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<sst xmlns="http://schemas.openxmlformats.org/spreadsheetml/2006/main" count="117" uniqueCount="53">
  <si>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29/11/2023 14:04:56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</si>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</sst>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663</c:v>
                </c:pt>
                <c:pt idx="1">
                  <c:v>508</c:v>
                </c:pt>
                <c:pt idx="2">
                  <c:v>508</c:v>
                </c:pt>
                <c:pt idx="3">
                  <c:v>508</c:v>
                </c:pt>
                <c:pt idx="4">
                  <c:v>508</c:v>
                </c:pt>
                <c:pt idx="5">
                  <c:v>508</c:v>
                </c:pt>
                <c:pt idx="6">
                  <c:v>662</c:v>
                </c:pt>
                <c:pt idx="7">
                  <c:v>836</c:v>
                </c:pt>
                <c:pt idx="8">
                  <c:v>816</c:v>
                </c:pt>
                <c:pt idx="9">
                  <c:v>816</c:v>
                </c:pt>
                <c:pt idx="10">
                  <c:v>816</c:v>
                </c:pt>
                <c:pt idx="11">
                  <c:v>816</c:v>
                </c:pt>
                <c:pt idx="12">
                  <c:v>816</c:v>
                </c:pt>
                <c:pt idx="13">
                  <c:v>816</c:v>
                </c:pt>
                <c:pt idx="14">
                  <c:v>816</c:v>
                </c:pt>
                <c:pt idx="15">
                  <c:v>836</c:v>
                </c:pt>
                <c:pt idx="16">
                  <c:v>836</c:v>
                </c:pt>
                <c:pt idx="17">
                  <c:v>836</c:v>
                </c:pt>
                <c:pt idx="18">
                  <c:v>836</c:v>
                </c:pt>
                <c:pt idx="19">
                  <c:v>822.202</c:v>
                </c:pt>
                <c:pt idx="20">
                  <c:v>662</c:v>
                </c:pt>
                <c:pt idx="21">
                  <c:v>508</c:v>
                </c:pt>
                <c:pt idx="22">
                  <c:v>508</c:v>
                </c:pt>
                <c:pt idx="23">
                  <c:v>508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C9-4E67-9556-68CB0D403C5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105</c:v>
                </c:pt>
                <c:pt idx="1">
                  <c:v>105</c:v>
                </c:pt>
                <c:pt idx="2">
                  <c:v>105</c:v>
                </c:pt>
                <c:pt idx="3">
                  <c:v>105</c:v>
                </c:pt>
                <c:pt idx="4">
                  <c:v>105</c:v>
                </c:pt>
                <c:pt idx="5">
                  <c:v>115</c:v>
                </c:pt>
                <c:pt idx="6">
                  <c:v>207</c:v>
                </c:pt>
                <c:pt idx="7">
                  <c:v>230</c:v>
                </c:pt>
                <c:pt idx="8">
                  <c:v>222</c:v>
                </c:pt>
                <c:pt idx="9">
                  <c:v>212</c:v>
                </c:pt>
                <c:pt idx="10">
                  <c:v>214</c:v>
                </c:pt>
                <c:pt idx="11">
                  <c:v>217</c:v>
                </c:pt>
                <c:pt idx="12">
                  <c:v>230</c:v>
                </c:pt>
                <c:pt idx="13">
                  <c:v>243</c:v>
                </c:pt>
                <c:pt idx="14">
                  <c:v>260</c:v>
                </c:pt>
                <c:pt idx="15">
                  <c:v>181</c:v>
                </c:pt>
                <c:pt idx="16">
                  <c:v>212</c:v>
                </c:pt>
                <c:pt idx="17">
                  <c:v>225</c:v>
                </c:pt>
                <c:pt idx="18">
                  <c:v>220</c:v>
                </c:pt>
                <c:pt idx="19">
                  <c:v>210</c:v>
                </c:pt>
                <c:pt idx="20">
                  <c:v>186</c:v>
                </c:pt>
                <c:pt idx="21">
                  <c:v>154</c:v>
                </c:pt>
                <c:pt idx="22">
                  <c:v>121</c:v>
                </c:pt>
                <c:pt idx="23">
                  <c:v>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C9-4E67-9556-68CB0D403C5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2391.4250000000002</c:v>
                </c:pt>
                <c:pt idx="1">
                  <c:v>2280.4059999999999</c:v>
                </c:pt>
                <c:pt idx="2">
                  <c:v>2123.1959999999999</c:v>
                </c:pt>
                <c:pt idx="3">
                  <c:v>2103</c:v>
                </c:pt>
                <c:pt idx="4">
                  <c:v>2114.3150000000001</c:v>
                </c:pt>
                <c:pt idx="5">
                  <c:v>2434.5950000000003</c:v>
                </c:pt>
                <c:pt idx="6">
                  <c:v>3052.1309999999999</c:v>
                </c:pt>
                <c:pt idx="7">
                  <c:v>3363.7910000000002</c:v>
                </c:pt>
                <c:pt idx="8">
                  <c:v>3190</c:v>
                </c:pt>
                <c:pt idx="9">
                  <c:v>2595</c:v>
                </c:pt>
                <c:pt idx="10">
                  <c:v>2275</c:v>
                </c:pt>
                <c:pt idx="11">
                  <c:v>2175</c:v>
                </c:pt>
                <c:pt idx="12">
                  <c:v>2175</c:v>
                </c:pt>
                <c:pt idx="13">
                  <c:v>2248.1369999999997</c:v>
                </c:pt>
                <c:pt idx="14">
                  <c:v>2927.5129999999999</c:v>
                </c:pt>
                <c:pt idx="15">
                  <c:v>3454.7739999999999</c:v>
                </c:pt>
                <c:pt idx="16">
                  <c:v>3620.7750000000001</c:v>
                </c:pt>
                <c:pt idx="17">
                  <c:v>3632.6790000000001</c:v>
                </c:pt>
                <c:pt idx="18">
                  <c:v>3616.48</c:v>
                </c:pt>
                <c:pt idx="19">
                  <c:v>3415</c:v>
                </c:pt>
                <c:pt idx="20">
                  <c:v>3119.2380000000003</c:v>
                </c:pt>
                <c:pt idx="21">
                  <c:v>2897.0140000000001</c:v>
                </c:pt>
                <c:pt idx="22">
                  <c:v>2397</c:v>
                </c:pt>
                <c:pt idx="23">
                  <c:v>2025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C9-4E67-9556-68CB0D403C5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530</c:v>
                </c:pt>
                <c:pt idx="1">
                  <c:v>590</c:v>
                </c:pt>
                <c:pt idx="2">
                  <c:v>622</c:v>
                </c:pt>
                <c:pt idx="3">
                  <c:v>667</c:v>
                </c:pt>
                <c:pt idx="4">
                  <c:v>834.9</c:v>
                </c:pt>
                <c:pt idx="5">
                  <c:v>674</c:v>
                </c:pt>
                <c:pt idx="6">
                  <c:v>571</c:v>
                </c:pt>
                <c:pt idx="7">
                  <c:v>451</c:v>
                </c:pt>
                <c:pt idx="8">
                  <c:v>384</c:v>
                </c:pt>
                <c:pt idx="9">
                  <c:v>351</c:v>
                </c:pt>
                <c:pt idx="10">
                  <c:v>364</c:v>
                </c:pt>
                <c:pt idx="11">
                  <c:v>329</c:v>
                </c:pt>
                <c:pt idx="12">
                  <c:v>363</c:v>
                </c:pt>
                <c:pt idx="13">
                  <c:v>404</c:v>
                </c:pt>
                <c:pt idx="14">
                  <c:v>404</c:v>
                </c:pt>
                <c:pt idx="15">
                  <c:v>487</c:v>
                </c:pt>
                <c:pt idx="16">
                  <c:v>532</c:v>
                </c:pt>
                <c:pt idx="17">
                  <c:v>478</c:v>
                </c:pt>
                <c:pt idx="18">
                  <c:v>482</c:v>
                </c:pt>
                <c:pt idx="19">
                  <c:v>399</c:v>
                </c:pt>
                <c:pt idx="20">
                  <c:v>325</c:v>
                </c:pt>
                <c:pt idx="21">
                  <c:v>331</c:v>
                </c:pt>
                <c:pt idx="22">
                  <c:v>400.9</c:v>
                </c:pt>
                <c:pt idx="23">
                  <c:v>913.7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6C9-4E67-9556-68CB0D403C5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1385.3279999999995</c:v>
                </c:pt>
                <c:pt idx="1">
                  <c:v>1255.653</c:v>
                </c:pt>
                <c:pt idx="2">
                  <c:v>1161.1970000000001</c:v>
                </c:pt>
                <c:pt idx="3">
                  <c:v>1030.0989999999997</c:v>
                </c:pt>
                <c:pt idx="4">
                  <c:v>935.94</c:v>
                </c:pt>
                <c:pt idx="5">
                  <c:v>802.10200000000009</c:v>
                </c:pt>
                <c:pt idx="6">
                  <c:v>779.19299999999976</c:v>
                </c:pt>
                <c:pt idx="7">
                  <c:v>1218.2889999999998</c:v>
                </c:pt>
                <c:pt idx="8">
                  <c:v>2137.1639999999998</c:v>
                </c:pt>
                <c:pt idx="9">
                  <c:v>2636.5659999999993</c:v>
                </c:pt>
                <c:pt idx="10">
                  <c:v>3102.1689999999999</c:v>
                </c:pt>
                <c:pt idx="11">
                  <c:v>3334.8839999999991</c:v>
                </c:pt>
                <c:pt idx="12">
                  <c:v>3281.7710000000002</c:v>
                </c:pt>
                <c:pt idx="13">
                  <c:v>2831.0990000000002</c:v>
                </c:pt>
                <c:pt idx="14">
                  <c:v>2191.2199999999989</c:v>
                </c:pt>
                <c:pt idx="15">
                  <c:v>1335.914</c:v>
                </c:pt>
                <c:pt idx="16">
                  <c:v>1084.2050000000004</c:v>
                </c:pt>
                <c:pt idx="17">
                  <c:v>1166.8090000000002</c:v>
                </c:pt>
                <c:pt idx="18">
                  <c:v>1256.76</c:v>
                </c:pt>
                <c:pt idx="19">
                  <c:v>1318.77</c:v>
                </c:pt>
                <c:pt idx="20">
                  <c:v>1356.3220000000003</c:v>
                </c:pt>
                <c:pt idx="21">
                  <c:v>1411.6820000000002</c:v>
                </c:pt>
                <c:pt idx="22">
                  <c:v>1466.1329999999998</c:v>
                </c:pt>
                <c:pt idx="23">
                  <c:v>1487.817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6C9-4E67-9556-68CB0D403C5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67</c:v>
                </c:pt>
                <c:pt idx="1">
                  <c:v>54</c:v>
                </c:pt>
                <c:pt idx="2">
                  <c:v>43</c:v>
                </c:pt>
                <c:pt idx="3">
                  <c:v>33</c:v>
                </c:pt>
                <c:pt idx="4">
                  <c:v>25</c:v>
                </c:pt>
                <c:pt idx="5">
                  <c:v>19</c:v>
                </c:pt>
                <c:pt idx="6">
                  <c:v>16</c:v>
                </c:pt>
                <c:pt idx="7">
                  <c:v>23</c:v>
                </c:pt>
                <c:pt idx="8">
                  <c:v>40</c:v>
                </c:pt>
                <c:pt idx="9">
                  <c:v>54</c:v>
                </c:pt>
                <c:pt idx="10">
                  <c:v>62</c:v>
                </c:pt>
                <c:pt idx="11">
                  <c:v>64</c:v>
                </c:pt>
                <c:pt idx="12">
                  <c:v>57</c:v>
                </c:pt>
                <c:pt idx="13">
                  <c:v>47</c:v>
                </c:pt>
                <c:pt idx="14">
                  <c:v>31</c:v>
                </c:pt>
                <c:pt idx="15">
                  <c:v>13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14</c:v>
                </c:pt>
                <c:pt idx="23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6C9-4E67-9556-68CB0D403C5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565</c:v>
                </c:pt>
                <c:pt idx="6">
                  <c:v>1044</c:v>
                </c:pt>
                <c:pt idx="7">
                  <c:v>1228</c:v>
                </c:pt>
                <c:pt idx="8">
                  <c:v>1187</c:v>
                </c:pt>
                <c:pt idx="9">
                  <c:v>1015</c:v>
                </c:pt>
                <c:pt idx="10">
                  <c:v>967.03600000000006</c:v>
                </c:pt>
                <c:pt idx="11">
                  <c:v>867</c:v>
                </c:pt>
                <c:pt idx="12">
                  <c:v>730</c:v>
                </c:pt>
                <c:pt idx="13">
                  <c:v>700</c:v>
                </c:pt>
                <c:pt idx="14">
                  <c:v>730</c:v>
                </c:pt>
                <c:pt idx="15">
                  <c:v>1001</c:v>
                </c:pt>
                <c:pt idx="16">
                  <c:v>1148.5999999999999</c:v>
                </c:pt>
                <c:pt idx="17">
                  <c:v>1401.6</c:v>
                </c:pt>
                <c:pt idx="18">
                  <c:v>1288</c:v>
                </c:pt>
                <c:pt idx="19">
                  <c:v>1376</c:v>
                </c:pt>
                <c:pt idx="20">
                  <c:v>1312</c:v>
                </c:pt>
                <c:pt idx="21">
                  <c:v>995</c:v>
                </c:pt>
                <c:pt idx="22">
                  <c:v>757</c:v>
                </c:pt>
                <c:pt idx="23">
                  <c:v>167.10499999999999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6C9-4E67-9556-68CB0D403C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5141.7110000000011</c:v>
                </c:pt>
                <c:pt idx="1">
                  <c:v>4793.0110000000004</c:v>
                </c:pt>
                <c:pt idx="2">
                  <c:v>4562.4110000000001</c:v>
                </c:pt>
                <c:pt idx="3">
                  <c:v>4446.1140000000005</c:v>
                </c:pt>
                <c:pt idx="4">
                  <c:v>4523.1910000000007</c:v>
                </c:pt>
                <c:pt idx="5">
                  <c:v>5117.6970000000001</c:v>
                </c:pt>
                <c:pt idx="6">
                  <c:v>6331.29</c:v>
                </c:pt>
                <c:pt idx="7">
                  <c:v>7350.0799999999981</c:v>
                </c:pt>
                <c:pt idx="8">
                  <c:v>7976.1640000000007</c:v>
                </c:pt>
                <c:pt idx="9">
                  <c:v>7679.5659999999998</c:v>
                </c:pt>
                <c:pt idx="10">
                  <c:v>7800.2050000000017</c:v>
                </c:pt>
                <c:pt idx="11">
                  <c:v>7802.8840000000009</c:v>
                </c:pt>
                <c:pt idx="12">
                  <c:v>7652.7709999999988</c:v>
                </c:pt>
                <c:pt idx="13">
                  <c:v>7289.2360000000008</c:v>
                </c:pt>
                <c:pt idx="14">
                  <c:v>7359.7330000000002</c:v>
                </c:pt>
                <c:pt idx="15">
                  <c:v>7308.6669999999976</c:v>
                </c:pt>
                <c:pt idx="16">
                  <c:v>7441.5379999999986</c:v>
                </c:pt>
                <c:pt idx="17">
                  <c:v>7749.049</c:v>
                </c:pt>
                <c:pt idx="18">
                  <c:v>7709.277</c:v>
                </c:pt>
                <c:pt idx="19">
                  <c:v>7552.9949999999999</c:v>
                </c:pt>
                <c:pt idx="20">
                  <c:v>6973.5710000000017</c:v>
                </c:pt>
                <c:pt idx="21">
                  <c:v>6310.6629999999996</c:v>
                </c:pt>
                <c:pt idx="22">
                  <c:v>5663.9870000000001</c:v>
                </c:pt>
                <c:pt idx="23">
                  <c:v>5235.6419999999998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6C9-4E67-9556-68CB0D403C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104.79</c:v>
                </c:pt>
                <c:pt idx="1">
                  <c:v>104.52</c:v>
                </c:pt>
                <c:pt idx="2">
                  <c:v>102.2</c:v>
                </c:pt>
                <c:pt idx="3">
                  <c:v>100.01</c:v>
                </c:pt>
                <c:pt idx="4">
                  <c:v>101.63</c:v>
                </c:pt>
                <c:pt idx="5">
                  <c:v>106.3</c:v>
                </c:pt>
                <c:pt idx="6">
                  <c:v>129.41</c:v>
                </c:pt>
                <c:pt idx="7">
                  <c:v>156.07</c:v>
                </c:pt>
                <c:pt idx="8">
                  <c:v>76.489999999999995</c:v>
                </c:pt>
                <c:pt idx="9">
                  <c:v>95.01</c:v>
                </c:pt>
                <c:pt idx="10">
                  <c:v>60</c:v>
                </c:pt>
                <c:pt idx="11">
                  <c:v>67.13</c:v>
                </c:pt>
                <c:pt idx="12">
                  <c:v>75.010000000000005</c:v>
                </c:pt>
                <c:pt idx="13">
                  <c:v>105.68</c:v>
                </c:pt>
                <c:pt idx="14">
                  <c:v>111.59</c:v>
                </c:pt>
                <c:pt idx="15">
                  <c:v>195</c:v>
                </c:pt>
                <c:pt idx="16">
                  <c:v>226</c:v>
                </c:pt>
                <c:pt idx="17">
                  <c:v>253.76</c:v>
                </c:pt>
                <c:pt idx="18">
                  <c:v>187.24</c:v>
                </c:pt>
                <c:pt idx="19">
                  <c:v>153.94</c:v>
                </c:pt>
                <c:pt idx="20">
                  <c:v>122.01</c:v>
                </c:pt>
                <c:pt idx="21">
                  <c:v>122</c:v>
                </c:pt>
                <c:pt idx="22">
                  <c:v>87</c:v>
                </c:pt>
                <c:pt idx="23">
                  <c:v>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6C9-4E67-9556-68CB0D403C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5141.7529999999988</v>
      </c>
      <c r="C4" s="18">
        <v>4793.0590000000002</v>
      </c>
      <c r="D4" s="18">
        <v>4562.3930000000009</v>
      </c>
      <c r="E4" s="18">
        <v>4446.0990000000002</v>
      </c>
      <c r="F4" s="18">
        <v>4523.1549999999997</v>
      </c>
      <c r="G4" s="18">
        <v>5117.6970000000001</v>
      </c>
      <c r="H4" s="18">
        <v>6331.3240000000023</v>
      </c>
      <c r="I4" s="18">
        <v>7350.079999999999</v>
      </c>
      <c r="J4" s="18">
        <v>7976.1639999999998</v>
      </c>
      <c r="K4" s="18">
        <v>7679.5660000000007</v>
      </c>
      <c r="L4" s="18">
        <v>7800.204999999999</v>
      </c>
      <c r="M4" s="18">
        <v>7802.8840000000009</v>
      </c>
      <c r="N4" s="18">
        <v>7652.7710000000006</v>
      </c>
      <c r="O4" s="18">
        <v>7289.2360000000017</v>
      </c>
      <c r="P4" s="18">
        <v>7359.7330000000002</v>
      </c>
      <c r="Q4" s="18">
        <v>7308.688000000001</v>
      </c>
      <c r="R4" s="18">
        <v>7441.5800000000008</v>
      </c>
      <c r="S4" s="18">
        <v>7749.0880000000016</v>
      </c>
      <c r="T4" s="18">
        <v>7709.2400000000016</v>
      </c>
      <c r="U4" s="18">
        <v>7552.9719999999998</v>
      </c>
      <c r="V4" s="18">
        <v>6973.5600000000013</v>
      </c>
      <c r="W4" s="18">
        <v>6310.6960000000026</v>
      </c>
      <c r="X4" s="18">
        <v>5664.0330000000022</v>
      </c>
      <c r="Y4" s="18">
        <v>5235.6220000000003</v>
      </c>
      <c r="Z4" s="19"/>
      <c r="AA4" s="20">
        <f>SUM(B4:Z4)</f>
        <v>157771.598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104.79</v>
      </c>
      <c r="C7" s="28">
        <v>104.52</v>
      </c>
      <c r="D7" s="28">
        <v>102.2</v>
      </c>
      <c r="E7" s="28">
        <v>100.01</v>
      </c>
      <c r="F7" s="28">
        <v>101.63</v>
      </c>
      <c r="G7" s="28">
        <v>106.3</v>
      </c>
      <c r="H7" s="28">
        <v>129.41</v>
      </c>
      <c r="I7" s="28">
        <v>156.07</v>
      </c>
      <c r="J7" s="28">
        <v>76.489999999999995</v>
      </c>
      <c r="K7" s="28">
        <v>95.01</v>
      </c>
      <c r="L7" s="28">
        <v>60</v>
      </c>
      <c r="M7" s="28">
        <v>67.13</v>
      </c>
      <c r="N7" s="28">
        <v>75.010000000000005</v>
      </c>
      <c r="O7" s="28">
        <v>105.68</v>
      </c>
      <c r="P7" s="28">
        <v>111.59</v>
      </c>
      <c r="Q7" s="28">
        <v>195</v>
      </c>
      <c r="R7" s="28">
        <v>226</v>
      </c>
      <c r="S7" s="28">
        <v>253.76</v>
      </c>
      <c r="T7" s="28">
        <v>187.24</v>
      </c>
      <c r="U7" s="28">
        <v>153.94</v>
      </c>
      <c r="V7" s="28">
        <v>122.01</v>
      </c>
      <c r="W7" s="28">
        <v>122</v>
      </c>
      <c r="X7" s="28">
        <v>87</v>
      </c>
      <c r="Y7" s="28">
        <v>60</v>
      </c>
      <c r="Z7" s="29"/>
      <c r="AA7" s="30">
        <f>IF(SUM(B7:Z7)&lt;&gt;0,AVERAGEIF(B7:Z7,"&lt;&gt;"""),"")</f>
        <v>120.94958333333335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663</v>
      </c>
      <c r="C10" s="42">
        <v>508</v>
      </c>
      <c r="D10" s="42">
        <v>508</v>
      </c>
      <c r="E10" s="42">
        <v>508</v>
      </c>
      <c r="F10" s="42">
        <v>508</v>
      </c>
      <c r="G10" s="42">
        <v>508</v>
      </c>
      <c r="H10" s="42">
        <v>662</v>
      </c>
      <c r="I10" s="42">
        <v>836</v>
      </c>
      <c r="J10" s="42">
        <v>816</v>
      </c>
      <c r="K10" s="42">
        <v>816</v>
      </c>
      <c r="L10" s="42">
        <v>816</v>
      </c>
      <c r="M10" s="42">
        <v>816</v>
      </c>
      <c r="N10" s="42">
        <v>816</v>
      </c>
      <c r="O10" s="42">
        <v>816</v>
      </c>
      <c r="P10" s="42">
        <v>816</v>
      </c>
      <c r="Q10" s="42">
        <v>836</v>
      </c>
      <c r="R10" s="42">
        <v>836</v>
      </c>
      <c r="S10" s="42">
        <v>836</v>
      </c>
      <c r="T10" s="42">
        <v>836</v>
      </c>
      <c r="U10" s="42">
        <v>822.202</v>
      </c>
      <c r="V10" s="42">
        <v>662</v>
      </c>
      <c r="W10" s="42">
        <v>508</v>
      </c>
      <c r="X10" s="42">
        <v>508</v>
      </c>
      <c r="Y10" s="42">
        <v>508</v>
      </c>
      <c r="Z10" s="43"/>
      <c r="AA10" s="44">
        <f t="shared" ref="AA10:AA15" si="0">SUM(B10:Z10)</f>
        <v>16765.201999999997</v>
      </c>
    </row>
    <row r="11" spans="1:27" ht="24.95" customHeight="1" x14ac:dyDescent="0.2">
      <c r="A11" s="45" t="s">
        <v>7</v>
      </c>
      <c r="B11" s="46">
        <v>105</v>
      </c>
      <c r="C11" s="47">
        <v>105</v>
      </c>
      <c r="D11" s="47">
        <v>105</v>
      </c>
      <c r="E11" s="47">
        <v>105</v>
      </c>
      <c r="F11" s="47">
        <v>105</v>
      </c>
      <c r="G11" s="47">
        <v>115</v>
      </c>
      <c r="H11" s="47">
        <v>207</v>
      </c>
      <c r="I11" s="47">
        <v>230</v>
      </c>
      <c r="J11" s="47">
        <v>222</v>
      </c>
      <c r="K11" s="47">
        <v>212</v>
      </c>
      <c r="L11" s="47">
        <v>214</v>
      </c>
      <c r="M11" s="47">
        <v>217</v>
      </c>
      <c r="N11" s="47">
        <v>230</v>
      </c>
      <c r="O11" s="47">
        <v>243</v>
      </c>
      <c r="P11" s="47">
        <v>260</v>
      </c>
      <c r="Q11" s="47">
        <v>181</v>
      </c>
      <c r="R11" s="47">
        <v>212</v>
      </c>
      <c r="S11" s="47">
        <v>225</v>
      </c>
      <c r="T11" s="47">
        <v>220</v>
      </c>
      <c r="U11" s="47">
        <v>210</v>
      </c>
      <c r="V11" s="47">
        <v>186</v>
      </c>
      <c r="W11" s="47">
        <v>154</v>
      </c>
      <c r="X11" s="47">
        <v>121</v>
      </c>
      <c r="Y11" s="47">
        <v>121</v>
      </c>
      <c r="Z11" s="48"/>
      <c r="AA11" s="49">
        <f t="shared" si="0"/>
        <v>4305</v>
      </c>
    </row>
    <row r="12" spans="1:27" ht="24.95" customHeight="1" x14ac:dyDescent="0.2">
      <c r="A12" s="50" t="s">
        <v>8</v>
      </c>
      <c r="B12" s="51">
        <v>2391.4250000000002</v>
      </c>
      <c r="C12" s="52">
        <v>2280.4059999999999</v>
      </c>
      <c r="D12" s="52">
        <v>2123.1959999999999</v>
      </c>
      <c r="E12" s="52">
        <v>2103</v>
      </c>
      <c r="F12" s="52">
        <v>2114.3150000000001</v>
      </c>
      <c r="G12" s="52">
        <v>2434.5950000000003</v>
      </c>
      <c r="H12" s="52">
        <v>3052.1309999999999</v>
      </c>
      <c r="I12" s="52">
        <v>3363.7910000000002</v>
      </c>
      <c r="J12" s="52">
        <v>3190</v>
      </c>
      <c r="K12" s="52">
        <v>2595</v>
      </c>
      <c r="L12" s="52">
        <v>2275</v>
      </c>
      <c r="M12" s="52">
        <v>2175</v>
      </c>
      <c r="N12" s="52">
        <v>2175</v>
      </c>
      <c r="O12" s="52">
        <v>2248.1369999999997</v>
      </c>
      <c r="P12" s="52">
        <v>2927.5129999999999</v>
      </c>
      <c r="Q12" s="52">
        <v>3454.7739999999999</v>
      </c>
      <c r="R12" s="52">
        <v>3620.7750000000001</v>
      </c>
      <c r="S12" s="52">
        <v>3632.6790000000001</v>
      </c>
      <c r="T12" s="52">
        <v>3616.48</v>
      </c>
      <c r="U12" s="52">
        <v>3415</v>
      </c>
      <c r="V12" s="52">
        <v>3119.2380000000003</v>
      </c>
      <c r="W12" s="52">
        <v>2897.0140000000001</v>
      </c>
      <c r="X12" s="52">
        <v>2397</v>
      </c>
      <c r="Y12" s="52">
        <v>2025</v>
      </c>
      <c r="Z12" s="53"/>
      <c r="AA12" s="54">
        <f t="shared" si="0"/>
        <v>65626.469000000012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565</v>
      </c>
      <c r="H13" s="52">
        <v>1044</v>
      </c>
      <c r="I13" s="52">
        <v>1228</v>
      </c>
      <c r="J13" s="52">
        <v>1187</v>
      </c>
      <c r="K13" s="52">
        <v>1015</v>
      </c>
      <c r="L13" s="52">
        <v>967.03600000000006</v>
      </c>
      <c r="M13" s="52">
        <v>867</v>
      </c>
      <c r="N13" s="52">
        <v>730</v>
      </c>
      <c r="O13" s="52">
        <v>700</v>
      </c>
      <c r="P13" s="52">
        <v>730</v>
      </c>
      <c r="Q13" s="52">
        <v>1001</v>
      </c>
      <c r="R13" s="52">
        <v>1148.5999999999999</v>
      </c>
      <c r="S13" s="52">
        <v>1401.6</v>
      </c>
      <c r="T13" s="52">
        <v>1288</v>
      </c>
      <c r="U13" s="52">
        <v>1376</v>
      </c>
      <c r="V13" s="52">
        <v>1312</v>
      </c>
      <c r="W13" s="52">
        <v>995</v>
      </c>
      <c r="X13" s="52">
        <v>757</v>
      </c>
      <c r="Y13" s="52">
        <v>167.10499999999999</v>
      </c>
      <c r="Z13" s="53"/>
      <c r="AA13" s="54">
        <f t="shared" si="0"/>
        <v>18479.341</v>
      </c>
    </row>
    <row r="14" spans="1:27" ht="24.95" customHeight="1" x14ac:dyDescent="0.2">
      <c r="A14" s="55" t="s">
        <v>10</v>
      </c>
      <c r="B14" s="56">
        <v>1385.3279999999995</v>
      </c>
      <c r="C14" s="57">
        <v>1255.653</v>
      </c>
      <c r="D14" s="57">
        <v>1161.1970000000001</v>
      </c>
      <c r="E14" s="57">
        <v>1030.0989999999997</v>
      </c>
      <c r="F14" s="57">
        <v>935.94</v>
      </c>
      <c r="G14" s="57">
        <v>802.10200000000009</v>
      </c>
      <c r="H14" s="57">
        <v>779.19299999999976</v>
      </c>
      <c r="I14" s="57">
        <v>1218.2889999999998</v>
      </c>
      <c r="J14" s="57">
        <v>2137.1639999999998</v>
      </c>
      <c r="K14" s="57">
        <v>2636.5659999999993</v>
      </c>
      <c r="L14" s="57">
        <v>3102.1689999999999</v>
      </c>
      <c r="M14" s="57">
        <v>3334.8839999999991</v>
      </c>
      <c r="N14" s="57">
        <v>3281.7710000000002</v>
      </c>
      <c r="O14" s="57">
        <v>2831.0990000000002</v>
      </c>
      <c r="P14" s="57">
        <v>2191.2199999999989</v>
      </c>
      <c r="Q14" s="57">
        <v>1335.914</v>
      </c>
      <c r="R14" s="57">
        <v>1084.2050000000004</v>
      </c>
      <c r="S14" s="57">
        <v>1166.8090000000002</v>
      </c>
      <c r="T14" s="57">
        <v>1256.76</v>
      </c>
      <c r="U14" s="57">
        <v>1318.77</v>
      </c>
      <c r="V14" s="57">
        <v>1356.3220000000003</v>
      </c>
      <c r="W14" s="57">
        <v>1411.6820000000002</v>
      </c>
      <c r="X14" s="57">
        <v>1466.1329999999998</v>
      </c>
      <c r="Y14" s="57">
        <v>1487.817</v>
      </c>
      <c r="Z14" s="58"/>
      <c r="AA14" s="59">
        <f t="shared" si="0"/>
        <v>39967.086000000003</v>
      </c>
    </row>
    <row r="15" spans="1:27" ht="24.95" customHeight="1" x14ac:dyDescent="0.2">
      <c r="A15" s="55" t="s">
        <v>11</v>
      </c>
      <c r="B15" s="56">
        <v>67</v>
      </c>
      <c r="C15" s="57">
        <v>54</v>
      </c>
      <c r="D15" s="57">
        <v>43</v>
      </c>
      <c r="E15" s="57">
        <v>33</v>
      </c>
      <c r="F15" s="57">
        <v>25</v>
      </c>
      <c r="G15" s="57">
        <v>19</v>
      </c>
      <c r="H15" s="57">
        <v>16</v>
      </c>
      <c r="I15" s="57">
        <v>23</v>
      </c>
      <c r="J15" s="57">
        <v>40</v>
      </c>
      <c r="K15" s="57">
        <v>54</v>
      </c>
      <c r="L15" s="57">
        <v>62</v>
      </c>
      <c r="M15" s="57">
        <v>64</v>
      </c>
      <c r="N15" s="57">
        <v>57</v>
      </c>
      <c r="O15" s="57">
        <v>47</v>
      </c>
      <c r="P15" s="57">
        <v>31</v>
      </c>
      <c r="Q15" s="57">
        <v>13</v>
      </c>
      <c r="R15" s="57">
        <v>8</v>
      </c>
      <c r="S15" s="57">
        <v>9</v>
      </c>
      <c r="T15" s="57">
        <v>10</v>
      </c>
      <c r="U15" s="57">
        <v>12</v>
      </c>
      <c r="V15" s="57">
        <v>13</v>
      </c>
      <c r="W15" s="57">
        <v>14</v>
      </c>
      <c r="X15" s="57">
        <v>14</v>
      </c>
      <c r="Y15" s="57">
        <v>13</v>
      </c>
      <c r="Z15" s="58"/>
      <c r="AA15" s="59">
        <f t="shared" si="0"/>
        <v>741</v>
      </c>
    </row>
    <row r="16" spans="1:27" ht="30" customHeight="1" thickBot="1" x14ac:dyDescent="0.25">
      <c r="A16" s="60" t="s">
        <v>12</v>
      </c>
      <c r="B16" s="61">
        <f>IF(LEN(B$2)&gt;0,SUM(B10:B15),"")</f>
        <v>4611.7529999999997</v>
      </c>
      <c r="C16" s="62">
        <f t="shared" ref="C16:Z16" si="1">IF(LEN(C$2)&gt;0,SUM(C10:C15),"")</f>
        <v>4203.0590000000002</v>
      </c>
      <c r="D16" s="62">
        <f t="shared" si="1"/>
        <v>3940.393</v>
      </c>
      <c r="E16" s="62">
        <f t="shared" si="1"/>
        <v>3779.0989999999997</v>
      </c>
      <c r="F16" s="62">
        <f t="shared" si="1"/>
        <v>3688.2550000000001</v>
      </c>
      <c r="G16" s="62">
        <f t="shared" si="1"/>
        <v>4443.6970000000001</v>
      </c>
      <c r="H16" s="62">
        <f t="shared" si="1"/>
        <v>5760.3239999999987</v>
      </c>
      <c r="I16" s="62">
        <f t="shared" si="1"/>
        <v>6899.08</v>
      </c>
      <c r="J16" s="62">
        <f t="shared" si="1"/>
        <v>7592.1639999999998</v>
      </c>
      <c r="K16" s="62">
        <f t="shared" si="1"/>
        <v>7328.5659999999989</v>
      </c>
      <c r="L16" s="62">
        <f t="shared" si="1"/>
        <v>7436.2049999999999</v>
      </c>
      <c r="M16" s="62">
        <f t="shared" si="1"/>
        <v>7473.8839999999991</v>
      </c>
      <c r="N16" s="62">
        <f t="shared" si="1"/>
        <v>7289.7710000000006</v>
      </c>
      <c r="O16" s="62">
        <f t="shared" si="1"/>
        <v>6885.2359999999999</v>
      </c>
      <c r="P16" s="62">
        <f t="shared" si="1"/>
        <v>6955.7329999999984</v>
      </c>
      <c r="Q16" s="62">
        <f t="shared" si="1"/>
        <v>6821.6879999999992</v>
      </c>
      <c r="R16" s="62">
        <f t="shared" si="1"/>
        <v>6909.58</v>
      </c>
      <c r="S16" s="62">
        <f t="shared" si="1"/>
        <v>7271.0880000000006</v>
      </c>
      <c r="T16" s="62">
        <f t="shared" si="1"/>
        <v>7227.24</v>
      </c>
      <c r="U16" s="62">
        <f t="shared" si="1"/>
        <v>7153.9719999999998</v>
      </c>
      <c r="V16" s="62">
        <f t="shared" si="1"/>
        <v>6648.56</v>
      </c>
      <c r="W16" s="62">
        <f t="shared" si="1"/>
        <v>5979.6959999999999</v>
      </c>
      <c r="X16" s="62">
        <f t="shared" si="1"/>
        <v>5263.1329999999998</v>
      </c>
      <c r="Y16" s="62">
        <f t="shared" si="1"/>
        <v>4321.9220000000005</v>
      </c>
      <c r="Z16" s="63" t="str">
        <f t="shared" si="1"/>
        <v/>
      </c>
      <c r="AA16" s="64">
        <f>SUM(AA10:AA15)</f>
        <v>145884.098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2438.29</v>
      </c>
      <c r="C28" s="72">
        <v>2266.17</v>
      </c>
      <c r="D28" s="72">
        <v>2127.86</v>
      </c>
      <c r="E28" s="72">
        <v>2060.2600000000002</v>
      </c>
      <c r="F28" s="72">
        <v>1994.37</v>
      </c>
      <c r="G28" s="72">
        <v>2114.4299999999998</v>
      </c>
      <c r="H28" s="72">
        <v>2576.56</v>
      </c>
      <c r="I28" s="72">
        <v>3025.3</v>
      </c>
      <c r="J28" s="72">
        <v>3351.76</v>
      </c>
      <c r="K28" s="72">
        <v>3726.73</v>
      </c>
      <c r="L28" s="72">
        <v>3947.58</v>
      </c>
      <c r="M28" s="72">
        <v>3938.35</v>
      </c>
      <c r="N28" s="72">
        <v>3905.08</v>
      </c>
      <c r="O28" s="72">
        <v>3671.92</v>
      </c>
      <c r="P28" s="72">
        <v>3374.4</v>
      </c>
      <c r="Q28" s="72">
        <v>2869.57</v>
      </c>
      <c r="R28" s="72">
        <v>2814.35</v>
      </c>
      <c r="S28" s="72">
        <v>3042.22</v>
      </c>
      <c r="T28" s="72">
        <v>3282.64</v>
      </c>
      <c r="U28" s="72">
        <v>3316.47</v>
      </c>
      <c r="V28" s="72">
        <v>2956.14</v>
      </c>
      <c r="W28" s="72">
        <v>2612.7199999999998</v>
      </c>
      <c r="X28" s="72">
        <v>2456.1</v>
      </c>
      <c r="Y28" s="72">
        <v>2375.14</v>
      </c>
      <c r="Z28" s="73"/>
      <c r="AA28" s="74">
        <f>SUM(B28:Z28)</f>
        <v>70244.41</v>
      </c>
    </row>
    <row r="29" spans="1:27" ht="24.95" customHeight="1" x14ac:dyDescent="0.2">
      <c r="A29" s="75" t="s">
        <v>23</v>
      </c>
      <c r="B29" s="76">
        <v>1026.463</v>
      </c>
      <c r="C29" s="77">
        <v>1004.889</v>
      </c>
      <c r="D29" s="77">
        <v>912.53300000000002</v>
      </c>
      <c r="E29" s="77">
        <v>863.83900000000006</v>
      </c>
      <c r="F29" s="77">
        <v>843.88499999999999</v>
      </c>
      <c r="G29" s="77">
        <v>1471.2670000000001</v>
      </c>
      <c r="H29" s="77">
        <v>1579.7639999999999</v>
      </c>
      <c r="I29" s="77">
        <v>1504.78</v>
      </c>
      <c r="J29" s="77">
        <v>1934.404</v>
      </c>
      <c r="K29" s="77">
        <v>2088.8359999999998</v>
      </c>
      <c r="L29" s="77">
        <v>2308.625</v>
      </c>
      <c r="M29" s="77">
        <v>2320.5340000000001</v>
      </c>
      <c r="N29" s="77">
        <v>2203.6909999999998</v>
      </c>
      <c r="O29" s="77">
        <v>1842.316</v>
      </c>
      <c r="P29" s="77">
        <v>1658.3330000000001</v>
      </c>
      <c r="Q29" s="77">
        <v>1581.1179999999999</v>
      </c>
      <c r="R29" s="77">
        <v>1620.23</v>
      </c>
      <c r="S29" s="77">
        <v>1697.8679999999999</v>
      </c>
      <c r="T29" s="77">
        <v>1414.6</v>
      </c>
      <c r="U29" s="77">
        <v>1371.502</v>
      </c>
      <c r="V29" s="77">
        <v>1757.42</v>
      </c>
      <c r="W29" s="77">
        <v>1672.9760000000001</v>
      </c>
      <c r="X29" s="77">
        <v>1291.0329999999999</v>
      </c>
      <c r="Y29" s="77">
        <v>928.78200000000004</v>
      </c>
      <c r="Z29" s="78"/>
      <c r="AA29" s="79">
        <f>SUM(B29:Z29)</f>
        <v>36899.687999999995</v>
      </c>
    </row>
    <row r="30" spans="1:27" ht="24.95" customHeight="1" x14ac:dyDescent="0.2">
      <c r="A30" s="82" t="s">
        <v>24</v>
      </c>
      <c r="B30" s="80">
        <v>1677</v>
      </c>
      <c r="C30" s="81">
        <v>1522</v>
      </c>
      <c r="D30" s="81">
        <v>1522</v>
      </c>
      <c r="E30" s="81">
        <v>1522</v>
      </c>
      <c r="F30" s="81">
        <v>1522</v>
      </c>
      <c r="G30" s="81">
        <v>1532</v>
      </c>
      <c r="H30" s="81">
        <v>2175</v>
      </c>
      <c r="I30" s="81">
        <v>2820</v>
      </c>
      <c r="J30" s="81">
        <v>2690</v>
      </c>
      <c r="K30" s="81">
        <v>1864</v>
      </c>
      <c r="L30" s="81">
        <v>1544</v>
      </c>
      <c r="M30" s="81">
        <v>1544</v>
      </c>
      <c r="N30" s="81">
        <v>1544</v>
      </c>
      <c r="O30" s="81">
        <v>1775</v>
      </c>
      <c r="P30" s="81">
        <v>2327</v>
      </c>
      <c r="Q30" s="81">
        <v>2858</v>
      </c>
      <c r="R30" s="81">
        <v>3007</v>
      </c>
      <c r="S30" s="81">
        <v>3009</v>
      </c>
      <c r="T30" s="81">
        <v>3012</v>
      </c>
      <c r="U30" s="81">
        <v>2865</v>
      </c>
      <c r="V30" s="81">
        <v>2260</v>
      </c>
      <c r="W30" s="81">
        <v>2025</v>
      </c>
      <c r="X30" s="81">
        <v>1897</v>
      </c>
      <c r="Y30" s="81">
        <v>1394</v>
      </c>
      <c r="Z30" s="83"/>
      <c r="AA30" s="84">
        <f>SUM(B30:Z30)</f>
        <v>49907</v>
      </c>
    </row>
    <row r="31" spans="1:27" ht="30" customHeight="1" thickBot="1" x14ac:dyDescent="0.25">
      <c r="A31" s="60" t="s">
        <v>25</v>
      </c>
      <c r="B31" s="61">
        <f>IF(LEN(B$2)&gt;0,SUM(B28:B30),"")</f>
        <v>5141.7529999999997</v>
      </c>
      <c r="C31" s="62">
        <f t="shared" ref="C31:Z31" si="4">IF(LEN(C$2)&gt;0,SUM(C28:C30),"")</f>
        <v>4793.0590000000002</v>
      </c>
      <c r="D31" s="62">
        <f t="shared" si="4"/>
        <v>4562.393</v>
      </c>
      <c r="E31" s="62">
        <f t="shared" si="4"/>
        <v>4446.0990000000002</v>
      </c>
      <c r="F31" s="62">
        <f t="shared" si="4"/>
        <v>4360.2550000000001</v>
      </c>
      <c r="G31" s="62">
        <f t="shared" si="4"/>
        <v>5117.6970000000001</v>
      </c>
      <c r="H31" s="62">
        <f t="shared" si="4"/>
        <v>6331.3239999999996</v>
      </c>
      <c r="I31" s="62">
        <f t="shared" si="4"/>
        <v>7350.08</v>
      </c>
      <c r="J31" s="62">
        <f t="shared" si="4"/>
        <v>7976.1640000000007</v>
      </c>
      <c r="K31" s="62">
        <f t="shared" si="4"/>
        <v>7679.5659999999998</v>
      </c>
      <c r="L31" s="62">
        <f t="shared" si="4"/>
        <v>7800.2049999999999</v>
      </c>
      <c r="M31" s="62">
        <f t="shared" si="4"/>
        <v>7802.884</v>
      </c>
      <c r="N31" s="62">
        <f t="shared" si="4"/>
        <v>7652.7709999999997</v>
      </c>
      <c r="O31" s="62">
        <f t="shared" si="4"/>
        <v>7289.2359999999999</v>
      </c>
      <c r="P31" s="62">
        <f t="shared" si="4"/>
        <v>7359.7330000000002</v>
      </c>
      <c r="Q31" s="62">
        <f t="shared" si="4"/>
        <v>7308.6880000000001</v>
      </c>
      <c r="R31" s="62">
        <f t="shared" si="4"/>
        <v>7441.58</v>
      </c>
      <c r="S31" s="62">
        <f t="shared" si="4"/>
        <v>7749.0879999999997</v>
      </c>
      <c r="T31" s="62">
        <f t="shared" si="4"/>
        <v>7709.24</v>
      </c>
      <c r="U31" s="62">
        <f t="shared" si="4"/>
        <v>7552.9719999999998</v>
      </c>
      <c r="V31" s="62">
        <f t="shared" si="4"/>
        <v>6973.5599999999995</v>
      </c>
      <c r="W31" s="62">
        <f t="shared" si="4"/>
        <v>6310.6959999999999</v>
      </c>
      <c r="X31" s="62">
        <f t="shared" si="4"/>
        <v>5644.1329999999998</v>
      </c>
      <c r="Y31" s="62">
        <f t="shared" si="4"/>
        <v>4697.9220000000005</v>
      </c>
      <c r="Z31" s="63" t="str">
        <f t="shared" si="4"/>
        <v/>
      </c>
      <c r="AA31" s="64">
        <f>SUM(AA28:AA30)</f>
        <v>157051.098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259</v>
      </c>
      <c r="C34" s="95">
        <v>311</v>
      </c>
      <c r="D34" s="95">
        <v>331</v>
      </c>
      <c r="E34" s="95">
        <v>378</v>
      </c>
      <c r="F34" s="95">
        <v>390</v>
      </c>
      <c r="G34" s="95">
        <v>383</v>
      </c>
      <c r="H34" s="95">
        <v>361</v>
      </c>
      <c r="I34" s="95">
        <v>265</v>
      </c>
      <c r="J34" s="95">
        <v>214</v>
      </c>
      <c r="K34" s="95">
        <v>179</v>
      </c>
      <c r="L34" s="95">
        <v>190</v>
      </c>
      <c r="M34" s="95">
        <v>189</v>
      </c>
      <c r="N34" s="95">
        <v>223</v>
      </c>
      <c r="O34" s="95">
        <v>261</v>
      </c>
      <c r="P34" s="95">
        <v>261</v>
      </c>
      <c r="Q34" s="95">
        <v>247</v>
      </c>
      <c r="R34" s="95">
        <v>261</v>
      </c>
      <c r="S34" s="95">
        <v>211</v>
      </c>
      <c r="T34" s="95">
        <v>211</v>
      </c>
      <c r="U34" s="95">
        <v>211</v>
      </c>
      <c r="V34" s="95">
        <v>146</v>
      </c>
      <c r="W34" s="95">
        <v>135</v>
      </c>
      <c r="X34" s="95">
        <v>201</v>
      </c>
      <c r="Y34" s="95">
        <v>210</v>
      </c>
      <c r="Z34" s="96"/>
      <c r="AA34" s="74">
        <f t="shared" ref="AA34:AA39" si="5">SUM(B34:Z34)</f>
        <v>6028</v>
      </c>
    </row>
    <row r="35" spans="1:27" ht="24.95" customHeight="1" x14ac:dyDescent="0.2">
      <c r="A35" s="97" t="s">
        <v>28</v>
      </c>
      <c r="B35" s="98">
        <v>201</v>
      </c>
      <c r="C35" s="99">
        <v>209</v>
      </c>
      <c r="D35" s="99">
        <v>221</v>
      </c>
      <c r="E35" s="99">
        <v>219</v>
      </c>
      <c r="F35" s="99">
        <v>212</v>
      </c>
      <c r="G35" s="99">
        <v>221</v>
      </c>
      <c r="H35" s="99">
        <v>140</v>
      </c>
      <c r="I35" s="99">
        <v>116</v>
      </c>
      <c r="J35" s="99">
        <v>101</v>
      </c>
      <c r="K35" s="99">
        <v>102</v>
      </c>
      <c r="L35" s="99">
        <v>105</v>
      </c>
      <c r="M35" s="99">
        <v>71</v>
      </c>
      <c r="N35" s="99">
        <v>72</v>
      </c>
      <c r="O35" s="99">
        <v>73</v>
      </c>
      <c r="P35" s="99">
        <v>73</v>
      </c>
      <c r="Q35" s="99">
        <v>170</v>
      </c>
      <c r="R35" s="99">
        <v>201</v>
      </c>
      <c r="S35" s="99">
        <v>197</v>
      </c>
      <c r="T35" s="99">
        <v>201</v>
      </c>
      <c r="U35" s="99">
        <v>118</v>
      </c>
      <c r="V35" s="99">
        <v>109</v>
      </c>
      <c r="W35" s="99">
        <v>126</v>
      </c>
      <c r="X35" s="99">
        <v>110</v>
      </c>
      <c r="Y35" s="99">
        <v>97</v>
      </c>
      <c r="Z35" s="100"/>
      <c r="AA35" s="79">
        <f t="shared" si="5"/>
        <v>3465</v>
      </c>
    </row>
    <row r="36" spans="1:27" ht="24.95" customHeight="1" x14ac:dyDescent="0.2">
      <c r="A36" s="97" t="s">
        <v>29</v>
      </c>
      <c r="B36" s="98">
        <v>20</v>
      </c>
      <c r="C36" s="99">
        <v>20</v>
      </c>
      <c r="D36" s="99">
        <v>20</v>
      </c>
      <c r="E36" s="99">
        <v>20</v>
      </c>
      <c r="F36" s="99">
        <v>182.9</v>
      </c>
      <c r="G36" s="99">
        <v>20</v>
      </c>
      <c r="H36" s="99">
        <v>20</v>
      </c>
      <c r="I36" s="99">
        <v>20</v>
      </c>
      <c r="J36" s="99">
        <v>20</v>
      </c>
      <c r="K36" s="99">
        <v>20</v>
      </c>
      <c r="L36" s="99">
        <v>20</v>
      </c>
      <c r="M36" s="99">
        <v>20</v>
      </c>
      <c r="N36" s="99">
        <v>20</v>
      </c>
      <c r="O36" s="99">
        <v>20</v>
      </c>
      <c r="P36" s="99">
        <v>20</v>
      </c>
      <c r="Q36" s="99">
        <v>20</v>
      </c>
      <c r="R36" s="99">
        <v>20</v>
      </c>
      <c r="S36" s="99">
        <v>20</v>
      </c>
      <c r="T36" s="99">
        <v>20</v>
      </c>
      <c r="U36" s="99">
        <v>20</v>
      </c>
      <c r="V36" s="99">
        <v>20</v>
      </c>
      <c r="W36" s="99">
        <v>20</v>
      </c>
      <c r="X36" s="99">
        <v>39.9</v>
      </c>
      <c r="Y36" s="99">
        <v>557.70000000000005</v>
      </c>
      <c r="Z36" s="100"/>
      <c r="AA36" s="79">
        <f t="shared" si="5"/>
        <v>1200.5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49</v>
      </c>
      <c r="K37" s="99">
        <v>50</v>
      </c>
      <c r="L37" s="99">
        <v>49</v>
      </c>
      <c r="M37" s="99">
        <v>49</v>
      </c>
      <c r="N37" s="99">
        <v>48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49</v>
      </c>
      <c r="Z37" s="100"/>
      <c r="AA37" s="79">
        <f t="shared" si="5"/>
        <v>1194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530</v>
      </c>
      <c r="C39" s="88">
        <f t="shared" si="6"/>
        <v>590</v>
      </c>
      <c r="D39" s="88">
        <f t="shared" si="6"/>
        <v>622</v>
      </c>
      <c r="E39" s="88">
        <f t="shared" si="6"/>
        <v>667</v>
      </c>
      <c r="F39" s="88">
        <f t="shared" si="6"/>
        <v>834.9</v>
      </c>
      <c r="G39" s="88">
        <f t="shared" si="6"/>
        <v>674</v>
      </c>
      <c r="H39" s="88">
        <f t="shared" si="6"/>
        <v>571</v>
      </c>
      <c r="I39" s="88">
        <f t="shared" si="6"/>
        <v>451</v>
      </c>
      <c r="J39" s="88">
        <f t="shared" si="6"/>
        <v>384</v>
      </c>
      <c r="K39" s="88">
        <f t="shared" si="6"/>
        <v>351</v>
      </c>
      <c r="L39" s="88">
        <f t="shared" si="6"/>
        <v>364</v>
      </c>
      <c r="M39" s="88">
        <f t="shared" si="6"/>
        <v>329</v>
      </c>
      <c r="N39" s="88">
        <f t="shared" si="6"/>
        <v>363</v>
      </c>
      <c r="O39" s="88">
        <f t="shared" si="6"/>
        <v>404</v>
      </c>
      <c r="P39" s="88">
        <f t="shared" si="6"/>
        <v>404</v>
      </c>
      <c r="Q39" s="88">
        <f t="shared" si="6"/>
        <v>487</v>
      </c>
      <c r="R39" s="88">
        <f t="shared" si="6"/>
        <v>532</v>
      </c>
      <c r="S39" s="88">
        <f t="shared" si="6"/>
        <v>478</v>
      </c>
      <c r="T39" s="88">
        <f t="shared" si="6"/>
        <v>482</v>
      </c>
      <c r="U39" s="88">
        <f t="shared" si="6"/>
        <v>399</v>
      </c>
      <c r="V39" s="88">
        <f t="shared" si="6"/>
        <v>325</v>
      </c>
      <c r="W39" s="88">
        <f t="shared" si="6"/>
        <v>331</v>
      </c>
      <c r="X39" s="88">
        <f t="shared" si="6"/>
        <v>400.9</v>
      </c>
      <c r="Y39" s="88">
        <f t="shared" si="6"/>
        <v>913.7</v>
      </c>
      <c r="Z39" s="89" t="str">
        <f t="shared" si="6"/>
        <v/>
      </c>
      <c r="AA39" s="90">
        <f t="shared" si="5"/>
        <v>11887.5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>
        <v>162.9</v>
      </c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>
        <v>19.899999999999999</v>
      </c>
      <c r="Y44" s="99">
        <v>537.70000000000005</v>
      </c>
      <c r="Z44" s="100"/>
      <c r="AA44" s="79">
        <f t="shared" si="7"/>
        <v>720.5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162.9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19.899999999999999</v>
      </c>
      <c r="Y48" s="88">
        <f t="shared" si="8"/>
        <v>537.70000000000005</v>
      </c>
      <c r="Z48" s="89" t="str">
        <f t="shared" si="8"/>
        <v/>
      </c>
      <c r="AA48" s="90">
        <f t="shared" si="7"/>
        <v>720.5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5141.7529999999997</v>
      </c>
      <c r="C51" s="88">
        <f t="shared" si="10"/>
        <v>4793.0590000000002</v>
      </c>
      <c r="D51" s="88">
        <f t="shared" si="10"/>
        <v>4562.393</v>
      </c>
      <c r="E51" s="88">
        <f t="shared" si="10"/>
        <v>4446.0990000000002</v>
      </c>
      <c r="F51" s="88">
        <f t="shared" si="10"/>
        <v>4523.1549999999997</v>
      </c>
      <c r="G51" s="88">
        <f t="shared" si="10"/>
        <v>5117.6970000000001</v>
      </c>
      <c r="H51" s="88">
        <f t="shared" si="10"/>
        <v>6331.3239999999987</v>
      </c>
      <c r="I51" s="88">
        <f t="shared" si="10"/>
        <v>7350.08</v>
      </c>
      <c r="J51" s="88">
        <f t="shared" si="10"/>
        <v>7976.1639999999998</v>
      </c>
      <c r="K51" s="88">
        <f t="shared" si="10"/>
        <v>7679.5659999999989</v>
      </c>
      <c r="L51" s="88">
        <f t="shared" si="10"/>
        <v>7800.2049999999999</v>
      </c>
      <c r="M51" s="88">
        <f t="shared" si="10"/>
        <v>7802.8839999999991</v>
      </c>
      <c r="N51" s="88">
        <f t="shared" si="10"/>
        <v>7652.7710000000006</v>
      </c>
      <c r="O51" s="88">
        <f t="shared" si="10"/>
        <v>7289.2359999999999</v>
      </c>
      <c r="P51" s="88">
        <f t="shared" si="10"/>
        <v>7359.7329999999984</v>
      </c>
      <c r="Q51" s="88">
        <f t="shared" si="10"/>
        <v>7308.6879999999992</v>
      </c>
      <c r="R51" s="88">
        <f t="shared" si="10"/>
        <v>7441.58</v>
      </c>
      <c r="S51" s="88">
        <f t="shared" si="10"/>
        <v>7749.0880000000006</v>
      </c>
      <c r="T51" s="88">
        <f t="shared" si="10"/>
        <v>7709.24</v>
      </c>
      <c r="U51" s="88">
        <f t="shared" si="10"/>
        <v>7552.9719999999998</v>
      </c>
      <c r="V51" s="88">
        <f t="shared" si="10"/>
        <v>6973.56</v>
      </c>
      <c r="W51" s="88">
        <f t="shared" si="10"/>
        <v>6310.6959999999999</v>
      </c>
      <c r="X51" s="88">
        <f t="shared" si="10"/>
        <v>5664.0329999999994</v>
      </c>
      <c r="Y51" s="88">
        <f t="shared" si="10"/>
        <v>5235.6220000000003</v>
      </c>
      <c r="Z51" s="89" t="str">
        <f t="shared" si="10"/>
        <v/>
      </c>
      <c r="AA51" s="104">
        <f>SUM(B51:Z51)</f>
        <v>157771.598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5141.7110000000011</v>
      </c>
      <c r="C4" s="18">
        <v>4793.0110000000004</v>
      </c>
      <c r="D4" s="18">
        <v>4562.4110000000001</v>
      </c>
      <c r="E4" s="18">
        <v>4446.1140000000005</v>
      </c>
      <c r="F4" s="18">
        <v>4523.1910000000007</v>
      </c>
      <c r="G4" s="18">
        <v>5117.6970000000001</v>
      </c>
      <c r="H4" s="18">
        <v>6331.29</v>
      </c>
      <c r="I4" s="18">
        <v>7350.0799999999981</v>
      </c>
      <c r="J4" s="18">
        <v>7976.1640000000007</v>
      </c>
      <c r="K4" s="18">
        <v>7679.5659999999998</v>
      </c>
      <c r="L4" s="18">
        <v>7800.2050000000017</v>
      </c>
      <c r="M4" s="18">
        <v>7802.8840000000009</v>
      </c>
      <c r="N4" s="18">
        <v>7652.7709999999988</v>
      </c>
      <c r="O4" s="18">
        <v>7289.2360000000008</v>
      </c>
      <c r="P4" s="18">
        <v>7359.7330000000002</v>
      </c>
      <c r="Q4" s="18">
        <v>7308.6669999999976</v>
      </c>
      <c r="R4" s="18">
        <v>7441.5379999999986</v>
      </c>
      <c r="S4" s="18">
        <v>7749.049</v>
      </c>
      <c r="T4" s="18">
        <v>7709.277</v>
      </c>
      <c r="U4" s="18">
        <v>7552.9949999999999</v>
      </c>
      <c r="V4" s="18">
        <v>6973.5710000000017</v>
      </c>
      <c r="W4" s="18">
        <v>6310.6629999999996</v>
      </c>
      <c r="X4" s="18">
        <v>5663.9870000000001</v>
      </c>
      <c r="Y4" s="18">
        <v>5235.6419999999998</v>
      </c>
      <c r="Z4" s="19"/>
      <c r="AA4" s="20">
        <f>SUM(B4:Z4)</f>
        <v>157771.45300000001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104.79</v>
      </c>
      <c r="C7" s="28">
        <v>104.52</v>
      </c>
      <c r="D7" s="28">
        <v>102.2</v>
      </c>
      <c r="E7" s="28">
        <v>100.01</v>
      </c>
      <c r="F7" s="28">
        <v>101.63</v>
      </c>
      <c r="G7" s="28">
        <v>106.3</v>
      </c>
      <c r="H7" s="28">
        <v>129.41</v>
      </c>
      <c r="I7" s="28">
        <v>156.07</v>
      </c>
      <c r="J7" s="28">
        <v>76.489999999999995</v>
      </c>
      <c r="K7" s="28">
        <v>95.01</v>
      </c>
      <c r="L7" s="28">
        <v>60</v>
      </c>
      <c r="M7" s="28">
        <v>67.13</v>
      </c>
      <c r="N7" s="28">
        <v>75.010000000000005</v>
      </c>
      <c r="O7" s="28">
        <v>105.68</v>
      </c>
      <c r="P7" s="28">
        <v>111.59</v>
      </c>
      <c r="Q7" s="28">
        <v>195</v>
      </c>
      <c r="R7" s="28">
        <v>226</v>
      </c>
      <c r="S7" s="28">
        <v>253.76</v>
      </c>
      <c r="T7" s="28">
        <v>187.24</v>
      </c>
      <c r="U7" s="28">
        <v>153.94</v>
      </c>
      <c r="V7" s="28">
        <v>122.01</v>
      </c>
      <c r="W7" s="28">
        <v>122</v>
      </c>
      <c r="X7" s="28">
        <v>87</v>
      </c>
      <c r="Y7" s="28">
        <v>60</v>
      </c>
      <c r="Z7" s="29"/>
      <c r="AA7" s="30">
        <f>IF(SUM(B7:Z7)&lt;&gt;0,AVERAGEIF(B7:Z7,"&lt;&gt;"""),"")</f>
        <v>120.94958333333335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887.37800000000004</v>
      </c>
      <c r="C19" s="72">
        <v>887.83</v>
      </c>
      <c r="D19" s="72">
        <v>909.00800000000004</v>
      </c>
      <c r="E19" s="72">
        <v>911.072</v>
      </c>
      <c r="F19" s="72">
        <v>903.89300000000003</v>
      </c>
      <c r="G19" s="72">
        <v>917.78499999999985</v>
      </c>
      <c r="H19" s="72">
        <v>926.78700000000003</v>
      </c>
      <c r="I19" s="72">
        <v>863.23700000000008</v>
      </c>
      <c r="J19" s="72">
        <v>892.577</v>
      </c>
      <c r="K19" s="72">
        <v>872.19099999999992</v>
      </c>
      <c r="L19" s="72">
        <v>838.72099999999989</v>
      </c>
      <c r="M19" s="72">
        <v>866.279</v>
      </c>
      <c r="N19" s="72">
        <v>785.83600000000001</v>
      </c>
      <c r="O19" s="72">
        <v>775.8850000000001</v>
      </c>
      <c r="P19" s="72">
        <v>754.77600000000007</v>
      </c>
      <c r="Q19" s="72">
        <v>749.28800000000001</v>
      </c>
      <c r="R19" s="72">
        <v>746.3</v>
      </c>
      <c r="S19" s="72">
        <v>729.81099999999992</v>
      </c>
      <c r="T19" s="72">
        <v>737.16699999999992</v>
      </c>
      <c r="U19" s="72">
        <v>736.71300000000008</v>
      </c>
      <c r="V19" s="72">
        <v>747.14599999999996</v>
      </c>
      <c r="W19" s="72">
        <v>746.52</v>
      </c>
      <c r="X19" s="72">
        <v>843.49199999999996</v>
      </c>
      <c r="Y19" s="72">
        <v>845.846</v>
      </c>
      <c r="Z19" s="73"/>
      <c r="AA19" s="74">
        <f t="shared" ref="AA19:AA24" si="2">SUM(B19:Z19)</f>
        <v>19875.538</v>
      </c>
    </row>
    <row r="20" spans="1:27" ht="24.95" customHeight="1" x14ac:dyDescent="0.2">
      <c r="A20" s="75" t="s">
        <v>15</v>
      </c>
      <c r="B20" s="76">
        <v>944.96900000000005</v>
      </c>
      <c r="C20" s="77">
        <v>930.39</v>
      </c>
      <c r="D20" s="77">
        <v>926.87599999999998</v>
      </c>
      <c r="E20" s="77">
        <v>937.8599999999999</v>
      </c>
      <c r="F20" s="77">
        <v>984.33699999999999</v>
      </c>
      <c r="G20" s="77">
        <v>1112.692</v>
      </c>
      <c r="H20" s="77">
        <v>1317.5319999999999</v>
      </c>
      <c r="I20" s="77">
        <v>1415.8520000000001</v>
      </c>
      <c r="J20" s="77">
        <v>1520.4370000000001</v>
      </c>
      <c r="K20" s="77">
        <v>1343.431</v>
      </c>
      <c r="L20" s="77">
        <v>1366.5619999999999</v>
      </c>
      <c r="M20" s="77">
        <v>1347.6289999999999</v>
      </c>
      <c r="N20" s="77">
        <v>1346.06</v>
      </c>
      <c r="O20" s="77">
        <v>1244.6249999999998</v>
      </c>
      <c r="P20" s="77">
        <v>1277.1990000000001</v>
      </c>
      <c r="Q20" s="77">
        <v>1264.4509999999998</v>
      </c>
      <c r="R20" s="77">
        <v>1324.5880000000002</v>
      </c>
      <c r="S20" s="77">
        <v>1342.2370000000001</v>
      </c>
      <c r="T20" s="77">
        <v>1310.2390000000003</v>
      </c>
      <c r="U20" s="77">
        <v>1269.3780000000002</v>
      </c>
      <c r="V20" s="77">
        <v>1161.8469999999998</v>
      </c>
      <c r="W20" s="77">
        <v>1011.3920000000002</v>
      </c>
      <c r="X20" s="77">
        <v>937.31899999999996</v>
      </c>
      <c r="Y20" s="77">
        <v>930.93900000000019</v>
      </c>
      <c r="Z20" s="78"/>
      <c r="AA20" s="79">
        <f t="shared" si="2"/>
        <v>28568.840999999997</v>
      </c>
    </row>
    <row r="21" spans="1:27" ht="24.95" customHeight="1" x14ac:dyDescent="0.2">
      <c r="A21" s="75" t="s">
        <v>16</v>
      </c>
      <c r="B21" s="80">
        <v>2350.1639999999998</v>
      </c>
      <c r="C21" s="81">
        <v>2236.2910000000002</v>
      </c>
      <c r="D21" s="81">
        <v>2151.8269999999998</v>
      </c>
      <c r="E21" s="81">
        <v>2130.8820000000001</v>
      </c>
      <c r="F21" s="81">
        <v>2248.4610000000002</v>
      </c>
      <c r="G21" s="81">
        <v>2557.12</v>
      </c>
      <c r="H21" s="81">
        <v>2917.6709999999998</v>
      </c>
      <c r="I21" s="81">
        <v>3188.491</v>
      </c>
      <c r="J21" s="81">
        <v>3562.9020000000005</v>
      </c>
      <c r="K21" s="81">
        <v>3509.444</v>
      </c>
      <c r="L21" s="81">
        <v>3485.9219999999996</v>
      </c>
      <c r="M21" s="81">
        <v>3488.9140000000002</v>
      </c>
      <c r="N21" s="81">
        <v>3465.8749999999995</v>
      </c>
      <c r="O21" s="81">
        <v>3308.2260000000006</v>
      </c>
      <c r="P21" s="81">
        <v>3378.7579999999998</v>
      </c>
      <c r="Q21" s="81">
        <v>3391.328</v>
      </c>
      <c r="R21" s="81">
        <v>3775.55</v>
      </c>
      <c r="S21" s="81">
        <v>4012.9009999999994</v>
      </c>
      <c r="T21" s="81">
        <v>4082.2709999999997</v>
      </c>
      <c r="U21" s="81">
        <v>4095.1040000000003</v>
      </c>
      <c r="V21" s="81">
        <v>3868.9779999999996</v>
      </c>
      <c r="W21" s="81">
        <v>3445.6509999999998</v>
      </c>
      <c r="X21" s="81">
        <v>3120.6759999999999</v>
      </c>
      <c r="Y21" s="81">
        <v>2706.357</v>
      </c>
      <c r="Z21" s="78"/>
      <c r="AA21" s="79">
        <f t="shared" si="2"/>
        <v>76479.76400000001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99.5</v>
      </c>
      <c r="C23" s="77">
        <v>96.5</v>
      </c>
      <c r="D23" s="77">
        <v>95.5</v>
      </c>
      <c r="E23" s="77">
        <v>94.5</v>
      </c>
      <c r="F23" s="77">
        <v>98.5</v>
      </c>
      <c r="G23" s="77">
        <v>107.5</v>
      </c>
      <c r="H23" s="77">
        <v>182.5</v>
      </c>
      <c r="I23" s="77">
        <v>203.5</v>
      </c>
      <c r="J23" s="77">
        <v>169.5</v>
      </c>
      <c r="K23" s="77">
        <v>145.5</v>
      </c>
      <c r="L23" s="77">
        <v>136</v>
      </c>
      <c r="M23" s="77">
        <v>126.5</v>
      </c>
      <c r="N23" s="77">
        <v>123</v>
      </c>
      <c r="O23" s="77">
        <v>135.5</v>
      </c>
      <c r="P23" s="77">
        <v>165</v>
      </c>
      <c r="Q23" s="77">
        <v>190</v>
      </c>
      <c r="R23" s="77">
        <v>201.5</v>
      </c>
      <c r="S23" s="77">
        <v>198.5</v>
      </c>
      <c r="T23" s="77">
        <v>193</v>
      </c>
      <c r="U23" s="77">
        <v>189.5</v>
      </c>
      <c r="V23" s="77">
        <v>184.5</v>
      </c>
      <c r="W23" s="77">
        <v>156.5</v>
      </c>
      <c r="X23" s="77">
        <v>130.5</v>
      </c>
      <c r="Y23" s="77">
        <v>106.5</v>
      </c>
      <c r="Z23" s="77"/>
      <c r="AA23" s="79">
        <f t="shared" si="2"/>
        <v>3529.5</v>
      </c>
    </row>
    <row r="24" spans="1:27" ht="24.95" customHeight="1" x14ac:dyDescent="0.2">
      <c r="A24" s="85" t="s">
        <v>19</v>
      </c>
      <c r="B24" s="77">
        <v>218.99999999999994</v>
      </c>
      <c r="C24" s="77">
        <v>206</v>
      </c>
      <c r="D24" s="77">
        <v>204.00000000000003</v>
      </c>
      <c r="E24" s="77">
        <v>203.00000000000003</v>
      </c>
      <c r="F24" s="77">
        <v>209.99999999999997</v>
      </c>
      <c r="G24" s="77">
        <v>237.99999999999997</v>
      </c>
      <c r="H24" s="77">
        <v>273</v>
      </c>
      <c r="I24" s="77">
        <v>303</v>
      </c>
      <c r="J24" s="77">
        <v>312.00000000000006</v>
      </c>
      <c r="K24" s="77">
        <v>316</v>
      </c>
      <c r="L24" s="77">
        <v>326</v>
      </c>
      <c r="M24" s="77">
        <v>331.00000000000006</v>
      </c>
      <c r="N24" s="77">
        <v>337</v>
      </c>
      <c r="O24" s="77">
        <v>340.00000000000006</v>
      </c>
      <c r="P24" s="77">
        <v>341.00000000000006</v>
      </c>
      <c r="Q24" s="77">
        <v>344.00000000000006</v>
      </c>
      <c r="R24" s="77">
        <v>370</v>
      </c>
      <c r="S24" s="77">
        <v>384</v>
      </c>
      <c r="T24" s="77">
        <v>380</v>
      </c>
      <c r="U24" s="77">
        <v>372</v>
      </c>
      <c r="V24" s="77">
        <v>349.00000000000006</v>
      </c>
      <c r="W24" s="77">
        <v>312.00000000000006</v>
      </c>
      <c r="X24" s="77">
        <v>270.00000000000006</v>
      </c>
      <c r="Y24" s="77">
        <v>239</v>
      </c>
      <c r="Z24" s="77"/>
      <c r="AA24" s="79">
        <f t="shared" si="2"/>
        <v>7179</v>
      </c>
    </row>
    <row r="25" spans="1:27" ht="30" customHeight="1" thickBot="1" x14ac:dyDescent="0.25">
      <c r="A25" s="86" t="s">
        <v>20</v>
      </c>
      <c r="B25" s="87">
        <f t="shared" ref="B25:AA25" si="3">SUM(B19:B24)</f>
        <v>4501.0110000000004</v>
      </c>
      <c r="C25" s="88">
        <f t="shared" si="3"/>
        <v>4357.0110000000004</v>
      </c>
      <c r="D25" s="88">
        <f t="shared" si="3"/>
        <v>4287.2110000000002</v>
      </c>
      <c r="E25" s="88">
        <f t="shared" si="3"/>
        <v>4277.3140000000003</v>
      </c>
      <c r="F25" s="88">
        <f t="shared" si="3"/>
        <v>4445.1910000000007</v>
      </c>
      <c r="G25" s="88">
        <f t="shared" si="3"/>
        <v>4933.0969999999998</v>
      </c>
      <c r="H25" s="88">
        <f t="shared" si="3"/>
        <v>5617.49</v>
      </c>
      <c r="I25" s="88">
        <f t="shared" si="3"/>
        <v>5974.08</v>
      </c>
      <c r="J25" s="88">
        <f t="shared" si="3"/>
        <v>6457.4160000000011</v>
      </c>
      <c r="K25" s="88">
        <f t="shared" si="3"/>
        <v>6186.5659999999998</v>
      </c>
      <c r="L25" s="88">
        <f t="shared" si="3"/>
        <v>6153.2049999999999</v>
      </c>
      <c r="M25" s="88">
        <f t="shared" si="3"/>
        <v>6160.3220000000001</v>
      </c>
      <c r="N25" s="88">
        <f t="shared" si="3"/>
        <v>6057.7709999999988</v>
      </c>
      <c r="O25" s="88">
        <f t="shared" si="3"/>
        <v>5804.2360000000008</v>
      </c>
      <c r="P25" s="88">
        <f t="shared" si="3"/>
        <v>5916.7330000000002</v>
      </c>
      <c r="Q25" s="88">
        <f t="shared" si="3"/>
        <v>5939.067</v>
      </c>
      <c r="R25" s="88">
        <f t="shared" si="3"/>
        <v>6417.9380000000001</v>
      </c>
      <c r="S25" s="88">
        <f t="shared" si="3"/>
        <v>6667.4489999999987</v>
      </c>
      <c r="T25" s="88">
        <f t="shared" si="3"/>
        <v>6702.6769999999997</v>
      </c>
      <c r="U25" s="88">
        <f t="shared" si="3"/>
        <v>6662.6950000000006</v>
      </c>
      <c r="V25" s="88">
        <f t="shared" si="3"/>
        <v>6311.4709999999995</v>
      </c>
      <c r="W25" s="88">
        <f t="shared" si="3"/>
        <v>5672.0630000000001</v>
      </c>
      <c r="X25" s="88">
        <f t="shared" si="3"/>
        <v>5301.9870000000001</v>
      </c>
      <c r="Y25" s="88">
        <f t="shared" si="3"/>
        <v>4828.6419999999998</v>
      </c>
      <c r="Z25" s="89">
        <f t="shared" si="3"/>
        <v>0</v>
      </c>
      <c r="AA25" s="90">
        <f t="shared" si="3"/>
        <v>135632.64300000001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573.79</v>
      </c>
      <c r="C28" s="72">
        <v>557.66999999999996</v>
      </c>
      <c r="D28" s="72">
        <v>555.36</v>
      </c>
      <c r="E28" s="72">
        <v>553.76</v>
      </c>
      <c r="F28" s="72">
        <v>565.87</v>
      </c>
      <c r="G28" s="72">
        <v>589.92999999999995</v>
      </c>
      <c r="H28" s="72">
        <v>702.06</v>
      </c>
      <c r="I28" s="72">
        <v>776.8</v>
      </c>
      <c r="J28" s="72">
        <v>791.26</v>
      </c>
      <c r="K28" s="72">
        <v>785.23</v>
      </c>
      <c r="L28" s="72">
        <v>790.58</v>
      </c>
      <c r="M28" s="72">
        <v>788.85</v>
      </c>
      <c r="N28" s="72">
        <v>793.08</v>
      </c>
      <c r="O28" s="72">
        <v>804.42</v>
      </c>
      <c r="P28" s="72">
        <v>817.4</v>
      </c>
      <c r="Q28" s="72">
        <v>830.57</v>
      </c>
      <c r="R28" s="72">
        <v>864.85</v>
      </c>
      <c r="S28" s="72">
        <v>874.72</v>
      </c>
      <c r="T28" s="72">
        <v>867.64</v>
      </c>
      <c r="U28" s="72">
        <v>856.97</v>
      </c>
      <c r="V28" s="72">
        <v>809.64</v>
      </c>
      <c r="W28" s="72">
        <v>745.22</v>
      </c>
      <c r="X28" s="72">
        <v>677.6</v>
      </c>
      <c r="Y28" s="72">
        <v>622.64</v>
      </c>
      <c r="Z28" s="73"/>
      <c r="AA28" s="74">
        <f>SUM(B28:Z28)</f>
        <v>17595.909999999996</v>
      </c>
    </row>
    <row r="29" spans="1:27" ht="24.95" customHeight="1" x14ac:dyDescent="0.2">
      <c r="A29" s="75" t="s">
        <v>23</v>
      </c>
      <c r="B29" s="76">
        <v>4044.221</v>
      </c>
      <c r="C29" s="77">
        <v>3887.3409999999999</v>
      </c>
      <c r="D29" s="77">
        <v>3819.8510000000001</v>
      </c>
      <c r="E29" s="77">
        <v>3811.5540000000001</v>
      </c>
      <c r="F29" s="77">
        <v>3957.3209999999999</v>
      </c>
      <c r="G29" s="77">
        <v>4366.1670000000004</v>
      </c>
      <c r="H29" s="77">
        <v>5062.43</v>
      </c>
      <c r="I29" s="77">
        <v>5567.28</v>
      </c>
      <c r="J29" s="77">
        <v>6215.9040000000005</v>
      </c>
      <c r="K29" s="77">
        <v>5929.3360000000002</v>
      </c>
      <c r="L29" s="77">
        <v>6038.625</v>
      </c>
      <c r="M29" s="77">
        <v>6045.0339999999997</v>
      </c>
      <c r="N29" s="77">
        <v>5880.6909999999998</v>
      </c>
      <c r="O29" s="77">
        <v>5469.8159999999998</v>
      </c>
      <c r="P29" s="77">
        <v>5560.3329999999996</v>
      </c>
      <c r="Q29" s="77">
        <v>5557.4970000000003</v>
      </c>
      <c r="R29" s="77">
        <v>5950.0879999999997</v>
      </c>
      <c r="S29" s="77">
        <v>6175.7290000000003</v>
      </c>
      <c r="T29" s="77">
        <v>6214.0370000000003</v>
      </c>
      <c r="U29" s="77">
        <v>6285.7250000000004</v>
      </c>
      <c r="V29" s="77">
        <v>5975.8310000000001</v>
      </c>
      <c r="W29" s="77">
        <v>5204.8429999999998</v>
      </c>
      <c r="X29" s="77">
        <v>4986.3869999999997</v>
      </c>
      <c r="Y29" s="77">
        <v>4613.0020000000004</v>
      </c>
      <c r="Z29" s="78"/>
      <c r="AA29" s="79">
        <f>SUM(B29:Z29)</f>
        <v>126619.04300000003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4618.0110000000004</v>
      </c>
      <c r="C31" s="62">
        <f t="shared" si="4"/>
        <v>4445.0109999999995</v>
      </c>
      <c r="D31" s="62">
        <f t="shared" si="4"/>
        <v>4375.2110000000002</v>
      </c>
      <c r="E31" s="62">
        <f t="shared" si="4"/>
        <v>4365.3140000000003</v>
      </c>
      <c r="F31" s="62">
        <f t="shared" si="4"/>
        <v>4523.1909999999998</v>
      </c>
      <c r="G31" s="62">
        <f t="shared" si="4"/>
        <v>4956.0970000000007</v>
      </c>
      <c r="H31" s="62">
        <f t="shared" si="4"/>
        <v>5764.49</v>
      </c>
      <c r="I31" s="62">
        <f t="shared" si="4"/>
        <v>6344.08</v>
      </c>
      <c r="J31" s="62">
        <f t="shared" si="4"/>
        <v>7007.1640000000007</v>
      </c>
      <c r="K31" s="62">
        <f t="shared" si="4"/>
        <v>6714.5660000000007</v>
      </c>
      <c r="L31" s="62">
        <f t="shared" si="4"/>
        <v>6829.2049999999999</v>
      </c>
      <c r="M31" s="62">
        <f t="shared" si="4"/>
        <v>6833.884</v>
      </c>
      <c r="N31" s="62">
        <f t="shared" si="4"/>
        <v>6673.7709999999997</v>
      </c>
      <c r="O31" s="62">
        <f t="shared" si="4"/>
        <v>6274.2359999999999</v>
      </c>
      <c r="P31" s="62">
        <f t="shared" si="4"/>
        <v>6377.7329999999993</v>
      </c>
      <c r="Q31" s="62">
        <f t="shared" si="4"/>
        <v>6388.067</v>
      </c>
      <c r="R31" s="62">
        <f t="shared" si="4"/>
        <v>6814.9380000000001</v>
      </c>
      <c r="S31" s="62">
        <f t="shared" si="4"/>
        <v>7050.4490000000005</v>
      </c>
      <c r="T31" s="62">
        <f t="shared" si="4"/>
        <v>7081.6770000000006</v>
      </c>
      <c r="U31" s="62">
        <f t="shared" si="4"/>
        <v>7142.6950000000006</v>
      </c>
      <c r="V31" s="62">
        <f t="shared" si="4"/>
        <v>6785.4710000000005</v>
      </c>
      <c r="W31" s="62">
        <f t="shared" si="4"/>
        <v>5950.0630000000001</v>
      </c>
      <c r="X31" s="62">
        <f t="shared" si="4"/>
        <v>5663.9870000000001</v>
      </c>
      <c r="Y31" s="62">
        <f t="shared" si="4"/>
        <v>5235.6420000000007</v>
      </c>
      <c r="Z31" s="63">
        <f t="shared" si="4"/>
        <v>0</v>
      </c>
      <c r="AA31" s="64">
        <f t="shared" si="4"/>
        <v>144214.95300000004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82</v>
      </c>
      <c r="C34" s="95">
        <v>63</v>
      </c>
      <c r="D34" s="95">
        <v>63</v>
      </c>
      <c r="E34" s="95">
        <v>63</v>
      </c>
      <c r="F34" s="95">
        <v>53</v>
      </c>
      <c r="G34" s="95">
        <v>8</v>
      </c>
      <c r="H34" s="95">
        <v>8</v>
      </c>
      <c r="I34" s="95">
        <v>72</v>
      </c>
      <c r="J34" s="95">
        <v>111</v>
      </c>
      <c r="K34" s="95">
        <v>86</v>
      </c>
      <c r="L34" s="95">
        <v>85</v>
      </c>
      <c r="M34" s="95">
        <v>88</v>
      </c>
      <c r="N34" s="95">
        <v>120</v>
      </c>
      <c r="O34" s="95">
        <v>60</v>
      </c>
      <c r="P34" s="95">
        <v>55</v>
      </c>
      <c r="Q34" s="95">
        <v>38</v>
      </c>
      <c r="R34" s="95">
        <v>63</v>
      </c>
      <c r="S34" s="95">
        <v>87</v>
      </c>
      <c r="T34" s="95">
        <v>72</v>
      </c>
      <c r="U34" s="95">
        <v>91</v>
      </c>
      <c r="V34" s="95">
        <v>113</v>
      </c>
      <c r="W34" s="95">
        <v>52</v>
      </c>
      <c r="X34" s="95">
        <v>136</v>
      </c>
      <c r="Y34" s="95">
        <v>103</v>
      </c>
      <c r="Z34" s="96"/>
      <c r="AA34" s="74">
        <f t="shared" ref="AA34:AA39" si="5">SUM(B34:Z34)</f>
        <v>1772</v>
      </c>
    </row>
    <row r="35" spans="1:27" ht="24.95" customHeight="1" x14ac:dyDescent="0.2">
      <c r="A35" s="97" t="s">
        <v>41</v>
      </c>
      <c r="B35" s="98">
        <v>35</v>
      </c>
      <c r="C35" s="99">
        <v>25</v>
      </c>
      <c r="D35" s="99">
        <v>25</v>
      </c>
      <c r="E35" s="99">
        <v>25</v>
      </c>
      <c r="F35" s="99">
        <v>25</v>
      </c>
      <c r="G35" s="99">
        <v>15</v>
      </c>
      <c r="H35" s="99">
        <v>139</v>
      </c>
      <c r="I35" s="99">
        <v>298</v>
      </c>
      <c r="J35" s="99">
        <v>400</v>
      </c>
      <c r="K35" s="99">
        <v>442</v>
      </c>
      <c r="L35" s="99">
        <v>421</v>
      </c>
      <c r="M35" s="99">
        <v>426</v>
      </c>
      <c r="N35" s="99">
        <v>426</v>
      </c>
      <c r="O35" s="99">
        <v>410</v>
      </c>
      <c r="P35" s="99">
        <v>406</v>
      </c>
      <c r="Q35" s="99">
        <v>411</v>
      </c>
      <c r="R35" s="99">
        <v>334</v>
      </c>
      <c r="S35" s="99">
        <v>296</v>
      </c>
      <c r="T35" s="99">
        <v>307</v>
      </c>
      <c r="U35" s="99">
        <v>389</v>
      </c>
      <c r="V35" s="99">
        <v>361</v>
      </c>
      <c r="W35" s="99">
        <v>226</v>
      </c>
      <c r="X35" s="99">
        <v>226</v>
      </c>
      <c r="Y35" s="99">
        <v>264</v>
      </c>
      <c r="Z35" s="100"/>
      <c r="AA35" s="79">
        <f t="shared" si="5"/>
        <v>6332</v>
      </c>
    </row>
    <row r="36" spans="1:27" ht="24.95" customHeight="1" x14ac:dyDescent="0.2">
      <c r="A36" s="97" t="s">
        <v>42</v>
      </c>
      <c r="B36" s="98">
        <v>523.70000000000005</v>
      </c>
      <c r="C36" s="99">
        <v>348</v>
      </c>
      <c r="D36" s="99">
        <v>187.2</v>
      </c>
      <c r="E36" s="99">
        <v>80.8</v>
      </c>
      <c r="F36" s="99"/>
      <c r="G36" s="99">
        <v>161.6</v>
      </c>
      <c r="H36" s="99">
        <v>566.79999999999995</v>
      </c>
      <c r="I36" s="99">
        <v>1006</v>
      </c>
      <c r="J36" s="99">
        <v>969</v>
      </c>
      <c r="K36" s="99">
        <v>965</v>
      </c>
      <c r="L36" s="99">
        <v>971</v>
      </c>
      <c r="M36" s="99">
        <v>969</v>
      </c>
      <c r="N36" s="99">
        <v>979</v>
      </c>
      <c r="O36" s="99">
        <v>1015</v>
      </c>
      <c r="P36" s="99">
        <v>982</v>
      </c>
      <c r="Q36" s="99">
        <v>920.6</v>
      </c>
      <c r="R36" s="99">
        <v>626.6</v>
      </c>
      <c r="S36" s="99">
        <v>698.6</v>
      </c>
      <c r="T36" s="99">
        <v>627.6</v>
      </c>
      <c r="U36" s="99">
        <v>410.3</v>
      </c>
      <c r="V36" s="99">
        <v>188.1</v>
      </c>
      <c r="W36" s="99">
        <v>360.6</v>
      </c>
      <c r="X36" s="99"/>
      <c r="Y36" s="99"/>
      <c r="Z36" s="100"/>
      <c r="AA36" s="79">
        <f t="shared" si="5"/>
        <v>13556.500000000002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38.747999999999998</v>
      </c>
      <c r="K37" s="99"/>
      <c r="L37" s="99">
        <v>170</v>
      </c>
      <c r="M37" s="99">
        <v>159.56200000000001</v>
      </c>
      <c r="N37" s="99">
        <v>70</v>
      </c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>
        <v>40</v>
      </c>
      <c r="Z37" s="100"/>
      <c r="AA37" s="79">
        <f t="shared" si="5"/>
        <v>478.31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640.70000000000005</v>
      </c>
      <c r="C39" s="88">
        <f t="shared" si="6"/>
        <v>436</v>
      </c>
      <c r="D39" s="88">
        <f t="shared" si="6"/>
        <v>275.2</v>
      </c>
      <c r="E39" s="88">
        <f t="shared" si="6"/>
        <v>168.8</v>
      </c>
      <c r="F39" s="88">
        <f t="shared" si="6"/>
        <v>78</v>
      </c>
      <c r="G39" s="88">
        <f t="shared" si="6"/>
        <v>184.6</v>
      </c>
      <c r="H39" s="88">
        <f t="shared" si="6"/>
        <v>713.8</v>
      </c>
      <c r="I39" s="88">
        <f t="shared" si="6"/>
        <v>1376</v>
      </c>
      <c r="J39" s="88">
        <f t="shared" si="6"/>
        <v>1518.748</v>
      </c>
      <c r="K39" s="88">
        <f t="shared" si="6"/>
        <v>1493</v>
      </c>
      <c r="L39" s="88">
        <f t="shared" si="6"/>
        <v>1647</v>
      </c>
      <c r="M39" s="88">
        <f t="shared" si="6"/>
        <v>1642.5619999999999</v>
      </c>
      <c r="N39" s="88">
        <f t="shared" si="6"/>
        <v>1595</v>
      </c>
      <c r="O39" s="88">
        <f t="shared" si="6"/>
        <v>1485</v>
      </c>
      <c r="P39" s="88">
        <f t="shared" si="6"/>
        <v>1443</v>
      </c>
      <c r="Q39" s="88">
        <f t="shared" si="6"/>
        <v>1369.6</v>
      </c>
      <c r="R39" s="88">
        <f t="shared" si="6"/>
        <v>1023.6</v>
      </c>
      <c r="S39" s="88">
        <f t="shared" si="6"/>
        <v>1081.5999999999999</v>
      </c>
      <c r="T39" s="88">
        <f t="shared" si="6"/>
        <v>1006.6</v>
      </c>
      <c r="U39" s="88">
        <f t="shared" si="6"/>
        <v>890.3</v>
      </c>
      <c r="V39" s="88">
        <f t="shared" si="6"/>
        <v>662.1</v>
      </c>
      <c r="W39" s="88">
        <f t="shared" si="6"/>
        <v>638.6</v>
      </c>
      <c r="X39" s="88">
        <f t="shared" si="6"/>
        <v>362</v>
      </c>
      <c r="Y39" s="88">
        <f t="shared" si="6"/>
        <v>407</v>
      </c>
      <c r="Z39" s="89">
        <f t="shared" si="6"/>
        <v>0</v>
      </c>
      <c r="AA39" s="90">
        <f t="shared" si="5"/>
        <v>22138.809999999994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523.70000000000005</v>
      </c>
      <c r="C44" s="99">
        <v>348</v>
      </c>
      <c r="D44" s="99">
        <v>187.2</v>
      </c>
      <c r="E44" s="99">
        <v>80.8</v>
      </c>
      <c r="F44" s="99"/>
      <c r="G44" s="99">
        <v>161.6</v>
      </c>
      <c r="H44" s="99">
        <v>566.79999999999995</v>
      </c>
      <c r="I44" s="99">
        <v>1006</v>
      </c>
      <c r="J44" s="99">
        <v>969</v>
      </c>
      <c r="K44" s="99">
        <v>965</v>
      </c>
      <c r="L44" s="99">
        <v>971</v>
      </c>
      <c r="M44" s="99">
        <v>969</v>
      </c>
      <c r="N44" s="99">
        <v>979</v>
      </c>
      <c r="O44" s="99">
        <v>1015</v>
      </c>
      <c r="P44" s="99">
        <v>982</v>
      </c>
      <c r="Q44" s="99">
        <v>920.6</v>
      </c>
      <c r="R44" s="99">
        <v>626.6</v>
      </c>
      <c r="S44" s="99">
        <v>698.6</v>
      </c>
      <c r="T44" s="99">
        <v>627.6</v>
      </c>
      <c r="U44" s="99">
        <v>410.3</v>
      </c>
      <c r="V44" s="99">
        <v>188.1</v>
      </c>
      <c r="W44" s="99">
        <v>360.6</v>
      </c>
      <c r="X44" s="99"/>
      <c r="Y44" s="99"/>
      <c r="Z44" s="100"/>
      <c r="AA44" s="79">
        <f t="shared" si="7"/>
        <v>13556.500000000002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47</v>
      </c>
      <c r="C47" s="99">
        <v>47</v>
      </c>
      <c r="D47" s="99">
        <v>56</v>
      </c>
      <c r="E47" s="99">
        <v>65</v>
      </c>
      <c r="F47" s="99">
        <v>80</v>
      </c>
      <c r="G47" s="99">
        <v>104</v>
      </c>
      <c r="H47" s="99">
        <v>50</v>
      </c>
      <c r="I47" s="99">
        <v>50</v>
      </c>
      <c r="J47" s="99">
        <v>50</v>
      </c>
      <c r="K47" s="99">
        <v>50</v>
      </c>
      <c r="L47" s="99">
        <v>50</v>
      </c>
      <c r="M47" s="99">
        <v>50</v>
      </c>
      <c r="N47" s="99">
        <v>50</v>
      </c>
      <c r="O47" s="99">
        <v>50</v>
      </c>
      <c r="P47" s="99">
        <v>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144</v>
      </c>
      <c r="X47" s="99">
        <v>135</v>
      </c>
      <c r="Y47" s="99">
        <v>105</v>
      </c>
      <c r="Z47" s="100"/>
      <c r="AA47" s="79">
        <f t="shared" si="7"/>
        <v>2133</v>
      </c>
    </row>
    <row r="48" spans="1:27" ht="30" customHeight="1" thickBot="1" x14ac:dyDescent="0.25">
      <c r="A48" s="86" t="s">
        <v>48</v>
      </c>
      <c r="B48" s="87">
        <f>SUM(B42:B47)</f>
        <v>570.70000000000005</v>
      </c>
      <c r="C48" s="88">
        <f t="shared" ref="C48:Z48" si="8">SUM(C42:C47)</f>
        <v>395</v>
      </c>
      <c r="D48" s="88">
        <f t="shared" si="8"/>
        <v>243.2</v>
      </c>
      <c r="E48" s="88">
        <f t="shared" si="8"/>
        <v>145.80000000000001</v>
      </c>
      <c r="F48" s="88">
        <f t="shared" si="8"/>
        <v>80</v>
      </c>
      <c r="G48" s="88">
        <f t="shared" si="8"/>
        <v>265.60000000000002</v>
      </c>
      <c r="H48" s="88">
        <f t="shared" si="8"/>
        <v>616.79999999999995</v>
      </c>
      <c r="I48" s="88">
        <f t="shared" si="8"/>
        <v>1056</v>
      </c>
      <c r="J48" s="88">
        <f t="shared" si="8"/>
        <v>1019</v>
      </c>
      <c r="K48" s="88">
        <f t="shared" si="8"/>
        <v>1015</v>
      </c>
      <c r="L48" s="88">
        <f t="shared" si="8"/>
        <v>1021</v>
      </c>
      <c r="M48" s="88">
        <f t="shared" si="8"/>
        <v>1019</v>
      </c>
      <c r="N48" s="88">
        <f t="shared" si="8"/>
        <v>1029</v>
      </c>
      <c r="O48" s="88">
        <f t="shared" si="8"/>
        <v>1065</v>
      </c>
      <c r="P48" s="88">
        <f t="shared" si="8"/>
        <v>1032</v>
      </c>
      <c r="Q48" s="88">
        <f t="shared" si="8"/>
        <v>1070.5999999999999</v>
      </c>
      <c r="R48" s="88">
        <f t="shared" si="8"/>
        <v>776.6</v>
      </c>
      <c r="S48" s="88">
        <f t="shared" si="8"/>
        <v>848.6</v>
      </c>
      <c r="T48" s="88">
        <f t="shared" si="8"/>
        <v>777.6</v>
      </c>
      <c r="U48" s="88">
        <f t="shared" si="8"/>
        <v>560.29999999999995</v>
      </c>
      <c r="V48" s="88">
        <f t="shared" si="8"/>
        <v>338.1</v>
      </c>
      <c r="W48" s="88">
        <f t="shared" si="8"/>
        <v>504.6</v>
      </c>
      <c r="X48" s="88">
        <f t="shared" si="8"/>
        <v>135</v>
      </c>
      <c r="Y48" s="88">
        <f t="shared" si="8"/>
        <v>105</v>
      </c>
      <c r="Z48" s="89">
        <f t="shared" si="8"/>
        <v>0</v>
      </c>
      <c r="AA48" s="90">
        <f t="shared" si="7"/>
        <v>15689.500000000002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5141.7110000000002</v>
      </c>
      <c r="C51" s="88">
        <f t="shared" si="10"/>
        <v>4793.0110000000004</v>
      </c>
      <c r="D51" s="88">
        <f t="shared" si="10"/>
        <v>4562.4110000000001</v>
      </c>
      <c r="E51" s="88">
        <f t="shared" si="10"/>
        <v>4446.1140000000005</v>
      </c>
      <c r="F51" s="88">
        <f t="shared" si="10"/>
        <v>4523.1910000000007</v>
      </c>
      <c r="G51" s="88">
        <f t="shared" si="10"/>
        <v>5117.6970000000001</v>
      </c>
      <c r="H51" s="88">
        <f t="shared" si="10"/>
        <v>6331.29</v>
      </c>
      <c r="I51" s="88">
        <f t="shared" si="10"/>
        <v>7350.08</v>
      </c>
      <c r="J51" s="88">
        <f t="shared" si="10"/>
        <v>7976.1640000000007</v>
      </c>
      <c r="K51" s="88">
        <f t="shared" si="10"/>
        <v>7679.5659999999998</v>
      </c>
      <c r="L51" s="88">
        <f t="shared" si="10"/>
        <v>7800.2049999999999</v>
      </c>
      <c r="M51" s="88">
        <f t="shared" si="10"/>
        <v>7802.884</v>
      </c>
      <c r="N51" s="88">
        <f t="shared" si="10"/>
        <v>7652.7709999999988</v>
      </c>
      <c r="O51" s="88">
        <f t="shared" si="10"/>
        <v>7289.2360000000008</v>
      </c>
      <c r="P51" s="88">
        <f t="shared" si="10"/>
        <v>7359.7330000000002</v>
      </c>
      <c r="Q51" s="88">
        <f t="shared" si="10"/>
        <v>7308.6669999999995</v>
      </c>
      <c r="R51" s="88">
        <f t="shared" si="10"/>
        <v>7441.5380000000005</v>
      </c>
      <c r="S51" s="88">
        <f t="shared" si="10"/>
        <v>7749.0489999999991</v>
      </c>
      <c r="T51" s="88">
        <f t="shared" si="10"/>
        <v>7709.277</v>
      </c>
      <c r="U51" s="88">
        <f t="shared" si="10"/>
        <v>7552.9950000000008</v>
      </c>
      <c r="V51" s="88">
        <f t="shared" si="10"/>
        <v>6973.5709999999999</v>
      </c>
      <c r="W51" s="88">
        <f t="shared" si="10"/>
        <v>6310.6630000000005</v>
      </c>
      <c r="X51" s="88">
        <f t="shared" si="10"/>
        <v>5663.9870000000001</v>
      </c>
      <c r="Y51" s="88">
        <f t="shared" si="10"/>
        <v>5235.6419999999998</v>
      </c>
      <c r="Z51" s="89">
        <f t="shared" si="10"/>
        <v>0</v>
      </c>
      <c r="AA51" s="104">
        <f>SUM(B51:Z51)</f>
        <v>157771.45300000001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523.70000000000005</v>
      </c>
      <c r="C4" s="18">
        <v>348</v>
      </c>
      <c r="D4" s="18">
        <v>187.2</v>
      </c>
      <c r="E4" s="18">
        <v>80.8</v>
      </c>
      <c r="F4" s="18">
        <v>-162.9</v>
      </c>
      <c r="G4" s="18">
        <v>161.6</v>
      </c>
      <c r="H4" s="18">
        <v>566.79999999999995</v>
      </c>
      <c r="I4" s="18">
        <v>1006</v>
      </c>
      <c r="J4" s="18">
        <v>969</v>
      </c>
      <c r="K4" s="18">
        <v>965</v>
      </c>
      <c r="L4" s="18">
        <v>971</v>
      </c>
      <c r="M4" s="18">
        <v>969</v>
      </c>
      <c r="N4" s="18">
        <v>979</v>
      </c>
      <c r="O4" s="18">
        <v>1015</v>
      </c>
      <c r="P4" s="18">
        <v>982</v>
      </c>
      <c r="Q4" s="18">
        <v>920.6</v>
      </c>
      <c r="R4" s="18">
        <v>626.6</v>
      </c>
      <c r="S4" s="18">
        <v>698.6</v>
      </c>
      <c r="T4" s="18">
        <v>627.6</v>
      </c>
      <c r="U4" s="18">
        <v>410.3</v>
      </c>
      <c r="V4" s="18">
        <v>188.1</v>
      </c>
      <c r="W4" s="18">
        <v>360.6</v>
      </c>
      <c r="X4" s="18">
        <v>-19.899999999999999</v>
      </c>
      <c r="Y4" s="18">
        <v>-537.70000000000005</v>
      </c>
      <c r="Z4" s="19"/>
      <c r="AA4" s="111">
        <f>SUM(B4:Z4)</f>
        <v>12836.000000000002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104.79</v>
      </c>
      <c r="C7" s="117">
        <v>104.52</v>
      </c>
      <c r="D7" s="117">
        <v>102.2</v>
      </c>
      <c r="E7" s="117">
        <v>100.01</v>
      </c>
      <c r="F7" s="117">
        <v>101.63</v>
      </c>
      <c r="G7" s="117">
        <v>106.3</v>
      </c>
      <c r="H7" s="117">
        <v>129.41</v>
      </c>
      <c r="I7" s="117">
        <v>156.07</v>
      </c>
      <c r="J7" s="117">
        <v>76.489999999999995</v>
      </c>
      <c r="K7" s="117">
        <v>95.01</v>
      </c>
      <c r="L7" s="117">
        <v>60</v>
      </c>
      <c r="M7" s="117">
        <v>67.13</v>
      </c>
      <c r="N7" s="117">
        <v>75.010000000000005</v>
      </c>
      <c r="O7" s="117">
        <v>105.68</v>
      </c>
      <c r="P7" s="117">
        <v>111.59</v>
      </c>
      <c r="Q7" s="117">
        <v>195</v>
      </c>
      <c r="R7" s="117">
        <v>226</v>
      </c>
      <c r="S7" s="117">
        <v>253.76</v>
      </c>
      <c r="T7" s="117">
        <v>187.24</v>
      </c>
      <c r="U7" s="117">
        <v>153.94</v>
      </c>
      <c r="V7" s="117">
        <v>122.01</v>
      </c>
      <c r="W7" s="117">
        <v>122</v>
      </c>
      <c r="X7" s="117">
        <v>87</v>
      </c>
      <c r="Y7" s="117">
        <v>60</v>
      </c>
      <c r="Z7" s="118"/>
      <c r="AA7" s="119">
        <f>IF(SUM(B7:Z7)&lt;&gt;0,AVERAGEIF(B7:Z7,"&lt;&gt;"""),"")</f>
        <v>120.94958333333335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>
        <v>162.9</v>
      </c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>
        <v>19.899999999999999</v>
      </c>
      <c r="Y13" s="130">
        <v>537.70000000000005</v>
      </c>
      <c r="Z13" s="131"/>
      <c r="AA13" s="132">
        <f t="shared" si="0"/>
        <v>720.5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162.9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19.899999999999999</v>
      </c>
      <c r="Y16" s="135">
        <f t="shared" si="1"/>
        <v>537.70000000000005</v>
      </c>
      <c r="Z16" s="136" t="str">
        <f t="shared" si="1"/>
        <v/>
      </c>
      <c r="AA16" s="90">
        <f t="shared" si="0"/>
        <v>720.5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523.70000000000005</v>
      </c>
      <c r="C21" s="129">
        <v>348</v>
      </c>
      <c r="D21" s="129">
        <v>187.2</v>
      </c>
      <c r="E21" s="129">
        <v>80.8</v>
      </c>
      <c r="F21" s="129"/>
      <c r="G21" s="129">
        <v>161.6</v>
      </c>
      <c r="H21" s="129">
        <v>566.79999999999995</v>
      </c>
      <c r="I21" s="129">
        <v>1006</v>
      </c>
      <c r="J21" s="129">
        <v>969</v>
      </c>
      <c r="K21" s="129">
        <v>965</v>
      </c>
      <c r="L21" s="129">
        <v>971</v>
      </c>
      <c r="M21" s="129">
        <v>969</v>
      </c>
      <c r="N21" s="129">
        <v>979</v>
      </c>
      <c r="O21" s="129">
        <v>1015</v>
      </c>
      <c r="P21" s="129">
        <v>982</v>
      </c>
      <c r="Q21" s="129">
        <v>920.6</v>
      </c>
      <c r="R21" s="129">
        <v>626.6</v>
      </c>
      <c r="S21" s="129">
        <v>698.6</v>
      </c>
      <c r="T21" s="129">
        <v>627.6</v>
      </c>
      <c r="U21" s="129">
        <v>410.3</v>
      </c>
      <c r="V21" s="129">
        <v>188.1</v>
      </c>
      <c r="W21" s="129">
        <v>360.6</v>
      </c>
      <c r="X21" s="129"/>
      <c r="Y21" s="130"/>
      <c r="Z21" s="131"/>
      <c r="AA21" s="132">
        <f t="shared" si="2"/>
        <v>13556.500000000002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523.70000000000005</v>
      </c>
      <c r="C24" s="135">
        <f t="shared" si="3"/>
        <v>348</v>
      </c>
      <c r="D24" s="135">
        <f t="shared" si="3"/>
        <v>187.2</v>
      </c>
      <c r="E24" s="135">
        <f t="shared" si="3"/>
        <v>80.8</v>
      </c>
      <c r="F24" s="135">
        <f t="shared" si="3"/>
        <v>0</v>
      </c>
      <c r="G24" s="135">
        <f t="shared" si="3"/>
        <v>161.6</v>
      </c>
      <c r="H24" s="135">
        <f t="shared" si="3"/>
        <v>566.79999999999995</v>
      </c>
      <c r="I24" s="135">
        <f t="shared" si="3"/>
        <v>1006</v>
      </c>
      <c r="J24" s="135">
        <f t="shared" si="3"/>
        <v>969</v>
      </c>
      <c r="K24" s="135">
        <f t="shared" si="3"/>
        <v>965</v>
      </c>
      <c r="L24" s="135">
        <f t="shared" si="3"/>
        <v>971</v>
      </c>
      <c r="M24" s="135">
        <f t="shared" si="3"/>
        <v>969</v>
      </c>
      <c r="N24" s="135">
        <f t="shared" si="3"/>
        <v>979</v>
      </c>
      <c r="O24" s="135">
        <f t="shared" si="3"/>
        <v>1015</v>
      </c>
      <c r="P24" s="135">
        <f t="shared" si="3"/>
        <v>982</v>
      </c>
      <c r="Q24" s="135">
        <f t="shared" si="3"/>
        <v>920.6</v>
      </c>
      <c r="R24" s="135">
        <f t="shared" si="3"/>
        <v>626.6</v>
      </c>
      <c r="S24" s="135">
        <f t="shared" si="3"/>
        <v>698.6</v>
      </c>
      <c r="T24" s="135">
        <f t="shared" si="3"/>
        <v>627.6</v>
      </c>
      <c r="U24" s="135">
        <f t="shared" si="3"/>
        <v>410.3</v>
      </c>
      <c r="V24" s="135">
        <f t="shared" si="3"/>
        <v>188.1</v>
      </c>
      <c r="W24" s="135">
        <f t="shared" si="3"/>
        <v>360.6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13556.500000000002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2023-11-29T12:04:56Z</dcterms:created>
  <dcterms:modified xsi:type="dcterms:W3CDTF">2023-11-29T12:04:57Z</dcterms:modified>
</cp:coreProperties>
</file>