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<sst xmlns="http://schemas.openxmlformats.org/spreadsheetml/2006/main" count="117" uniqueCount="53">
  <si>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28/11/2023 14:03:53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</si>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</sst>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508</c:v>
                </c:pt>
                <c:pt idx="1">
                  <c:v>508</c:v>
                </c:pt>
                <c:pt idx="2">
                  <c:v>508</c:v>
                </c:pt>
                <c:pt idx="3">
                  <c:v>508</c:v>
                </c:pt>
                <c:pt idx="4">
                  <c:v>508</c:v>
                </c:pt>
                <c:pt idx="5">
                  <c:v>508</c:v>
                </c:pt>
                <c:pt idx="6">
                  <c:v>508</c:v>
                </c:pt>
                <c:pt idx="7">
                  <c:v>662</c:v>
                </c:pt>
                <c:pt idx="8">
                  <c:v>662</c:v>
                </c:pt>
                <c:pt idx="9">
                  <c:v>508</c:v>
                </c:pt>
                <c:pt idx="10">
                  <c:v>508</c:v>
                </c:pt>
                <c:pt idx="11">
                  <c:v>508</c:v>
                </c:pt>
                <c:pt idx="12">
                  <c:v>816</c:v>
                </c:pt>
                <c:pt idx="13">
                  <c:v>816</c:v>
                </c:pt>
                <c:pt idx="14">
                  <c:v>896</c:v>
                </c:pt>
                <c:pt idx="15">
                  <c:v>946</c:v>
                </c:pt>
                <c:pt idx="16">
                  <c:v>977</c:v>
                </c:pt>
                <c:pt idx="17">
                  <c:v>977</c:v>
                </c:pt>
                <c:pt idx="18">
                  <c:v>977</c:v>
                </c:pt>
                <c:pt idx="19">
                  <c:v>977</c:v>
                </c:pt>
                <c:pt idx="20">
                  <c:v>967</c:v>
                </c:pt>
                <c:pt idx="21">
                  <c:v>813</c:v>
                </c:pt>
                <c:pt idx="22">
                  <c:v>659</c:v>
                </c:pt>
                <c:pt idx="23">
                  <c:v>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44-4C97-8383-5DD7367D88C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72</c:v>
                </c:pt>
                <c:pt idx="1">
                  <c:v>72</c:v>
                </c:pt>
                <c:pt idx="2">
                  <c:v>72</c:v>
                </c:pt>
                <c:pt idx="3">
                  <c:v>72</c:v>
                </c:pt>
                <c:pt idx="4">
                  <c:v>72</c:v>
                </c:pt>
                <c:pt idx="5">
                  <c:v>72</c:v>
                </c:pt>
                <c:pt idx="6">
                  <c:v>95</c:v>
                </c:pt>
                <c:pt idx="7">
                  <c:v>123</c:v>
                </c:pt>
                <c:pt idx="8">
                  <c:v>124</c:v>
                </c:pt>
                <c:pt idx="9">
                  <c:v>117</c:v>
                </c:pt>
                <c:pt idx="10">
                  <c:v>110</c:v>
                </c:pt>
                <c:pt idx="11">
                  <c:v>110</c:v>
                </c:pt>
                <c:pt idx="12">
                  <c:v>119</c:v>
                </c:pt>
                <c:pt idx="13">
                  <c:v>126</c:v>
                </c:pt>
                <c:pt idx="14">
                  <c:v>105</c:v>
                </c:pt>
                <c:pt idx="15">
                  <c:v>105</c:v>
                </c:pt>
                <c:pt idx="16">
                  <c:v>116</c:v>
                </c:pt>
                <c:pt idx="17">
                  <c:v>142</c:v>
                </c:pt>
                <c:pt idx="18">
                  <c:v>147</c:v>
                </c:pt>
                <c:pt idx="19">
                  <c:v>143</c:v>
                </c:pt>
                <c:pt idx="20">
                  <c:v>138</c:v>
                </c:pt>
                <c:pt idx="21">
                  <c:v>105</c:v>
                </c:pt>
                <c:pt idx="22">
                  <c:v>105</c:v>
                </c:pt>
                <c:pt idx="23">
                  <c:v>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44-4C97-8383-5DD7367D88C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630</c:v>
                </c:pt>
                <c:pt idx="1">
                  <c:v>560</c:v>
                </c:pt>
                <c:pt idx="2">
                  <c:v>515</c:v>
                </c:pt>
                <c:pt idx="3">
                  <c:v>515</c:v>
                </c:pt>
                <c:pt idx="4">
                  <c:v>570</c:v>
                </c:pt>
                <c:pt idx="5">
                  <c:v>895.61199999999997</c:v>
                </c:pt>
                <c:pt idx="6">
                  <c:v>1685.2080000000001</c:v>
                </c:pt>
                <c:pt idx="7">
                  <c:v>2207.627</c:v>
                </c:pt>
                <c:pt idx="8">
                  <c:v>2074.0909999999999</c:v>
                </c:pt>
                <c:pt idx="9">
                  <c:v>1759.586</c:v>
                </c:pt>
                <c:pt idx="10">
                  <c:v>1600.5170000000001</c:v>
                </c:pt>
                <c:pt idx="11">
                  <c:v>2012.088</c:v>
                </c:pt>
                <c:pt idx="12">
                  <c:v>1817.143</c:v>
                </c:pt>
                <c:pt idx="13">
                  <c:v>2165.4900000000002</c:v>
                </c:pt>
                <c:pt idx="14">
                  <c:v>2862.0280000000002</c:v>
                </c:pt>
                <c:pt idx="15">
                  <c:v>3206.12</c:v>
                </c:pt>
                <c:pt idx="16">
                  <c:v>3897.415</c:v>
                </c:pt>
                <c:pt idx="17">
                  <c:v>4032.9539999999997</c:v>
                </c:pt>
                <c:pt idx="18">
                  <c:v>4035.002</c:v>
                </c:pt>
                <c:pt idx="19">
                  <c:v>4095.4180000000001</c:v>
                </c:pt>
                <c:pt idx="20">
                  <c:v>3886.3500000000004</c:v>
                </c:pt>
                <c:pt idx="21">
                  <c:v>3631.8319999999999</c:v>
                </c:pt>
                <c:pt idx="22">
                  <c:v>2997.6710000000003</c:v>
                </c:pt>
                <c:pt idx="23">
                  <c:v>2487.9090000000001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44-4C97-8383-5DD7367D88C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363.3</c:v>
                </c:pt>
                <c:pt idx="1">
                  <c:v>474.1</c:v>
                </c:pt>
                <c:pt idx="2">
                  <c:v>531.6</c:v>
                </c:pt>
                <c:pt idx="3">
                  <c:v>603.1</c:v>
                </c:pt>
                <c:pt idx="4">
                  <c:v>725.1</c:v>
                </c:pt>
                <c:pt idx="5">
                  <c:v>1019.1</c:v>
                </c:pt>
                <c:pt idx="6">
                  <c:v>401</c:v>
                </c:pt>
                <c:pt idx="7">
                  <c:v>194</c:v>
                </c:pt>
                <c:pt idx="8">
                  <c:v>193</c:v>
                </c:pt>
                <c:pt idx="9">
                  <c:v>258</c:v>
                </c:pt>
                <c:pt idx="10">
                  <c:v>252</c:v>
                </c:pt>
                <c:pt idx="11">
                  <c:v>238</c:v>
                </c:pt>
                <c:pt idx="12">
                  <c:v>202</c:v>
                </c:pt>
                <c:pt idx="13">
                  <c:v>212</c:v>
                </c:pt>
                <c:pt idx="14">
                  <c:v>220</c:v>
                </c:pt>
                <c:pt idx="15">
                  <c:v>325</c:v>
                </c:pt>
                <c:pt idx="16">
                  <c:v>354.79399999999998</c:v>
                </c:pt>
                <c:pt idx="17">
                  <c:v>339.387</c:v>
                </c:pt>
                <c:pt idx="18">
                  <c:v>348</c:v>
                </c:pt>
                <c:pt idx="19">
                  <c:v>346.03199999999998</c:v>
                </c:pt>
                <c:pt idx="20">
                  <c:v>309</c:v>
                </c:pt>
                <c:pt idx="21">
                  <c:v>351</c:v>
                </c:pt>
                <c:pt idx="22">
                  <c:v>420</c:v>
                </c:pt>
                <c:pt idx="23">
                  <c:v>723.1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44-4C97-8383-5DD7367D88C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3244.1449999999995</c:v>
                </c:pt>
                <c:pt idx="1">
                  <c:v>3148.8350000000009</c:v>
                </c:pt>
                <c:pt idx="2">
                  <c:v>3074.375</c:v>
                </c:pt>
                <c:pt idx="3">
                  <c:v>2950.8240000000001</c:v>
                </c:pt>
                <c:pt idx="4">
                  <c:v>2832.7390000000005</c:v>
                </c:pt>
                <c:pt idx="5">
                  <c:v>2470.5499999999997</c:v>
                </c:pt>
                <c:pt idx="6">
                  <c:v>2347.6940000000004</c:v>
                </c:pt>
                <c:pt idx="7">
                  <c:v>2704.2099999999991</c:v>
                </c:pt>
                <c:pt idx="8">
                  <c:v>3282.8060000000005</c:v>
                </c:pt>
                <c:pt idx="9">
                  <c:v>3870.0709999999995</c:v>
                </c:pt>
                <c:pt idx="10">
                  <c:v>4215.1130000000012</c:v>
                </c:pt>
                <c:pt idx="11">
                  <c:v>4283.9970000000012</c:v>
                </c:pt>
                <c:pt idx="12">
                  <c:v>4095.3519999999999</c:v>
                </c:pt>
                <c:pt idx="13">
                  <c:v>3569.7500000000005</c:v>
                </c:pt>
                <c:pt idx="14">
                  <c:v>2750.6420000000003</c:v>
                </c:pt>
                <c:pt idx="15">
                  <c:v>2058.7900000000004</c:v>
                </c:pt>
                <c:pt idx="16">
                  <c:v>1645.2329999999997</c:v>
                </c:pt>
                <c:pt idx="17">
                  <c:v>1587.8179999999998</c:v>
                </c:pt>
                <c:pt idx="18">
                  <c:v>1536.4719999999998</c:v>
                </c:pt>
                <c:pt idx="19">
                  <c:v>1456.989</c:v>
                </c:pt>
                <c:pt idx="20">
                  <c:v>1369.3500000000001</c:v>
                </c:pt>
                <c:pt idx="21">
                  <c:v>1309.8579999999999</c:v>
                </c:pt>
                <c:pt idx="22">
                  <c:v>1244.992</c:v>
                </c:pt>
                <c:pt idx="23">
                  <c:v>1156.1380000000001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44-4C97-8383-5DD7367D88C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135</c:v>
                </c:pt>
                <c:pt idx="1">
                  <c:v>131</c:v>
                </c:pt>
                <c:pt idx="2">
                  <c:v>127</c:v>
                </c:pt>
                <c:pt idx="3">
                  <c:v>124</c:v>
                </c:pt>
                <c:pt idx="4">
                  <c:v>124</c:v>
                </c:pt>
                <c:pt idx="5">
                  <c:v>124</c:v>
                </c:pt>
                <c:pt idx="6">
                  <c:v>125</c:v>
                </c:pt>
                <c:pt idx="7">
                  <c:v>134</c:v>
                </c:pt>
                <c:pt idx="8">
                  <c:v>147</c:v>
                </c:pt>
                <c:pt idx="9">
                  <c:v>159</c:v>
                </c:pt>
                <c:pt idx="10">
                  <c:v>169</c:v>
                </c:pt>
                <c:pt idx="11">
                  <c:v>170</c:v>
                </c:pt>
                <c:pt idx="12">
                  <c:v>163</c:v>
                </c:pt>
                <c:pt idx="13">
                  <c:v>149</c:v>
                </c:pt>
                <c:pt idx="14">
                  <c:v>130</c:v>
                </c:pt>
                <c:pt idx="15">
                  <c:v>111</c:v>
                </c:pt>
                <c:pt idx="16">
                  <c:v>105</c:v>
                </c:pt>
                <c:pt idx="17">
                  <c:v>102</c:v>
                </c:pt>
                <c:pt idx="18">
                  <c:v>101</c:v>
                </c:pt>
                <c:pt idx="19">
                  <c:v>99</c:v>
                </c:pt>
                <c:pt idx="20">
                  <c:v>95</c:v>
                </c:pt>
                <c:pt idx="21">
                  <c:v>87</c:v>
                </c:pt>
                <c:pt idx="22">
                  <c:v>77</c:v>
                </c:pt>
                <c:pt idx="2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44-4C97-8383-5DD7367D88C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846</c:v>
                </c:pt>
                <c:pt idx="7">
                  <c:v>1165</c:v>
                </c:pt>
                <c:pt idx="8">
                  <c:v>1127</c:v>
                </c:pt>
                <c:pt idx="9">
                  <c:v>1116</c:v>
                </c:pt>
                <c:pt idx="10">
                  <c:v>848</c:v>
                </c:pt>
                <c:pt idx="11">
                  <c:v>357</c:v>
                </c:pt>
                <c:pt idx="12">
                  <c:v>355</c:v>
                </c:pt>
                <c:pt idx="13">
                  <c:v>376</c:v>
                </c:pt>
                <c:pt idx="14">
                  <c:v>406</c:v>
                </c:pt>
                <c:pt idx="15">
                  <c:v>831</c:v>
                </c:pt>
                <c:pt idx="16">
                  <c:v>950</c:v>
                </c:pt>
                <c:pt idx="17">
                  <c:v>1103</c:v>
                </c:pt>
                <c:pt idx="18">
                  <c:v>1193</c:v>
                </c:pt>
                <c:pt idx="19">
                  <c:v>1196</c:v>
                </c:pt>
                <c:pt idx="20">
                  <c:v>1129</c:v>
                </c:pt>
                <c:pt idx="21">
                  <c:v>613</c:v>
                </c:pt>
                <c:pt idx="22">
                  <c:v>355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D44-4C97-8383-5DD7367D8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4952.4160000000002</c:v>
                </c:pt>
                <c:pt idx="1">
                  <c:v>4893.9450000000006</c:v>
                </c:pt>
                <c:pt idx="2">
                  <c:v>4827.9360000000015</c:v>
                </c:pt>
                <c:pt idx="3">
                  <c:v>4772.8830000000016</c:v>
                </c:pt>
                <c:pt idx="4">
                  <c:v>4831.8690000000006</c:v>
                </c:pt>
                <c:pt idx="5">
                  <c:v>5089.2219999999998</c:v>
                </c:pt>
                <c:pt idx="6">
                  <c:v>6007.8529999999982</c:v>
                </c:pt>
                <c:pt idx="7">
                  <c:v>7189.8259999999991</c:v>
                </c:pt>
                <c:pt idx="8">
                  <c:v>7609.896999999999</c:v>
                </c:pt>
                <c:pt idx="9">
                  <c:v>7787.6570000000002</c:v>
                </c:pt>
                <c:pt idx="10">
                  <c:v>7702.6300000000037</c:v>
                </c:pt>
                <c:pt idx="11">
                  <c:v>7679.0850000000019</c:v>
                </c:pt>
                <c:pt idx="12">
                  <c:v>7567.4949999999981</c:v>
                </c:pt>
                <c:pt idx="13">
                  <c:v>7414.2400000000007</c:v>
                </c:pt>
                <c:pt idx="14">
                  <c:v>7369.67</c:v>
                </c:pt>
                <c:pt idx="15">
                  <c:v>7582.91</c:v>
                </c:pt>
                <c:pt idx="16">
                  <c:v>8045.4419999999982</c:v>
                </c:pt>
                <c:pt idx="17">
                  <c:v>8284.1590000000015</c:v>
                </c:pt>
                <c:pt idx="18">
                  <c:v>8337.4740000000002</c:v>
                </c:pt>
                <c:pt idx="19">
                  <c:v>8313.4389999999985</c:v>
                </c:pt>
                <c:pt idx="20">
                  <c:v>7893.7000000000025</c:v>
                </c:pt>
                <c:pt idx="21">
                  <c:v>6910.737000000001</c:v>
                </c:pt>
                <c:pt idx="22">
                  <c:v>5858.6720000000014</c:v>
                </c:pt>
                <c:pt idx="23">
                  <c:v>5239.1080000000011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D44-4C97-8383-5DD7367D8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95.01</c:v>
                </c:pt>
                <c:pt idx="1">
                  <c:v>37.01</c:v>
                </c:pt>
                <c:pt idx="2">
                  <c:v>26.19</c:v>
                </c:pt>
                <c:pt idx="3">
                  <c:v>26.42</c:v>
                </c:pt>
                <c:pt idx="4">
                  <c:v>83.11</c:v>
                </c:pt>
                <c:pt idx="5">
                  <c:v>95.7</c:v>
                </c:pt>
                <c:pt idx="6">
                  <c:v>119.19</c:v>
                </c:pt>
                <c:pt idx="7">
                  <c:v>139.69</c:v>
                </c:pt>
                <c:pt idx="8">
                  <c:v>120.97</c:v>
                </c:pt>
                <c:pt idx="9">
                  <c:v>106.71</c:v>
                </c:pt>
                <c:pt idx="10">
                  <c:v>95.01</c:v>
                </c:pt>
                <c:pt idx="11">
                  <c:v>118.83</c:v>
                </c:pt>
                <c:pt idx="12">
                  <c:v>109.14</c:v>
                </c:pt>
                <c:pt idx="13">
                  <c:v>117.33</c:v>
                </c:pt>
                <c:pt idx="14">
                  <c:v>132.37</c:v>
                </c:pt>
                <c:pt idx="15">
                  <c:v>131.05000000000001</c:v>
                </c:pt>
                <c:pt idx="16">
                  <c:v>176.77</c:v>
                </c:pt>
                <c:pt idx="17">
                  <c:v>203.72</c:v>
                </c:pt>
                <c:pt idx="18">
                  <c:v>206.9</c:v>
                </c:pt>
                <c:pt idx="19">
                  <c:v>176.92</c:v>
                </c:pt>
                <c:pt idx="20">
                  <c:v>136.85</c:v>
                </c:pt>
                <c:pt idx="21">
                  <c:v>139.01</c:v>
                </c:pt>
                <c:pt idx="22">
                  <c:v>128.5</c:v>
                </c:pt>
                <c:pt idx="23">
                  <c:v>114.27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D44-4C97-8383-5DD7367D88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4952.4450000000015</v>
      </c>
      <c r="C4" s="18">
        <v>4893.9350000000004</v>
      </c>
      <c r="D4" s="18">
        <v>4827.9749999999995</v>
      </c>
      <c r="E4" s="18">
        <v>4772.9239999999991</v>
      </c>
      <c r="F4" s="18">
        <v>4831.8390000000018</v>
      </c>
      <c r="G4" s="18">
        <v>5089.2620000000006</v>
      </c>
      <c r="H4" s="18">
        <v>6007.9020000000019</v>
      </c>
      <c r="I4" s="18">
        <v>7189.8370000000004</v>
      </c>
      <c r="J4" s="18">
        <v>7609.8970000000018</v>
      </c>
      <c r="K4" s="18">
        <v>7787.657000000002</v>
      </c>
      <c r="L4" s="18">
        <v>7702.63</v>
      </c>
      <c r="M4" s="18">
        <v>7679.0850000000009</v>
      </c>
      <c r="N4" s="18">
        <v>7567.4949999999999</v>
      </c>
      <c r="O4" s="18">
        <v>7414.2400000000025</v>
      </c>
      <c r="P4" s="18">
        <v>7369.67</v>
      </c>
      <c r="Q4" s="18">
        <v>7582.9100000000026</v>
      </c>
      <c r="R4" s="18">
        <v>8045.4420000000009</v>
      </c>
      <c r="S4" s="18">
        <v>8284.1589999999978</v>
      </c>
      <c r="T4" s="18">
        <v>8337.4740000000002</v>
      </c>
      <c r="U4" s="18">
        <v>8313.4390000000021</v>
      </c>
      <c r="V4" s="18">
        <v>7893.7</v>
      </c>
      <c r="W4" s="18">
        <v>6910.6900000000014</v>
      </c>
      <c r="X4" s="18">
        <v>5858.6630000000005</v>
      </c>
      <c r="Y4" s="18">
        <v>5239.1470000000018</v>
      </c>
      <c r="Z4" s="19"/>
      <c r="AA4" s="20">
        <f>SUM(B4:Z4)</f>
        <v>162162.41700000004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95.01</v>
      </c>
      <c r="C7" s="28">
        <v>37.01</v>
      </c>
      <c r="D7" s="28">
        <v>26.19</v>
      </c>
      <c r="E7" s="28">
        <v>26.42</v>
      </c>
      <c r="F7" s="28">
        <v>83.11</v>
      </c>
      <c r="G7" s="28">
        <v>95.7</v>
      </c>
      <c r="H7" s="28">
        <v>119.19</v>
      </c>
      <c r="I7" s="28">
        <v>139.69</v>
      </c>
      <c r="J7" s="28">
        <v>120.97</v>
      </c>
      <c r="K7" s="28">
        <v>106.71</v>
      </c>
      <c r="L7" s="28">
        <v>95.01</v>
      </c>
      <c r="M7" s="28">
        <v>118.83</v>
      </c>
      <c r="N7" s="28">
        <v>109.14</v>
      </c>
      <c r="O7" s="28">
        <v>117.33</v>
      </c>
      <c r="P7" s="28">
        <v>132.37</v>
      </c>
      <c r="Q7" s="28">
        <v>131.05000000000001</v>
      </c>
      <c r="R7" s="28">
        <v>176.77</v>
      </c>
      <c r="S7" s="28">
        <v>203.72</v>
      </c>
      <c r="T7" s="28">
        <v>206.9</v>
      </c>
      <c r="U7" s="28">
        <v>176.92</v>
      </c>
      <c r="V7" s="28">
        <v>136.85</v>
      </c>
      <c r="W7" s="28">
        <v>139.01</v>
      </c>
      <c r="X7" s="28">
        <v>128.5</v>
      </c>
      <c r="Y7" s="28">
        <v>114.27</v>
      </c>
      <c r="Z7" s="29"/>
      <c r="AA7" s="30">
        <f>IF(SUM(B7:Z7)&lt;&gt;0,AVERAGEIF(B7:Z7,"&lt;&gt;"""),"")</f>
        <v>118.19458333333331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508</v>
      </c>
      <c r="C10" s="42">
        <v>508</v>
      </c>
      <c r="D10" s="42">
        <v>508</v>
      </c>
      <c r="E10" s="42">
        <v>508</v>
      </c>
      <c r="F10" s="42">
        <v>508</v>
      </c>
      <c r="G10" s="42">
        <v>508</v>
      </c>
      <c r="H10" s="42">
        <v>508</v>
      </c>
      <c r="I10" s="42">
        <v>662</v>
      </c>
      <c r="J10" s="42">
        <v>662</v>
      </c>
      <c r="K10" s="42">
        <v>508</v>
      </c>
      <c r="L10" s="42">
        <v>508</v>
      </c>
      <c r="M10" s="42">
        <v>508</v>
      </c>
      <c r="N10" s="42">
        <v>816</v>
      </c>
      <c r="O10" s="42">
        <v>816</v>
      </c>
      <c r="P10" s="42">
        <v>896</v>
      </c>
      <c r="Q10" s="42">
        <v>946</v>
      </c>
      <c r="R10" s="42">
        <v>977</v>
      </c>
      <c r="S10" s="42">
        <v>977</v>
      </c>
      <c r="T10" s="42">
        <v>977</v>
      </c>
      <c r="U10" s="42">
        <v>977</v>
      </c>
      <c r="V10" s="42">
        <v>967</v>
      </c>
      <c r="W10" s="42">
        <v>813</v>
      </c>
      <c r="X10" s="42">
        <v>659</v>
      </c>
      <c r="Y10" s="42">
        <v>659</v>
      </c>
      <c r="Z10" s="43"/>
      <c r="AA10" s="44">
        <f t="shared" ref="AA10:AA15" si="0">SUM(B10:Z10)</f>
        <v>16884</v>
      </c>
    </row>
    <row r="11" spans="1:27" ht="24.95" customHeight="1" x14ac:dyDescent="0.2">
      <c r="A11" s="45" t="s">
        <v>7</v>
      </c>
      <c r="B11" s="46">
        <v>72</v>
      </c>
      <c r="C11" s="47">
        <v>72</v>
      </c>
      <c r="D11" s="47">
        <v>72</v>
      </c>
      <c r="E11" s="47">
        <v>72</v>
      </c>
      <c r="F11" s="47">
        <v>72</v>
      </c>
      <c r="G11" s="47">
        <v>72</v>
      </c>
      <c r="H11" s="47">
        <v>95</v>
      </c>
      <c r="I11" s="47">
        <v>123</v>
      </c>
      <c r="J11" s="47">
        <v>124</v>
      </c>
      <c r="K11" s="47">
        <v>117</v>
      </c>
      <c r="L11" s="47">
        <v>110</v>
      </c>
      <c r="M11" s="47">
        <v>110</v>
      </c>
      <c r="N11" s="47">
        <v>119</v>
      </c>
      <c r="O11" s="47">
        <v>126</v>
      </c>
      <c r="P11" s="47">
        <v>105</v>
      </c>
      <c r="Q11" s="47">
        <v>105</v>
      </c>
      <c r="R11" s="47">
        <v>116</v>
      </c>
      <c r="S11" s="47">
        <v>142</v>
      </c>
      <c r="T11" s="47">
        <v>147</v>
      </c>
      <c r="U11" s="47">
        <v>143</v>
      </c>
      <c r="V11" s="47">
        <v>138</v>
      </c>
      <c r="W11" s="47">
        <v>105</v>
      </c>
      <c r="X11" s="47">
        <v>105</v>
      </c>
      <c r="Y11" s="47">
        <v>105</v>
      </c>
      <c r="Z11" s="48"/>
      <c r="AA11" s="49">
        <f t="shared" si="0"/>
        <v>2567</v>
      </c>
    </row>
    <row r="12" spans="1:27" ht="24.95" customHeight="1" x14ac:dyDescent="0.2">
      <c r="A12" s="50" t="s">
        <v>8</v>
      </c>
      <c r="B12" s="51">
        <v>630</v>
      </c>
      <c r="C12" s="52">
        <v>560</v>
      </c>
      <c r="D12" s="52">
        <v>515</v>
      </c>
      <c r="E12" s="52">
        <v>515</v>
      </c>
      <c r="F12" s="52">
        <v>570</v>
      </c>
      <c r="G12" s="52">
        <v>895.61199999999997</v>
      </c>
      <c r="H12" s="52">
        <v>1685.2080000000001</v>
      </c>
      <c r="I12" s="52">
        <v>2207.627</v>
      </c>
      <c r="J12" s="52">
        <v>2074.0909999999999</v>
      </c>
      <c r="K12" s="52">
        <v>1759.586</v>
      </c>
      <c r="L12" s="52">
        <v>1600.5170000000001</v>
      </c>
      <c r="M12" s="52">
        <v>2012.088</v>
      </c>
      <c r="N12" s="52">
        <v>1817.143</v>
      </c>
      <c r="O12" s="52">
        <v>2165.4900000000002</v>
      </c>
      <c r="P12" s="52">
        <v>2862.0280000000002</v>
      </c>
      <c r="Q12" s="52">
        <v>3206.12</v>
      </c>
      <c r="R12" s="52">
        <v>3897.415</v>
      </c>
      <c r="S12" s="52">
        <v>4032.9539999999997</v>
      </c>
      <c r="T12" s="52">
        <v>4035.002</v>
      </c>
      <c r="U12" s="52">
        <v>4095.4180000000001</v>
      </c>
      <c r="V12" s="52">
        <v>3886.3500000000004</v>
      </c>
      <c r="W12" s="52">
        <v>3631.8319999999999</v>
      </c>
      <c r="X12" s="52">
        <v>2997.6710000000003</v>
      </c>
      <c r="Y12" s="52">
        <v>2487.9090000000001</v>
      </c>
      <c r="Z12" s="53"/>
      <c r="AA12" s="54">
        <f t="shared" si="0"/>
        <v>54140.061000000002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846</v>
      </c>
      <c r="I13" s="52">
        <v>1165</v>
      </c>
      <c r="J13" s="52">
        <v>1127</v>
      </c>
      <c r="K13" s="52">
        <v>1116</v>
      </c>
      <c r="L13" s="52">
        <v>848</v>
      </c>
      <c r="M13" s="52">
        <v>357</v>
      </c>
      <c r="N13" s="52">
        <v>355</v>
      </c>
      <c r="O13" s="52">
        <v>376</v>
      </c>
      <c r="P13" s="52">
        <v>406</v>
      </c>
      <c r="Q13" s="52">
        <v>831</v>
      </c>
      <c r="R13" s="52">
        <v>950</v>
      </c>
      <c r="S13" s="52">
        <v>1103</v>
      </c>
      <c r="T13" s="52">
        <v>1193</v>
      </c>
      <c r="U13" s="52">
        <v>1196</v>
      </c>
      <c r="V13" s="52">
        <v>1129</v>
      </c>
      <c r="W13" s="52">
        <v>613</v>
      </c>
      <c r="X13" s="52">
        <v>355</v>
      </c>
      <c r="Y13" s="52">
        <v>40</v>
      </c>
      <c r="Z13" s="53"/>
      <c r="AA13" s="54">
        <f t="shared" si="0"/>
        <v>14006</v>
      </c>
    </row>
    <row r="14" spans="1:27" ht="24.95" customHeight="1" x14ac:dyDescent="0.2">
      <c r="A14" s="55" t="s">
        <v>10</v>
      </c>
      <c r="B14" s="56">
        <v>3244.1449999999995</v>
      </c>
      <c r="C14" s="57">
        <v>3148.8350000000009</v>
      </c>
      <c r="D14" s="57">
        <v>3074.375</v>
      </c>
      <c r="E14" s="57">
        <v>2950.8240000000001</v>
      </c>
      <c r="F14" s="57">
        <v>2832.7390000000005</v>
      </c>
      <c r="G14" s="57">
        <v>2470.5499999999997</v>
      </c>
      <c r="H14" s="57">
        <v>2347.6940000000004</v>
      </c>
      <c r="I14" s="57">
        <v>2704.2099999999991</v>
      </c>
      <c r="J14" s="57">
        <v>3282.8060000000005</v>
      </c>
      <c r="K14" s="57">
        <v>3870.0709999999995</v>
      </c>
      <c r="L14" s="57">
        <v>4215.1130000000012</v>
      </c>
      <c r="M14" s="57">
        <v>4283.9970000000012</v>
      </c>
      <c r="N14" s="57">
        <v>4095.3519999999999</v>
      </c>
      <c r="O14" s="57">
        <v>3569.7500000000005</v>
      </c>
      <c r="P14" s="57">
        <v>2750.6420000000003</v>
      </c>
      <c r="Q14" s="57">
        <v>2058.7900000000004</v>
      </c>
      <c r="R14" s="57">
        <v>1645.2329999999997</v>
      </c>
      <c r="S14" s="57">
        <v>1587.8179999999998</v>
      </c>
      <c r="T14" s="57">
        <v>1536.4719999999998</v>
      </c>
      <c r="U14" s="57">
        <v>1456.989</v>
      </c>
      <c r="V14" s="57">
        <v>1369.3500000000001</v>
      </c>
      <c r="W14" s="57">
        <v>1309.8579999999999</v>
      </c>
      <c r="X14" s="57">
        <v>1244.992</v>
      </c>
      <c r="Y14" s="57">
        <v>1156.1380000000001</v>
      </c>
      <c r="Z14" s="58"/>
      <c r="AA14" s="59">
        <f t="shared" si="0"/>
        <v>62206.743000000002</v>
      </c>
    </row>
    <row r="15" spans="1:27" ht="24.95" customHeight="1" x14ac:dyDescent="0.2">
      <c r="A15" s="55" t="s">
        <v>11</v>
      </c>
      <c r="B15" s="56">
        <v>135</v>
      </c>
      <c r="C15" s="57">
        <v>131</v>
      </c>
      <c r="D15" s="57">
        <v>127</v>
      </c>
      <c r="E15" s="57">
        <v>124</v>
      </c>
      <c r="F15" s="57">
        <v>124</v>
      </c>
      <c r="G15" s="57">
        <v>124</v>
      </c>
      <c r="H15" s="57">
        <v>125</v>
      </c>
      <c r="I15" s="57">
        <v>134</v>
      </c>
      <c r="J15" s="57">
        <v>147</v>
      </c>
      <c r="K15" s="57">
        <v>159</v>
      </c>
      <c r="L15" s="57">
        <v>169</v>
      </c>
      <c r="M15" s="57">
        <v>170</v>
      </c>
      <c r="N15" s="57">
        <v>163</v>
      </c>
      <c r="O15" s="57">
        <v>149</v>
      </c>
      <c r="P15" s="57">
        <v>130</v>
      </c>
      <c r="Q15" s="57">
        <v>111</v>
      </c>
      <c r="R15" s="57">
        <v>105</v>
      </c>
      <c r="S15" s="57">
        <v>102</v>
      </c>
      <c r="T15" s="57">
        <v>101</v>
      </c>
      <c r="U15" s="57">
        <v>99</v>
      </c>
      <c r="V15" s="57">
        <v>95</v>
      </c>
      <c r="W15" s="57">
        <v>87</v>
      </c>
      <c r="X15" s="57">
        <v>77</v>
      </c>
      <c r="Y15" s="57">
        <v>68</v>
      </c>
      <c r="Z15" s="58"/>
      <c r="AA15" s="59">
        <f t="shared" si="0"/>
        <v>2956</v>
      </c>
    </row>
    <row r="16" spans="1:27" ht="30" customHeight="1" thickBot="1" x14ac:dyDescent="0.25">
      <c r="A16" s="60" t="s">
        <v>12</v>
      </c>
      <c r="B16" s="61">
        <f>IF(LEN(B$2)&gt;0,SUM(B10:B15),"")</f>
        <v>4589.1449999999995</v>
      </c>
      <c r="C16" s="62">
        <f t="shared" ref="C16:Z16" si="1">IF(LEN(C$2)&gt;0,SUM(C10:C15),"")</f>
        <v>4419.8350000000009</v>
      </c>
      <c r="D16" s="62">
        <f t="shared" si="1"/>
        <v>4296.375</v>
      </c>
      <c r="E16" s="62">
        <f t="shared" si="1"/>
        <v>4169.8240000000005</v>
      </c>
      <c r="F16" s="62">
        <f t="shared" si="1"/>
        <v>4106.7390000000005</v>
      </c>
      <c r="G16" s="62">
        <f t="shared" si="1"/>
        <v>4070.1619999999998</v>
      </c>
      <c r="H16" s="62">
        <f t="shared" si="1"/>
        <v>5606.902</v>
      </c>
      <c r="I16" s="62">
        <f t="shared" si="1"/>
        <v>6995.8369999999995</v>
      </c>
      <c r="J16" s="62">
        <f t="shared" si="1"/>
        <v>7416.8970000000008</v>
      </c>
      <c r="K16" s="62">
        <f t="shared" si="1"/>
        <v>7529.6569999999992</v>
      </c>
      <c r="L16" s="62">
        <f t="shared" si="1"/>
        <v>7450.630000000001</v>
      </c>
      <c r="M16" s="62">
        <f t="shared" si="1"/>
        <v>7441.0850000000009</v>
      </c>
      <c r="N16" s="62">
        <f t="shared" si="1"/>
        <v>7365.4949999999999</v>
      </c>
      <c r="O16" s="62">
        <f t="shared" si="1"/>
        <v>7202.2400000000007</v>
      </c>
      <c r="P16" s="62">
        <f t="shared" si="1"/>
        <v>7149.67</v>
      </c>
      <c r="Q16" s="62">
        <f t="shared" si="1"/>
        <v>7257.91</v>
      </c>
      <c r="R16" s="62">
        <f t="shared" si="1"/>
        <v>7690.6479999999992</v>
      </c>
      <c r="S16" s="62">
        <f t="shared" si="1"/>
        <v>7944.771999999999</v>
      </c>
      <c r="T16" s="62">
        <f t="shared" si="1"/>
        <v>7989.4740000000002</v>
      </c>
      <c r="U16" s="62">
        <f t="shared" si="1"/>
        <v>7967.4069999999992</v>
      </c>
      <c r="V16" s="62">
        <f t="shared" si="1"/>
        <v>7584.7000000000007</v>
      </c>
      <c r="W16" s="62">
        <f t="shared" si="1"/>
        <v>6559.6900000000005</v>
      </c>
      <c r="X16" s="62">
        <f t="shared" si="1"/>
        <v>5438.6630000000005</v>
      </c>
      <c r="Y16" s="62">
        <f t="shared" si="1"/>
        <v>4516.0470000000005</v>
      </c>
      <c r="Z16" s="63" t="str">
        <f t="shared" si="1"/>
        <v/>
      </c>
      <c r="AA16" s="64">
        <f>SUM(AA10:AA15)</f>
        <v>152759.804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3277.19</v>
      </c>
      <c r="C28" s="72">
        <v>3181.58</v>
      </c>
      <c r="D28" s="72">
        <v>3101.31</v>
      </c>
      <c r="E28" s="72">
        <v>3041.87</v>
      </c>
      <c r="F28" s="72">
        <v>2972.26</v>
      </c>
      <c r="G28" s="72">
        <v>3010.88</v>
      </c>
      <c r="H28" s="72">
        <v>3333.92</v>
      </c>
      <c r="I28" s="72">
        <v>3893.07</v>
      </c>
      <c r="J28" s="72">
        <v>4078.2</v>
      </c>
      <c r="K28" s="72">
        <v>4205.75</v>
      </c>
      <c r="L28" s="72">
        <v>4352.5600000000004</v>
      </c>
      <c r="M28" s="72">
        <v>4385.37</v>
      </c>
      <c r="N28" s="72">
        <v>4589.57</v>
      </c>
      <c r="O28" s="72">
        <v>4313.2299999999996</v>
      </c>
      <c r="P28" s="72">
        <v>3910.65</v>
      </c>
      <c r="Q28" s="72">
        <v>3475.1</v>
      </c>
      <c r="R28" s="72">
        <v>3342.21</v>
      </c>
      <c r="S28" s="72">
        <v>3480.12</v>
      </c>
      <c r="T28" s="72">
        <v>3640.37</v>
      </c>
      <c r="U28" s="72">
        <v>3597.01</v>
      </c>
      <c r="V28" s="72">
        <v>3325.48</v>
      </c>
      <c r="W28" s="72">
        <v>2889.42</v>
      </c>
      <c r="X28" s="72">
        <v>2594.48</v>
      </c>
      <c r="Y28" s="72">
        <v>2450.1</v>
      </c>
      <c r="Z28" s="73"/>
      <c r="AA28" s="74">
        <f>SUM(B28:Z28)</f>
        <v>84441.699999999983</v>
      </c>
    </row>
    <row r="29" spans="1:27" ht="24.95" customHeight="1" x14ac:dyDescent="0.2">
      <c r="A29" s="75" t="s">
        <v>23</v>
      </c>
      <c r="B29" s="76">
        <v>1427.9549999999999</v>
      </c>
      <c r="C29" s="77">
        <v>1385.2550000000001</v>
      </c>
      <c r="D29" s="77">
        <v>1372.0650000000001</v>
      </c>
      <c r="E29" s="77">
        <v>1336.954</v>
      </c>
      <c r="F29" s="77">
        <v>1311.479</v>
      </c>
      <c r="G29" s="77">
        <v>1108.2819999999999</v>
      </c>
      <c r="H29" s="77">
        <v>1950.982</v>
      </c>
      <c r="I29" s="77">
        <v>2426.7669999999998</v>
      </c>
      <c r="J29" s="77">
        <v>2571.6970000000001</v>
      </c>
      <c r="K29" s="77">
        <v>2621.9070000000002</v>
      </c>
      <c r="L29" s="77">
        <v>2621.0700000000002</v>
      </c>
      <c r="M29" s="77">
        <v>2564.7150000000001</v>
      </c>
      <c r="N29" s="77">
        <v>2298.9250000000002</v>
      </c>
      <c r="O29" s="77">
        <v>2006.01</v>
      </c>
      <c r="P29" s="77">
        <v>1805.02</v>
      </c>
      <c r="Q29" s="77">
        <v>1863.81</v>
      </c>
      <c r="R29" s="77">
        <v>1885.232</v>
      </c>
      <c r="S29" s="77">
        <v>1855.039</v>
      </c>
      <c r="T29" s="77">
        <v>1748.104</v>
      </c>
      <c r="U29" s="77">
        <v>1718.4290000000001</v>
      </c>
      <c r="V29" s="77">
        <v>1790.22</v>
      </c>
      <c r="W29" s="77">
        <v>1681.27</v>
      </c>
      <c r="X29" s="77">
        <v>1385.183</v>
      </c>
      <c r="Y29" s="77">
        <v>888.947</v>
      </c>
      <c r="Z29" s="78"/>
      <c r="AA29" s="79">
        <f>SUM(B29:Z29)</f>
        <v>43625.316999999995</v>
      </c>
    </row>
    <row r="30" spans="1:27" ht="24.95" customHeight="1" x14ac:dyDescent="0.2">
      <c r="A30" s="82" t="s">
        <v>24</v>
      </c>
      <c r="B30" s="80">
        <v>89</v>
      </c>
      <c r="C30" s="81">
        <v>89</v>
      </c>
      <c r="D30" s="81">
        <v>89</v>
      </c>
      <c r="E30" s="81">
        <v>89</v>
      </c>
      <c r="F30" s="81">
        <v>129</v>
      </c>
      <c r="G30" s="81">
        <v>319</v>
      </c>
      <c r="H30" s="81">
        <v>723</v>
      </c>
      <c r="I30" s="81">
        <v>870</v>
      </c>
      <c r="J30" s="81">
        <v>960</v>
      </c>
      <c r="K30" s="81">
        <v>960</v>
      </c>
      <c r="L30" s="81">
        <v>729</v>
      </c>
      <c r="M30" s="81">
        <v>729</v>
      </c>
      <c r="N30" s="81">
        <v>679</v>
      </c>
      <c r="O30" s="81">
        <v>1095</v>
      </c>
      <c r="P30" s="81">
        <v>1654</v>
      </c>
      <c r="Q30" s="81">
        <v>2244</v>
      </c>
      <c r="R30" s="81">
        <v>2818</v>
      </c>
      <c r="S30" s="81">
        <v>2949</v>
      </c>
      <c r="T30" s="81">
        <v>2949</v>
      </c>
      <c r="U30" s="81">
        <v>2998</v>
      </c>
      <c r="V30" s="81">
        <v>2778</v>
      </c>
      <c r="W30" s="81">
        <v>2340</v>
      </c>
      <c r="X30" s="81">
        <v>1879</v>
      </c>
      <c r="Y30" s="81">
        <v>1623</v>
      </c>
      <c r="Z30" s="83"/>
      <c r="AA30" s="84">
        <f>SUM(B30:Z30)</f>
        <v>31781</v>
      </c>
    </row>
    <row r="31" spans="1:27" ht="30" customHeight="1" thickBot="1" x14ac:dyDescent="0.25">
      <c r="A31" s="60" t="s">
        <v>25</v>
      </c>
      <c r="B31" s="61">
        <f>IF(LEN(B$2)&gt;0,SUM(B28:B30),"")</f>
        <v>4794.1450000000004</v>
      </c>
      <c r="C31" s="62">
        <f t="shared" ref="C31:Z31" si="4">IF(LEN(C$2)&gt;0,SUM(C28:C30),"")</f>
        <v>4655.835</v>
      </c>
      <c r="D31" s="62">
        <f t="shared" si="4"/>
        <v>4562.375</v>
      </c>
      <c r="E31" s="62">
        <f t="shared" si="4"/>
        <v>4467.8239999999996</v>
      </c>
      <c r="F31" s="62">
        <f t="shared" si="4"/>
        <v>4412.7390000000005</v>
      </c>
      <c r="G31" s="62">
        <f t="shared" si="4"/>
        <v>4438.1620000000003</v>
      </c>
      <c r="H31" s="62">
        <f t="shared" si="4"/>
        <v>6007.902</v>
      </c>
      <c r="I31" s="62">
        <f t="shared" si="4"/>
        <v>7189.8369999999995</v>
      </c>
      <c r="J31" s="62">
        <f t="shared" si="4"/>
        <v>7609.8969999999999</v>
      </c>
      <c r="K31" s="62">
        <f t="shared" si="4"/>
        <v>7787.6570000000002</v>
      </c>
      <c r="L31" s="62">
        <f t="shared" si="4"/>
        <v>7702.630000000001</v>
      </c>
      <c r="M31" s="62">
        <f t="shared" si="4"/>
        <v>7679.085</v>
      </c>
      <c r="N31" s="62">
        <f t="shared" si="4"/>
        <v>7567.4949999999999</v>
      </c>
      <c r="O31" s="62">
        <f t="shared" si="4"/>
        <v>7414.24</v>
      </c>
      <c r="P31" s="62">
        <f t="shared" si="4"/>
        <v>7369.67</v>
      </c>
      <c r="Q31" s="62">
        <f t="shared" si="4"/>
        <v>7582.91</v>
      </c>
      <c r="R31" s="62">
        <f t="shared" si="4"/>
        <v>8045.442</v>
      </c>
      <c r="S31" s="62">
        <f t="shared" si="4"/>
        <v>8284.1589999999997</v>
      </c>
      <c r="T31" s="62">
        <f t="shared" si="4"/>
        <v>8337.4740000000002</v>
      </c>
      <c r="U31" s="62">
        <f t="shared" si="4"/>
        <v>8313.4390000000003</v>
      </c>
      <c r="V31" s="62">
        <f t="shared" si="4"/>
        <v>7893.7</v>
      </c>
      <c r="W31" s="62">
        <f t="shared" si="4"/>
        <v>6910.6900000000005</v>
      </c>
      <c r="X31" s="62">
        <f t="shared" si="4"/>
        <v>5858.6630000000005</v>
      </c>
      <c r="Y31" s="62">
        <f t="shared" si="4"/>
        <v>4962.0470000000005</v>
      </c>
      <c r="Z31" s="63" t="str">
        <f t="shared" si="4"/>
        <v/>
      </c>
      <c r="AA31" s="64">
        <f>SUM(AA28:AA30)</f>
        <v>159848.01699999999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5</v>
      </c>
      <c r="C34" s="95">
        <v>13</v>
      </c>
      <c r="D34" s="95">
        <v>46</v>
      </c>
      <c r="E34" s="95">
        <v>91</v>
      </c>
      <c r="F34" s="95">
        <v>110</v>
      </c>
      <c r="G34" s="95">
        <v>116</v>
      </c>
      <c r="H34" s="95">
        <v>251</v>
      </c>
      <c r="I34" s="95">
        <v>67</v>
      </c>
      <c r="J34" s="95">
        <v>66</v>
      </c>
      <c r="K34" s="95">
        <v>131</v>
      </c>
      <c r="L34" s="95">
        <v>125</v>
      </c>
      <c r="M34" s="95">
        <v>111</v>
      </c>
      <c r="N34" s="95">
        <v>75</v>
      </c>
      <c r="O34" s="95">
        <v>85</v>
      </c>
      <c r="P34" s="95">
        <v>88</v>
      </c>
      <c r="Q34" s="95">
        <v>129</v>
      </c>
      <c r="R34" s="95">
        <v>129.79399999999998</v>
      </c>
      <c r="S34" s="95">
        <v>114.387</v>
      </c>
      <c r="T34" s="95">
        <v>128</v>
      </c>
      <c r="U34" s="95">
        <v>112.032</v>
      </c>
      <c r="V34" s="95">
        <v>103</v>
      </c>
      <c r="W34" s="95">
        <v>146</v>
      </c>
      <c r="X34" s="95">
        <v>169</v>
      </c>
      <c r="Y34" s="95">
        <v>196</v>
      </c>
      <c r="Z34" s="96"/>
      <c r="AA34" s="74">
        <f t="shared" ref="AA34:AA39" si="5">SUM(B34:Z34)</f>
        <v>2607.2129999999997</v>
      </c>
    </row>
    <row r="35" spans="1:27" ht="24.95" customHeight="1" x14ac:dyDescent="0.2">
      <c r="A35" s="97" t="s">
        <v>28</v>
      </c>
      <c r="B35" s="98">
        <v>130</v>
      </c>
      <c r="C35" s="99">
        <v>153</v>
      </c>
      <c r="D35" s="99">
        <v>152</v>
      </c>
      <c r="E35" s="99">
        <v>139</v>
      </c>
      <c r="F35" s="99">
        <v>126</v>
      </c>
      <c r="G35" s="99">
        <v>182</v>
      </c>
      <c r="H35" s="99">
        <v>80</v>
      </c>
      <c r="I35" s="99">
        <v>57</v>
      </c>
      <c r="J35" s="99">
        <v>57</v>
      </c>
      <c r="K35" s="99">
        <v>57</v>
      </c>
      <c r="L35" s="99">
        <v>57</v>
      </c>
      <c r="M35" s="99">
        <v>57</v>
      </c>
      <c r="N35" s="99">
        <v>57</v>
      </c>
      <c r="O35" s="99">
        <v>57</v>
      </c>
      <c r="P35" s="99">
        <v>62</v>
      </c>
      <c r="Q35" s="99">
        <v>126</v>
      </c>
      <c r="R35" s="99">
        <v>155</v>
      </c>
      <c r="S35" s="99">
        <v>155</v>
      </c>
      <c r="T35" s="99">
        <v>150</v>
      </c>
      <c r="U35" s="99">
        <v>164</v>
      </c>
      <c r="V35" s="99">
        <v>136</v>
      </c>
      <c r="W35" s="99">
        <v>135</v>
      </c>
      <c r="X35" s="99">
        <v>181</v>
      </c>
      <c r="Y35" s="99">
        <v>180</v>
      </c>
      <c r="Z35" s="100"/>
      <c r="AA35" s="79">
        <f t="shared" si="5"/>
        <v>2805</v>
      </c>
    </row>
    <row r="36" spans="1:27" ht="24.95" customHeight="1" x14ac:dyDescent="0.2">
      <c r="A36" s="97" t="s">
        <v>29</v>
      </c>
      <c r="B36" s="98">
        <v>178.3</v>
      </c>
      <c r="C36" s="99">
        <v>258.10000000000002</v>
      </c>
      <c r="D36" s="99">
        <v>285.60000000000002</v>
      </c>
      <c r="E36" s="99">
        <v>325.10000000000002</v>
      </c>
      <c r="F36" s="99">
        <v>439.1</v>
      </c>
      <c r="G36" s="99">
        <v>671.1</v>
      </c>
      <c r="H36" s="99">
        <v>20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20</v>
      </c>
      <c r="Y36" s="99">
        <v>297.10000000000002</v>
      </c>
      <c r="Z36" s="100"/>
      <c r="AA36" s="79">
        <f t="shared" si="5"/>
        <v>2794.3999999999996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48</v>
      </c>
      <c r="E37" s="99">
        <v>48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363.3</v>
      </c>
      <c r="C39" s="88">
        <f t="shared" si="6"/>
        <v>474.1</v>
      </c>
      <c r="D39" s="88">
        <f t="shared" si="6"/>
        <v>531.6</v>
      </c>
      <c r="E39" s="88">
        <f t="shared" si="6"/>
        <v>603.1</v>
      </c>
      <c r="F39" s="88">
        <f t="shared" si="6"/>
        <v>725.1</v>
      </c>
      <c r="G39" s="88">
        <f t="shared" si="6"/>
        <v>1019.1</v>
      </c>
      <c r="H39" s="88">
        <f t="shared" si="6"/>
        <v>401</v>
      </c>
      <c r="I39" s="88">
        <f t="shared" si="6"/>
        <v>194</v>
      </c>
      <c r="J39" s="88">
        <f t="shared" si="6"/>
        <v>193</v>
      </c>
      <c r="K39" s="88">
        <f t="shared" si="6"/>
        <v>258</v>
      </c>
      <c r="L39" s="88">
        <f t="shared" si="6"/>
        <v>252</v>
      </c>
      <c r="M39" s="88">
        <f t="shared" si="6"/>
        <v>238</v>
      </c>
      <c r="N39" s="88">
        <f t="shared" si="6"/>
        <v>202</v>
      </c>
      <c r="O39" s="88">
        <f t="shared" si="6"/>
        <v>212</v>
      </c>
      <c r="P39" s="88">
        <f t="shared" si="6"/>
        <v>220</v>
      </c>
      <c r="Q39" s="88">
        <f t="shared" si="6"/>
        <v>325</v>
      </c>
      <c r="R39" s="88">
        <f t="shared" si="6"/>
        <v>354.79399999999998</v>
      </c>
      <c r="S39" s="88">
        <f t="shared" si="6"/>
        <v>339.387</v>
      </c>
      <c r="T39" s="88">
        <f t="shared" si="6"/>
        <v>348</v>
      </c>
      <c r="U39" s="88">
        <f t="shared" si="6"/>
        <v>346.03199999999998</v>
      </c>
      <c r="V39" s="88">
        <f t="shared" si="6"/>
        <v>309</v>
      </c>
      <c r="W39" s="88">
        <f t="shared" si="6"/>
        <v>351</v>
      </c>
      <c r="X39" s="88">
        <f t="shared" si="6"/>
        <v>420</v>
      </c>
      <c r="Y39" s="88">
        <f t="shared" si="6"/>
        <v>723.1</v>
      </c>
      <c r="Z39" s="89" t="str">
        <f t="shared" si="6"/>
        <v/>
      </c>
      <c r="AA39" s="90">
        <f t="shared" si="5"/>
        <v>9402.6129999999994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158.30000000000001</v>
      </c>
      <c r="C44" s="99">
        <v>238.1</v>
      </c>
      <c r="D44" s="99">
        <v>265.60000000000002</v>
      </c>
      <c r="E44" s="99">
        <v>305.10000000000002</v>
      </c>
      <c r="F44" s="99">
        <v>419.1</v>
      </c>
      <c r="G44" s="99">
        <v>651.1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277.10000000000002</v>
      </c>
      <c r="Z44" s="100"/>
      <c r="AA44" s="79">
        <f t="shared" si="7"/>
        <v>2314.4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>
        <v>1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</v>
      </c>
    </row>
    <row r="48" spans="1:27" ht="30" customHeight="1" thickBot="1" x14ac:dyDescent="0.25">
      <c r="A48" s="86" t="s">
        <v>35</v>
      </c>
      <c r="B48" s="87">
        <f>IF(LEN(B$2)&gt;0,SUM(B42:B47),"")</f>
        <v>158.30000000000001</v>
      </c>
      <c r="C48" s="88">
        <f t="shared" ref="C48:Z48" si="8">IF(LEN(C$2)&gt;0,SUM(C42:C47),"")</f>
        <v>238.1</v>
      </c>
      <c r="D48" s="88">
        <f t="shared" si="8"/>
        <v>266.60000000000002</v>
      </c>
      <c r="E48" s="88">
        <f t="shared" si="8"/>
        <v>305.10000000000002</v>
      </c>
      <c r="F48" s="88">
        <f t="shared" si="8"/>
        <v>419.1</v>
      </c>
      <c r="G48" s="88">
        <f t="shared" si="8"/>
        <v>651.1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277.10000000000002</v>
      </c>
      <c r="Z48" s="89" t="str">
        <f t="shared" si="8"/>
        <v/>
      </c>
      <c r="AA48" s="90">
        <f t="shared" si="7"/>
        <v>2315.4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4952.4449999999997</v>
      </c>
      <c r="C51" s="88">
        <f t="shared" si="10"/>
        <v>4893.9350000000013</v>
      </c>
      <c r="D51" s="88">
        <f t="shared" si="10"/>
        <v>4827.9750000000004</v>
      </c>
      <c r="E51" s="88">
        <f t="shared" si="10"/>
        <v>4772.9240000000009</v>
      </c>
      <c r="F51" s="88">
        <f t="shared" si="10"/>
        <v>4831.8390000000009</v>
      </c>
      <c r="G51" s="88">
        <f t="shared" si="10"/>
        <v>5089.2619999999997</v>
      </c>
      <c r="H51" s="88">
        <f t="shared" si="10"/>
        <v>6007.902</v>
      </c>
      <c r="I51" s="88">
        <f t="shared" si="10"/>
        <v>7189.8369999999995</v>
      </c>
      <c r="J51" s="88">
        <f t="shared" si="10"/>
        <v>7609.8970000000008</v>
      </c>
      <c r="K51" s="88">
        <f t="shared" si="10"/>
        <v>7787.6569999999992</v>
      </c>
      <c r="L51" s="88">
        <f t="shared" si="10"/>
        <v>7702.630000000001</v>
      </c>
      <c r="M51" s="88">
        <f t="shared" si="10"/>
        <v>7679.0850000000009</v>
      </c>
      <c r="N51" s="88">
        <f t="shared" si="10"/>
        <v>7567.4949999999999</v>
      </c>
      <c r="O51" s="88">
        <f t="shared" si="10"/>
        <v>7414.2400000000007</v>
      </c>
      <c r="P51" s="88">
        <f t="shared" si="10"/>
        <v>7369.67</v>
      </c>
      <c r="Q51" s="88">
        <f t="shared" si="10"/>
        <v>7582.91</v>
      </c>
      <c r="R51" s="88">
        <f t="shared" si="10"/>
        <v>8045.4419999999991</v>
      </c>
      <c r="S51" s="88">
        <f t="shared" si="10"/>
        <v>8284.1589999999997</v>
      </c>
      <c r="T51" s="88">
        <f t="shared" si="10"/>
        <v>8337.4740000000002</v>
      </c>
      <c r="U51" s="88">
        <f t="shared" si="10"/>
        <v>8313.4389999999985</v>
      </c>
      <c r="V51" s="88">
        <f t="shared" si="10"/>
        <v>7893.7000000000007</v>
      </c>
      <c r="W51" s="88">
        <f t="shared" si="10"/>
        <v>6910.6900000000005</v>
      </c>
      <c r="X51" s="88">
        <f t="shared" si="10"/>
        <v>5858.6630000000005</v>
      </c>
      <c r="Y51" s="88">
        <f t="shared" si="10"/>
        <v>5239.1470000000008</v>
      </c>
      <c r="Z51" s="89" t="str">
        <f t="shared" si="10"/>
        <v/>
      </c>
      <c r="AA51" s="104">
        <f>SUM(B51:Z51)</f>
        <v>162162.41700000002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4952.4160000000002</v>
      </c>
      <c r="C4" s="18">
        <v>4893.9450000000006</v>
      </c>
      <c r="D4" s="18">
        <v>4827.9360000000015</v>
      </c>
      <c r="E4" s="18">
        <v>4772.8830000000016</v>
      </c>
      <c r="F4" s="18">
        <v>4831.8690000000006</v>
      </c>
      <c r="G4" s="18">
        <v>5089.2219999999998</v>
      </c>
      <c r="H4" s="18">
        <v>6007.8529999999982</v>
      </c>
      <c r="I4" s="18">
        <v>7189.8259999999991</v>
      </c>
      <c r="J4" s="18">
        <v>7609.896999999999</v>
      </c>
      <c r="K4" s="18">
        <v>7787.6570000000002</v>
      </c>
      <c r="L4" s="18">
        <v>7702.6300000000037</v>
      </c>
      <c r="M4" s="18">
        <v>7679.0850000000019</v>
      </c>
      <c r="N4" s="18">
        <v>7567.4949999999981</v>
      </c>
      <c r="O4" s="18">
        <v>7414.2400000000007</v>
      </c>
      <c r="P4" s="18">
        <v>7369.67</v>
      </c>
      <c r="Q4" s="18">
        <v>7582.91</v>
      </c>
      <c r="R4" s="18">
        <v>8045.4419999999982</v>
      </c>
      <c r="S4" s="18">
        <v>8284.1590000000015</v>
      </c>
      <c r="T4" s="18">
        <v>8337.4740000000002</v>
      </c>
      <c r="U4" s="18">
        <v>8313.4389999999985</v>
      </c>
      <c r="V4" s="18">
        <v>7893.7000000000025</v>
      </c>
      <c r="W4" s="18">
        <v>6910.737000000001</v>
      </c>
      <c r="X4" s="18">
        <v>5858.6720000000014</v>
      </c>
      <c r="Y4" s="18">
        <v>5239.1080000000011</v>
      </c>
      <c r="Z4" s="19"/>
      <c r="AA4" s="20">
        <f>SUM(B4:Z4)</f>
        <v>162162.26500000001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95.01</v>
      </c>
      <c r="C7" s="28">
        <v>37.01</v>
      </c>
      <c r="D7" s="28">
        <v>26.19</v>
      </c>
      <c r="E7" s="28">
        <v>26.42</v>
      </c>
      <c r="F7" s="28">
        <v>83.11</v>
      </c>
      <c r="G7" s="28">
        <v>95.7</v>
      </c>
      <c r="H7" s="28">
        <v>119.19</v>
      </c>
      <c r="I7" s="28">
        <v>139.69</v>
      </c>
      <c r="J7" s="28">
        <v>120.97</v>
      </c>
      <c r="K7" s="28">
        <v>106.71</v>
      </c>
      <c r="L7" s="28">
        <v>95.01</v>
      </c>
      <c r="M7" s="28">
        <v>118.83</v>
      </c>
      <c r="N7" s="28">
        <v>109.14</v>
      </c>
      <c r="O7" s="28">
        <v>117.33</v>
      </c>
      <c r="P7" s="28">
        <v>132.37</v>
      </c>
      <c r="Q7" s="28">
        <v>131.05000000000001</v>
      </c>
      <c r="R7" s="28">
        <v>176.77</v>
      </c>
      <c r="S7" s="28">
        <v>203.72</v>
      </c>
      <c r="T7" s="28">
        <v>206.9</v>
      </c>
      <c r="U7" s="28">
        <v>176.92</v>
      </c>
      <c r="V7" s="28">
        <v>136.85</v>
      </c>
      <c r="W7" s="28">
        <v>139.01</v>
      </c>
      <c r="X7" s="28">
        <v>128.5</v>
      </c>
      <c r="Y7" s="28">
        <v>114.27</v>
      </c>
      <c r="Z7" s="29"/>
      <c r="AA7" s="30">
        <f>IF(SUM(B7:Z7)&lt;&gt;0,AVERAGEIF(B7:Z7,"&lt;&gt;"""),"")</f>
        <v>118.19458333333331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942.5329999999999</v>
      </c>
      <c r="C19" s="72">
        <v>943.00499999999988</v>
      </c>
      <c r="D19" s="72">
        <v>957.28</v>
      </c>
      <c r="E19" s="72">
        <v>958.91300000000001</v>
      </c>
      <c r="F19" s="72">
        <v>939.20399999999995</v>
      </c>
      <c r="G19" s="72">
        <v>931.17299999999989</v>
      </c>
      <c r="H19" s="72">
        <v>939.9</v>
      </c>
      <c r="I19" s="72">
        <v>890.16000000000008</v>
      </c>
      <c r="J19" s="72">
        <v>935.81200000000001</v>
      </c>
      <c r="K19" s="72">
        <v>916.55600000000004</v>
      </c>
      <c r="L19" s="72">
        <v>875.68900000000008</v>
      </c>
      <c r="M19" s="72">
        <v>900.58499999999981</v>
      </c>
      <c r="N19" s="72">
        <v>827.87799999999993</v>
      </c>
      <c r="O19" s="72">
        <v>820.322</v>
      </c>
      <c r="P19" s="72">
        <v>807.81899999999996</v>
      </c>
      <c r="Q19" s="72">
        <v>788.94799999999998</v>
      </c>
      <c r="R19" s="72">
        <v>782.60799999999995</v>
      </c>
      <c r="S19" s="72">
        <v>764.56600000000003</v>
      </c>
      <c r="T19" s="72">
        <v>760.48099999999999</v>
      </c>
      <c r="U19" s="72">
        <v>759.15300000000002</v>
      </c>
      <c r="V19" s="72">
        <v>752.55899999999997</v>
      </c>
      <c r="W19" s="72">
        <v>737.80100000000004</v>
      </c>
      <c r="X19" s="72">
        <v>811.45500000000004</v>
      </c>
      <c r="Y19" s="72">
        <v>817.10699999999997</v>
      </c>
      <c r="Z19" s="73"/>
      <c r="AA19" s="74">
        <f t="shared" ref="AA19:AA24" si="2">SUM(B19:Z19)</f>
        <v>20561.507000000001</v>
      </c>
    </row>
    <row r="20" spans="1:27" ht="24.95" customHeight="1" x14ac:dyDescent="0.2">
      <c r="A20" s="75" t="s">
        <v>15</v>
      </c>
      <c r="B20" s="76">
        <v>915.31799999999998</v>
      </c>
      <c r="C20" s="77">
        <v>935.93200000000002</v>
      </c>
      <c r="D20" s="77">
        <v>933.19799999999998</v>
      </c>
      <c r="E20" s="77">
        <v>943.76000000000022</v>
      </c>
      <c r="F20" s="77">
        <v>990.6389999999999</v>
      </c>
      <c r="G20" s="77">
        <v>1036.7260000000001</v>
      </c>
      <c r="H20" s="77">
        <v>1252.452</v>
      </c>
      <c r="I20" s="77">
        <v>1340.9690000000001</v>
      </c>
      <c r="J20" s="77">
        <v>1336.6700000000005</v>
      </c>
      <c r="K20" s="77">
        <v>1323.6149999999998</v>
      </c>
      <c r="L20" s="77">
        <v>1343.9390000000001</v>
      </c>
      <c r="M20" s="77">
        <v>1315.078</v>
      </c>
      <c r="N20" s="77">
        <v>1368.3140000000001</v>
      </c>
      <c r="O20" s="77">
        <v>1296.1009999999999</v>
      </c>
      <c r="P20" s="77">
        <v>1262.3019999999999</v>
      </c>
      <c r="Q20" s="77">
        <v>1307.8970000000002</v>
      </c>
      <c r="R20" s="77">
        <v>1347.751</v>
      </c>
      <c r="S20" s="77">
        <v>1329.2629999999999</v>
      </c>
      <c r="T20" s="77">
        <v>1292.8960000000004</v>
      </c>
      <c r="U20" s="77">
        <v>1245.7110000000002</v>
      </c>
      <c r="V20" s="77">
        <v>1140.7769999999998</v>
      </c>
      <c r="W20" s="77">
        <v>995.19299999999987</v>
      </c>
      <c r="X20" s="77">
        <v>935.17500000000007</v>
      </c>
      <c r="Y20" s="77">
        <v>921.00900000000001</v>
      </c>
      <c r="Z20" s="78"/>
      <c r="AA20" s="79">
        <f t="shared" si="2"/>
        <v>28110.684999999998</v>
      </c>
    </row>
    <row r="21" spans="1:27" ht="24.95" customHeight="1" x14ac:dyDescent="0.2">
      <c r="A21" s="75" t="s">
        <v>16</v>
      </c>
      <c r="B21" s="80">
        <v>2308.5650000000001</v>
      </c>
      <c r="C21" s="81">
        <v>2230.5079999999998</v>
      </c>
      <c r="D21" s="81">
        <v>2152.9390000000003</v>
      </c>
      <c r="E21" s="81">
        <v>2128.799</v>
      </c>
      <c r="F21" s="81">
        <v>2201.0260000000003</v>
      </c>
      <c r="G21" s="81">
        <v>2481.3229999999999</v>
      </c>
      <c r="H21" s="81">
        <v>2844.201</v>
      </c>
      <c r="I21" s="81">
        <v>3143.3969999999995</v>
      </c>
      <c r="J21" s="81">
        <v>3374.4149999999995</v>
      </c>
      <c r="K21" s="81">
        <v>3457.4859999999999</v>
      </c>
      <c r="L21" s="81">
        <v>3448.001999999999</v>
      </c>
      <c r="M21" s="81">
        <v>3455.4220000000005</v>
      </c>
      <c r="N21" s="81">
        <v>3424.3029999999994</v>
      </c>
      <c r="O21" s="81">
        <v>3294.8169999999996</v>
      </c>
      <c r="P21" s="81">
        <v>3275.549</v>
      </c>
      <c r="Q21" s="81">
        <v>3437.5649999999996</v>
      </c>
      <c r="R21" s="81">
        <v>3737.0829999999996</v>
      </c>
      <c r="S21" s="81">
        <v>3980.83</v>
      </c>
      <c r="T21" s="81">
        <v>4082.0969999999998</v>
      </c>
      <c r="U21" s="81">
        <v>4131.5750000000007</v>
      </c>
      <c r="V21" s="81">
        <v>3894.864</v>
      </c>
      <c r="W21" s="81">
        <v>3484.8429999999998</v>
      </c>
      <c r="X21" s="81">
        <v>3107.1419999999998</v>
      </c>
      <c r="Y21" s="81">
        <v>2671.9919999999997</v>
      </c>
      <c r="Z21" s="78"/>
      <c r="AA21" s="79">
        <f t="shared" si="2"/>
        <v>75748.743000000017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84</v>
      </c>
      <c r="C23" s="77">
        <v>84.5</v>
      </c>
      <c r="D23" s="77">
        <v>84.5</v>
      </c>
      <c r="E23" s="77">
        <v>82</v>
      </c>
      <c r="F23" s="77">
        <v>81</v>
      </c>
      <c r="G23" s="77">
        <v>81</v>
      </c>
      <c r="H23" s="77">
        <v>94</v>
      </c>
      <c r="I23" s="77">
        <v>115.5</v>
      </c>
      <c r="J23" s="77">
        <v>120</v>
      </c>
      <c r="K23" s="77">
        <v>117</v>
      </c>
      <c r="L23" s="77">
        <v>122</v>
      </c>
      <c r="M23" s="77">
        <v>119</v>
      </c>
      <c r="N23" s="77">
        <v>126</v>
      </c>
      <c r="O23" s="77">
        <v>130</v>
      </c>
      <c r="P23" s="77">
        <v>128</v>
      </c>
      <c r="Q23" s="77">
        <v>152.5</v>
      </c>
      <c r="R23" s="77">
        <v>176</v>
      </c>
      <c r="S23" s="77">
        <v>190.5</v>
      </c>
      <c r="T23" s="77">
        <v>195</v>
      </c>
      <c r="U23" s="77">
        <v>190</v>
      </c>
      <c r="V23" s="77">
        <v>173.5</v>
      </c>
      <c r="W23" s="77">
        <v>138</v>
      </c>
      <c r="X23" s="77">
        <v>115</v>
      </c>
      <c r="Y23" s="77">
        <v>110</v>
      </c>
      <c r="Z23" s="77"/>
      <c r="AA23" s="79">
        <f t="shared" si="2"/>
        <v>3009</v>
      </c>
    </row>
    <row r="24" spans="1:27" ht="24.95" customHeight="1" x14ac:dyDescent="0.2">
      <c r="A24" s="85" t="s">
        <v>19</v>
      </c>
      <c r="B24" s="77">
        <v>214.99999999999994</v>
      </c>
      <c r="C24" s="77">
        <v>203.00000000000003</v>
      </c>
      <c r="D24" s="77">
        <v>198</v>
      </c>
      <c r="E24" s="77">
        <v>198</v>
      </c>
      <c r="F24" s="77">
        <v>203.00000000000003</v>
      </c>
      <c r="G24" s="77">
        <v>230.99999999999997</v>
      </c>
      <c r="H24" s="77">
        <v>270.00000000000006</v>
      </c>
      <c r="I24" s="77">
        <v>307</v>
      </c>
      <c r="J24" s="77">
        <v>321</v>
      </c>
      <c r="K24" s="77">
        <v>326</v>
      </c>
      <c r="L24" s="77">
        <v>329</v>
      </c>
      <c r="M24" s="77">
        <v>330.00000000000006</v>
      </c>
      <c r="N24" s="77">
        <v>332</v>
      </c>
      <c r="O24" s="77">
        <v>325</v>
      </c>
      <c r="P24" s="77">
        <v>324.00000000000006</v>
      </c>
      <c r="Q24" s="77">
        <v>330.00000000000006</v>
      </c>
      <c r="R24" s="77">
        <v>371.00000000000006</v>
      </c>
      <c r="S24" s="77">
        <v>393.99999999999994</v>
      </c>
      <c r="T24" s="77">
        <v>398.00000000000006</v>
      </c>
      <c r="U24" s="77">
        <v>391.99999999999994</v>
      </c>
      <c r="V24" s="77">
        <v>369</v>
      </c>
      <c r="W24" s="77">
        <v>330.00000000000006</v>
      </c>
      <c r="X24" s="77">
        <v>288</v>
      </c>
      <c r="Y24" s="77">
        <v>254.99999999999997</v>
      </c>
      <c r="Z24" s="77"/>
      <c r="AA24" s="79">
        <f t="shared" si="2"/>
        <v>7239</v>
      </c>
    </row>
    <row r="25" spans="1:27" ht="30" customHeight="1" thickBot="1" x14ac:dyDescent="0.25">
      <c r="A25" s="86" t="s">
        <v>20</v>
      </c>
      <c r="B25" s="87">
        <f t="shared" ref="B25:AA25" si="3">SUM(B19:B24)</f>
        <v>4465.4160000000002</v>
      </c>
      <c r="C25" s="88">
        <f t="shared" si="3"/>
        <v>4396.9449999999997</v>
      </c>
      <c r="D25" s="88">
        <f t="shared" si="3"/>
        <v>4325.9170000000004</v>
      </c>
      <c r="E25" s="88">
        <f t="shared" si="3"/>
        <v>4311.4719999999998</v>
      </c>
      <c r="F25" s="88">
        <f t="shared" si="3"/>
        <v>4414.8690000000006</v>
      </c>
      <c r="G25" s="88">
        <f t="shared" si="3"/>
        <v>4761.2219999999998</v>
      </c>
      <c r="H25" s="88">
        <f t="shared" si="3"/>
        <v>5400.5529999999999</v>
      </c>
      <c r="I25" s="88">
        <f t="shared" si="3"/>
        <v>5797.0259999999998</v>
      </c>
      <c r="J25" s="88">
        <f t="shared" si="3"/>
        <v>6087.8969999999999</v>
      </c>
      <c r="K25" s="88">
        <f t="shared" si="3"/>
        <v>6140.6569999999992</v>
      </c>
      <c r="L25" s="88">
        <f t="shared" si="3"/>
        <v>6118.6299999999992</v>
      </c>
      <c r="M25" s="88">
        <f t="shared" si="3"/>
        <v>6120.085</v>
      </c>
      <c r="N25" s="88">
        <f t="shared" si="3"/>
        <v>6078.494999999999</v>
      </c>
      <c r="O25" s="88">
        <f t="shared" si="3"/>
        <v>5866.24</v>
      </c>
      <c r="P25" s="88">
        <f t="shared" si="3"/>
        <v>5797.67</v>
      </c>
      <c r="Q25" s="88">
        <f t="shared" si="3"/>
        <v>6016.91</v>
      </c>
      <c r="R25" s="88">
        <f t="shared" si="3"/>
        <v>6414.4419999999991</v>
      </c>
      <c r="S25" s="88">
        <f t="shared" si="3"/>
        <v>6659.1589999999997</v>
      </c>
      <c r="T25" s="88">
        <f t="shared" si="3"/>
        <v>6728.4740000000002</v>
      </c>
      <c r="U25" s="88">
        <f t="shared" si="3"/>
        <v>6718.4390000000012</v>
      </c>
      <c r="V25" s="88">
        <f t="shared" si="3"/>
        <v>6330.7</v>
      </c>
      <c r="W25" s="88">
        <f t="shared" si="3"/>
        <v>5685.8369999999995</v>
      </c>
      <c r="X25" s="88">
        <f t="shared" si="3"/>
        <v>5256.7719999999999</v>
      </c>
      <c r="Y25" s="88">
        <f t="shared" si="3"/>
        <v>4775.1080000000002</v>
      </c>
      <c r="Z25" s="89">
        <f t="shared" si="3"/>
        <v>0</v>
      </c>
      <c r="AA25" s="90">
        <f t="shared" si="3"/>
        <v>134668.935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663.19</v>
      </c>
      <c r="C28" s="72">
        <v>649.08000000000004</v>
      </c>
      <c r="D28" s="72">
        <v>642.80999999999995</v>
      </c>
      <c r="E28" s="72">
        <v>640.87</v>
      </c>
      <c r="F28" s="72">
        <v>643.26</v>
      </c>
      <c r="G28" s="72">
        <v>654.88</v>
      </c>
      <c r="H28" s="72">
        <v>686.92</v>
      </c>
      <c r="I28" s="72">
        <v>777.57</v>
      </c>
      <c r="J28" s="72">
        <v>806.2</v>
      </c>
      <c r="K28" s="72">
        <v>816.75</v>
      </c>
      <c r="L28" s="72">
        <v>830.56</v>
      </c>
      <c r="M28" s="72">
        <v>828.37</v>
      </c>
      <c r="N28" s="72">
        <v>823.57</v>
      </c>
      <c r="O28" s="72">
        <v>794.23</v>
      </c>
      <c r="P28" s="72">
        <v>787.65</v>
      </c>
      <c r="Q28" s="72">
        <v>787.6</v>
      </c>
      <c r="R28" s="72">
        <v>867.21</v>
      </c>
      <c r="S28" s="72">
        <v>904.62</v>
      </c>
      <c r="T28" s="72">
        <v>914.37</v>
      </c>
      <c r="U28" s="72">
        <v>903.01</v>
      </c>
      <c r="V28" s="72">
        <v>862.98</v>
      </c>
      <c r="W28" s="72">
        <v>788.42</v>
      </c>
      <c r="X28" s="72">
        <v>723.48</v>
      </c>
      <c r="Y28" s="72">
        <v>685.1</v>
      </c>
      <c r="Z28" s="73"/>
      <c r="AA28" s="74">
        <f>SUM(B28:Z28)</f>
        <v>18482.7</v>
      </c>
    </row>
    <row r="29" spans="1:27" ht="24.95" customHeight="1" x14ac:dyDescent="0.2">
      <c r="A29" s="75" t="s">
        <v>23</v>
      </c>
      <c r="B29" s="76">
        <v>4289.2259999999997</v>
      </c>
      <c r="C29" s="77">
        <v>4244.8649999999998</v>
      </c>
      <c r="D29" s="77">
        <v>4185.1260000000002</v>
      </c>
      <c r="E29" s="77">
        <v>4132.0129999999999</v>
      </c>
      <c r="F29" s="77">
        <v>4188.6090000000004</v>
      </c>
      <c r="G29" s="77">
        <v>4434.3419999999996</v>
      </c>
      <c r="H29" s="77">
        <v>5083.6329999999998</v>
      </c>
      <c r="I29" s="77">
        <v>5461.4560000000001</v>
      </c>
      <c r="J29" s="77">
        <v>5757.6970000000001</v>
      </c>
      <c r="K29" s="77">
        <v>5930.9070000000002</v>
      </c>
      <c r="L29" s="77">
        <v>5831.07</v>
      </c>
      <c r="M29" s="77">
        <v>5825.7150000000001</v>
      </c>
      <c r="N29" s="77">
        <v>5707.9250000000002</v>
      </c>
      <c r="O29" s="77">
        <v>5571.01</v>
      </c>
      <c r="P29" s="77">
        <v>5502.02</v>
      </c>
      <c r="Q29" s="77">
        <v>5755.31</v>
      </c>
      <c r="R29" s="77">
        <v>6144.232</v>
      </c>
      <c r="S29" s="77">
        <v>6347.5389999999998</v>
      </c>
      <c r="T29" s="77">
        <v>6401.1040000000003</v>
      </c>
      <c r="U29" s="77">
        <v>6393.4290000000001</v>
      </c>
      <c r="V29" s="77">
        <v>6029.72</v>
      </c>
      <c r="W29" s="77">
        <v>5350.4170000000004</v>
      </c>
      <c r="X29" s="77">
        <v>5012.2920000000004</v>
      </c>
      <c r="Y29" s="77">
        <v>4554.0079999999998</v>
      </c>
      <c r="Z29" s="78"/>
      <c r="AA29" s="79">
        <f>SUM(B29:Z29)</f>
        <v>128133.66500000002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4952.4159999999993</v>
      </c>
      <c r="C31" s="62">
        <f t="shared" si="4"/>
        <v>4893.9449999999997</v>
      </c>
      <c r="D31" s="62">
        <f t="shared" si="4"/>
        <v>4827.9359999999997</v>
      </c>
      <c r="E31" s="62">
        <f t="shared" si="4"/>
        <v>4772.8829999999998</v>
      </c>
      <c r="F31" s="62">
        <f t="shared" si="4"/>
        <v>4831.8690000000006</v>
      </c>
      <c r="G31" s="62">
        <f t="shared" si="4"/>
        <v>5089.2219999999998</v>
      </c>
      <c r="H31" s="62">
        <f t="shared" si="4"/>
        <v>5770.5529999999999</v>
      </c>
      <c r="I31" s="62">
        <f t="shared" si="4"/>
        <v>6239.0259999999998</v>
      </c>
      <c r="J31" s="62">
        <f t="shared" si="4"/>
        <v>6563.8969999999999</v>
      </c>
      <c r="K31" s="62">
        <f t="shared" si="4"/>
        <v>6747.6570000000002</v>
      </c>
      <c r="L31" s="62">
        <f t="shared" si="4"/>
        <v>6661.6299999999992</v>
      </c>
      <c r="M31" s="62">
        <f t="shared" si="4"/>
        <v>6654.085</v>
      </c>
      <c r="N31" s="62">
        <f t="shared" si="4"/>
        <v>6531.4949999999999</v>
      </c>
      <c r="O31" s="62">
        <f t="shared" si="4"/>
        <v>6365.24</v>
      </c>
      <c r="P31" s="62">
        <f t="shared" si="4"/>
        <v>6289.67</v>
      </c>
      <c r="Q31" s="62">
        <f t="shared" si="4"/>
        <v>6542.9100000000008</v>
      </c>
      <c r="R31" s="62">
        <f t="shared" si="4"/>
        <v>7011.442</v>
      </c>
      <c r="S31" s="62">
        <f t="shared" si="4"/>
        <v>7252.1589999999997</v>
      </c>
      <c r="T31" s="62">
        <f t="shared" si="4"/>
        <v>7315.4740000000002</v>
      </c>
      <c r="U31" s="62">
        <f t="shared" si="4"/>
        <v>7296.4390000000003</v>
      </c>
      <c r="V31" s="62">
        <f t="shared" si="4"/>
        <v>6892.7000000000007</v>
      </c>
      <c r="W31" s="62">
        <f t="shared" si="4"/>
        <v>6138.8370000000004</v>
      </c>
      <c r="X31" s="62">
        <f t="shared" si="4"/>
        <v>5735.7720000000008</v>
      </c>
      <c r="Y31" s="62">
        <f t="shared" si="4"/>
        <v>5239.1080000000002</v>
      </c>
      <c r="Z31" s="63">
        <f t="shared" si="4"/>
        <v>0</v>
      </c>
      <c r="AA31" s="64">
        <f t="shared" si="4"/>
        <v>146616.36500000002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195</v>
      </c>
      <c r="C34" s="95">
        <v>140</v>
      </c>
      <c r="D34" s="95">
        <v>137</v>
      </c>
      <c r="E34" s="95">
        <v>130</v>
      </c>
      <c r="F34" s="95">
        <v>130</v>
      </c>
      <c r="G34" s="95">
        <v>143</v>
      </c>
      <c r="H34" s="95">
        <v>92</v>
      </c>
      <c r="I34" s="95">
        <v>110</v>
      </c>
      <c r="J34" s="95">
        <v>90</v>
      </c>
      <c r="K34" s="95">
        <v>206</v>
      </c>
      <c r="L34" s="95">
        <v>159</v>
      </c>
      <c r="M34" s="95">
        <v>136</v>
      </c>
      <c r="N34" s="95">
        <v>101</v>
      </c>
      <c r="O34" s="95">
        <v>110</v>
      </c>
      <c r="P34" s="95">
        <v>113</v>
      </c>
      <c r="Q34" s="95">
        <v>155</v>
      </c>
      <c r="R34" s="95">
        <v>281</v>
      </c>
      <c r="S34" s="95">
        <v>288</v>
      </c>
      <c r="T34" s="95">
        <v>277</v>
      </c>
      <c r="U34" s="95">
        <v>267</v>
      </c>
      <c r="V34" s="95">
        <v>258</v>
      </c>
      <c r="W34" s="95">
        <v>179</v>
      </c>
      <c r="X34" s="95">
        <v>205</v>
      </c>
      <c r="Y34" s="95">
        <v>190</v>
      </c>
      <c r="Z34" s="96"/>
      <c r="AA34" s="74">
        <f t="shared" ref="AA34:AA39" si="5">SUM(B34:Z34)</f>
        <v>4092</v>
      </c>
    </row>
    <row r="35" spans="1:27" ht="24.95" customHeight="1" x14ac:dyDescent="0.2">
      <c r="A35" s="97" t="s">
        <v>41</v>
      </c>
      <c r="B35" s="98">
        <v>292</v>
      </c>
      <c r="C35" s="99">
        <v>357</v>
      </c>
      <c r="D35" s="99">
        <v>316</v>
      </c>
      <c r="E35" s="99">
        <v>263</v>
      </c>
      <c r="F35" s="99">
        <v>287</v>
      </c>
      <c r="G35" s="99">
        <v>185</v>
      </c>
      <c r="H35" s="99">
        <v>278</v>
      </c>
      <c r="I35" s="99">
        <v>332</v>
      </c>
      <c r="J35" s="99">
        <v>386</v>
      </c>
      <c r="K35" s="99">
        <v>401</v>
      </c>
      <c r="L35" s="99">
        <v>384</v>
      </c>
      <c r="M35" s="99">
        <v>398</v>
      </c>
      <c r="N35" s="99">
        <v>352</v>
      </c>
      <c r="O35" s="99">
        <v>389</v>
      </c>
      <c r="P35" s="99">
        <v>379</v>
      </c>
      <c r="Q35" s="99">
        <v>371</v>
      </c>
      <c r="R35" s="99">
        <v>316</v>
      </c>
      <c r="S35" s="99">
        <v>305</v>
      </c>
      <c r="T35" s="99">
        <v>310</v>
      </c>
      <c r="U35" s="99">
        <v>311</v>
      </c>
      <c r="V35" s="99">
        <v>304</v>
      </c>
      <c r="W35" s="99">
        <v>274</v>
      </c>
      <c r="X35" s="99">
        <v>274</v>
      </c>
      <c r="Y35" s="99">
        <v>274</v>
      </c>
      <c r="Z35" s="100"/>
      <c r="AA35" s="79">
        <f t="shared" si="5"/>
        <v>7738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237.3</v>
      </c>
      <c r="I36" s="99">
        <v>950.8</v>
      </c>
      <c r="J36" s="99">
        <v>1046</v>
      </c>
      <c r="K36" s="99">
        <v>1040</v>
      </c>
      <c r="L36" s="99">
        <v>1041</v>
      </c>
      <c r="M36" s="99">
        <v>1025</v>
      </c>
      <c r="N36" s="99">
        <v>1036</v>
      </c>
      <c r="O36" s="99">
        <v>1049</v>
      </c>
      <c r="P36" s="99">
        <v>1080</v>
      </c>
      <c r="Q36" s="99">
        <v>1040</v>
      </c>
      <c r="R36" s="99">
        <v>1034</v>
      </c>
      <c r="S36" s="99">
        <v>1032</v>
      </c>
      <c r="T36" s="99">
        <v>1022</v>
      </c>
      <c r="U36" s="99">
        <v>1017</v>
      </c>
      <c r="V36" s="99">
        <v>1001</v>
      </c>
      <c r="W36" s="99">
        <v>771.9</v>
      </c>
      <c r="X36" s="99">
        <v>122.9</v>
      </c>
      <c r="Y36" s="99"/>
      <c r="Z36" s="100"/>
      <c r="AA36" s="79">
        <f t="shared" si="5"/>
        <v>15545.9</v>
      </c>
    </row>
    <row r="37" spans="1:27" ht="24.95" customHeight="1" x14ac:dyDescent="0.2">
      <c r="A37" s="97" t="s">
        <v>43</v>
      </c>
      <c r="B37" s="98"/>
      <c r="C37" s="99"/>
      <c r="D37" s="99">
        <v>49.018999999999998</v>
      </c>
      <c r="E37" s="99">
        <v>68.411000000000001</v>
      </c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117.43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487</v>
      </c>
      <c r="C39" s="88">
        <f t="shared" si="6"/>
        <v>497</v>
      </c>
      <c r="D39" s="88">
        <f t="shared" si="6"/>
        <v>502.01900000000001</v>
      </c>
      <c r="E39" s="88">
        <f t="shared" si="6"/>
        <v>461.411</v>
      </c>
      <c r="F39" s="88">
        <f t="shared" si="6"/>
        <v>417</v>
      </c>
      <c r="G39" s="88">
        <f t="shared" si="6"/>
        <v>328</v>
      </c>
      <c r="H39" s="88">
        <f t="shared" si="6"/>
        <v>607.29999999999995</v>
      </c>
      <c r="I39" s="88">
        <f t="shared" si="6"/>
        <v>1392.8</v>
      </c>
      <c r="J39" s="88">
        <f t="shared" si="6"/>
        <v>1522</v>
      </c>
      <c r="K39" s="88">
        <f t="shared" si="6"/>
        <v>1647</v>
      </c>
      <c r="L39" s="88">
        <f t="shared" si="6"/>
        <v>1584</v>
      </c>
      <c r="M39" s="88">
        <f t="shared" si="6"/>
        <v>1559</v>
      </c>
      <c r="N39" s="88">
        <f t="shared" si="6"/>
        <v>1489</v>
      </c>
      <c r="O39" s="88">
        <f t="shared" si="6"/>
        <v>1548</v>
      </c>
      <c r="P39" s="88">
        <f t="shared" si="6"/>
        <v>1572</v>
      </c>
      <c r="Q39" s="88">
        <f t="shared" si="6"/>
        <v>1566</v>
      </c>
      <c r="R39" s="88">
        <f t="shared" si="6"/>
        <v>1631</v>
      </c>
      <c r="S39" s="88">
        <f t="shared" si="6"/>
        <v>1625</v>
      </c>
      <c r="T39" s="88">
        <f t="shared" si="6"/>
        <v>1609</v>
      </c>
      <c r="U39" s="88">
        <f t="shared" si="6"/>
        <v>1595</v>
      </c>
      <c r="V39" s="88">
        <f t="shared" si="6"/>
        <v>1563</v>
      </c>
      <c r="W39" s="88">
        <f t="shared" si="6"/>
        <v>1224.9000000000001</v>
      </c>
      <c r="X39" s="88">
        <f t="shared" si="6"/>
        <v>601.9</v>
      </c>
      <c r="Y39" s="88">
        <f t="shared" si="6"/>
        <v>464</v>
      </c>
      <c r="Z39" s="89">
        <f t="shared" si="6"/>
        <v>0</v>
      </c>
      <c r="AA39" s="90">
        <f t="shared" si="5"/>
        <v>27493.33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237.3</v>
      </c>
      <c r="I44" s="99">
        <v>950.8</v>
      </c>
      <c r="J44" s="99">
        <v>1046</v>
      </c>
      <c r="K44" s="99">
        <v>1040</v>
      </c>
      <c r="L44" s="99">
        <v>1041</v>
      </c>
      <c r="M44" s="99">
        <v>1025</v>
      </c>
      <c r="N44" s="99">
        <v>1036</v>
      </c>
      <c r="O44" s="99">
        <v>1049</v>
      </c>
      <c r="P44" s="99">
        <v>1080</v>
      </c>
      <c r="Q44" s="99">
        <v>1040</v>
      </c>
      <c r="R44" s="99">
        <v>1034</v>
      </c>
      <c r="S44" s="99">
        <v>1032</v>
      </c>
      <c r="T44" s="99">
        <v>1022</v>
      </c>
      <c r="U44" s="99">
        <v>1017</v>
      </c>
      <c r="V44" s="99">
        <v>1001</v>
      </c>
      <c r="W44" s="99">
        <v>771.9</v>
      </c>
      <c r="X44" s="99">
        <v>122.9</v>
      </c>
      <c r="Y44" s="99"/>
      <c r="Z44" s="100"/>
      <c r="AA44" s="79">
        <f t="shared" si="7"/>
        <v>15545.9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8</v>
      </c>
      <c r="C47" s="99"/>
      <c r="D47" s="99"/>
      <c r="E47" s="99">
        <v>2</v>
      </c>
      <c r="F47" s="99">
        <v>7</v>
      </c>
      <c r="G47" s="99">
        <v>35</v>
      </c>
      <c r="H47" s="99">
        <v>50</v>
      </c>
      <c r="I47" s="99">
        <v>50</v>
      </c>
      <c r="J47" s="99">
        <v>50</v>
      </c>
      <c r="K47" s="99">
        <v>50</v>
      </c>
      <c r="L47" s="99">
        <v>50</v>
      </c>
      <c r="M47" s="99">
        <v>50</v>
      </c>
      <c r="N47" s="99">
        <v>50</v>
      </c>
      <c r="O47" s="99">
        <v>50</v>
      </c>
      <c r="P47" s="99">
        <v>89</v>
      </c>
      <c r="Q47" s="99">
        <v>114</v>
      </c>
      <c r="R47" s="99">
        <v>150</v>
      </c>
      <c r="S47" s="99">
        <v>150</v>
      </c>
      <c r="T47" s="99">
        <v>150</v>
      </c>
      <c r="U47" s="99">
        <v>150</v>
      </c>
      <c r="V47" s="99">
        <v>136</v>
      </c>
      <c r="W47" s="99">
        <v>138</v>
      </c>
      <c r="X47" s="99">
        <v>106</v>
      </c>
      <c r="Y47" s="99">
        <v>82</v>
      </c>
      <c r="Z47" s="100"/>
      <c r="AA47" s="79">
        <f t="shared" si="7"/>
        <v>1717</v>
      </c>
    </row>
    <row r="48" spans="1:27" ht="30" customHeight="1" thickBot="1" x14ac:dyDescent="0.25">
      <c r="A48" s="86" t="s">
        <v>48</v>
      </c>
      <c r="B48" s="87">
        <f>SUM(B42:B47)</f>
        <v>8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2</v>
      </c>
      <c r="F48" s="88">
        <f t="shared" si="8"/>
        <v>7</v>
      </c>
      <c r="G48" s="88">
        <f t="shared" si="8"/>
        <v>35</v>
      </c>
      <c r="H48" s="88">
        <f t="shared" si="8"/>
        <v>287.3</v>
      </c>
      <c r="I48" s="88">
        <f t="shared" si="8"/>
        <v>1000.8</v>
      </c>
      <c r="J48" s="88">
        <f t="shared" si="8"/>
        <v>1096</v>
      </c>
      <c r="K48" s="88">
        <f t="shared" si="8"/>
        <v>1090</v>
      </c>
      <c r="L48" s="88">
        <f t="shared" si="8"/>
        <v>1091</v>
      </c>
      <c r="M48" s="88">
        <f t="shared" si="8"/>
        <v>1075</v>
      </c>
      <c r="N48" s="88">
        <f t="shared" si="8"/>
        <v>1086</v>
      </c>
      <c r="O48" s="88">
        <f t="shared" si="8"/>
        <v>1099</v>
      </c>
      <c r="P48" s="88">
        <f t="shared" si="8"/>
        <v>1169</v>
      </c>
      <c r="Q48" s="88">
        <f t="shared" si="8"/>
        <v>1154</v>
      </c>
      <c r="R48" s="88">
        <f t="shared" si="8"/>
        <v>1184</v>
      </c>
      <c r="S48" s="88">
        <f t="shared" si="8"/>
        <v>1182</v>
      </c>
      <c r="T48" s="88">
        <f t="shared" si="8"/>
        <v>1172</v>
      </c>
      <c r="U48" s="88">
        <f t="shared" si="8"/>
        <v>1167</v>
      </c>
      <c r="V48" s="88">
        <f t="shared" si="8"/>
        <v>1137</v>
      </c>
      <c r="W48" s="88">
        <f t="shared" si="8"/>
        <v>909.9</v>
      </c>
      <c r="X48" s="88">
        <f t="shared" si="8"/>
        <v>228.9</v>
      </c>
      <c r="Y48" s="88">
        <f t="shared" si="8"/>
        <v>82</v>
      </c>
      <c r="Z48" s="89">
        <f t="shared" si="8"/>
        <v>0</v>
      </c>
      <c r="AA48" s="90">
        <f t="shared" si="7"/>
        <v>17262.900000000001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4952.4160000000002</v>
      </c>
      <c r="C51" s="88">
        <f t="shared" si="10"/>
        <v>4893.9449999999997</v>
      </c>
      <c r="D51" s="88">
        <f t="shared" si="10"/>
        <v>4827.9360000000006</v>
      </c>
      <c r="E51" s="88">
        <f t="shared" si="10"/>
        <v>4772.8829999999998</v>
      </c>
      <c r="F51" s="88">
        <f t="shared" si="10"/>
        <v>4831.8690000000006</v>
      </c>
      <c r="G51" s="88">
        <f t="shared" si="10"/>
        <v>5089.2219999999998</v>
      </c>
      <c r="H51" s="88">
        <f t="shared" si="10"/>
        <v>6007.8530000000001</v>
      </c>
      <c r="I51" s="88">
        <f t="shared" si="10"/>
        <v>7189.826</v>
      </c>
      <c r="J51" s="88">
        <f t="shared" si="10"/>
        <v>7609.8969999999999</v>
      </c>
      <c r="K51" s="88">
        <f t="shared" si="10"/>
        <v>7787.6569999999992</v>
      </c>
      <c r="L51" s="88">
        <f t="shared" si="10"/>
        <v>7702.6299999999992</v>
      </c>
      <c r="M51" s="88">
        <f t="shared" si="10"/>
        <v>7679.085</v>
      </c>
      <c r="N51" s="88">
        <f t="shared" si="10"/>
        <v>7567.494999999999</v>
      </c>
      <c r="O51" s="88">
        <f t="shared" si="10"/>
        <v>7414.24</v>
      </c>
      <c r="P51" s="88">
        <f t="shared" si="10"/>
        <v>7369.67</v>
      </c>
      <c r="Q51" s="88">
        <f t="shared" si="10"/>
        <v>7582.91</v>
      </c>
      <c r="R51" s="88">
        <f t="shared" si="10"/>
        <v>8045.4419999999991</v>
      </c>
      <c r="S51" s="88">
        <f t="shared" si="10"/>
        <v>8284.1589999999997</v>
      </c>
      <c r="T51" s="88">
        <f t="shared" si="10"/>
        <v>8337.4740000000002</v>
      </c>
      <c r="U51" s="88">
        <f t="shared" si="10"/>
        <v>8313.4390000000021</v>
      </c>
      <c r="V51" s="88">
        <f t="shared" si="10"/>
        <v>7893.7</v>
      </c>
      <c r="W51" s="88">
        <f t="shared" si="10"/>
        <v>6910.7369999999992</v>
      </c>
      <c r="X51" s="88">
        <f t="shared" si="10"/>
        <v>5858.6719999999996</v>
      </c>
      <c r="Y51" s="88">
        <f t="shared" si="10"/>
        <v>5239.1080000000002</v>
      </c>
      <c r="Z51" s="89">
        <f t="shared" si="10"/>
        <v>0</v>
      </c>
      <c r="AA51" s="104">
        <f>SUM(B51:Z51)</f>
        <v>162162.26500000001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-158.30000000000001</v>
      </c>
      <c r="C4" s="18">
        <v>-238.1</v>
      </c>
      <c r="D4" s="18">
        <v>-265.60000000000002</v>
      </c>
      <c r="E4" s="18">
        <v>-305.10000000000002</v>
      </c>
      <c r="F4" s="18">
        <v>-419.1</v>
      </c>
      <c r="G4" s="18">
        <v>-651.1</v>
      </c>
      <c r="H4" s="18">
        <v>237.3</v>
      </c>
      <c r="I4" s="18">
        <v>950.8</v>
      </c>
      <c r="J4" s="18">
        <v>1046</v>
      </c>
      <c r="K4" s="18">
        <v>1040</v>
      </c>
      <c r="L4" s="18">
        <v>1041</v>
      </c>
      <c r="M4" s="18">
        <v>1025</v>
      </c>
      <c r="N4" s="18">
        <v>1036</v>
      </c>
      <c r="O4" s="18">
        <v>1049</v>
      </c>
      <c r="P4" s="18">
        <v>1080</v>
      </c>
      <c r="Q4" s="18">
        <v>1040</v>
      </c>
      <c r="R4" s="18">
        <v>1034</v>
      </c>
      <c r="S4" s="18">
        <v>1032</v>
      </c>
      <c r="T4" s="18">
        <v>1022</v>
      </c>
      <c r="U4" s="18">
        <v>1017</v>
      </c>
      <c r="V4" s="18">
        <v>1001</v>
      </c>
      <c r="W4" s="18">
        <v>771.9</v>
      </c>
      <c r="X4" s="18">
        <v>122.9</v>
      </c>
      <c r="Y4" s="18">
        <v>-277.10000000000002</v>
      </c>
      <c r="Z4" s="19"/>
      <c r="AA4" s="111">
        <f>SUM(B4:Z4)</f>
        <v>13231.499999999998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95.01</v>
      </c>
      <c r="C7" s="117">
        <v>37.01</v>
      </c>
      <c r="D7" s="117">
        <v>26.19</v>
      </c>
      <c r="E7" s="117">
        <v>26.42</v>
      </c>
      <c r="F7" s="117">
        <v>83.11</v>
      </c>
      <c r="G7" s="117">
        <v>95.7</v>
      </c>
      <c r="H7" s="117">
        <v>119.19</v>
      </c>
      <c r="I7" s="117">
        <v>139.69</v>
      </c>
      <c r="J7" s="117">
        <v>120.97</v>
      </c>
      <c r="K7" s="117">
        <v>106.71</v>
      </c>
      <c r="L7" s="117">
        <v>95.01</v>
      </c>
      <c r="M7" s="117">
        <v>118.83</v>
      </c>
      <c r="N7" s="117">
        <v>109.14</v>
      </c>
      <c r="O7" s="117">
        <v>117.33</v>
      </c>
      <c r="P7" s="117">
        <v>132.37</v>
      </c>
      <c r="Q7" s="117">
        <v>131.05000000000001</v>
      </c>
      <c r="R7" s="117">
        <v>176.77</v>
      </c>
      <c r="S7" s="117">
        <v>203.72</v>
      </c>
      <c r="T7" s="117">
        <v>206.9</v>
      </c>
      <c r="U7" s="117">
        <v>176.92</v>
      </c>
      <c r="V7" s="117">
        <v>136.85</v>
      </c>
      <c r="W7" s="117">
        <v>139.01</v>
      </c>
      <c r="X7" s="117">
        <v>128.5</v>
      </c>
      <c r="Y7" s="117">
        <v>114.27</v>
      </c>
      <c r="Z7" s="118"/>
      <c r="AA7" s="119">
        <f>IF(SUM(B7:Z7)&lt;&gt;0,AVERAGEIF(B7:Z7,"&lt;&gt;"""),"")</f>
        <v>118.19458333333331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158.30000000000001</v>
      </c>
      <c r="C13" s="129">
        <v>238.1</v>
      </c>
      <c r="D13" s="129">
        <v>265.60000000000002</v>
      </c>
      <c r="E13" s="129">
        <v>305.10000000000002</v>
      </c>
      <c r="F13" s="129">
        <v>419.1</v>
      </c>
      <c r="G13" s="129">
        <v>651.1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277.10000000000002</v>
      </c>
      <c r="Z13" s="131"/>
      <c r="AA13" s="132">
        <f t="shared" si="0"/>
        <v>2314.4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158.30000000000001</v>
      </c>
      <c r="C16" s="135">
        <f t="shared" si="1"/>
        <v>238.1</v>
      </c>
      <c r="D16" s="135">
        <f t="shared" si="1"/>
        <v>265.60000000000002</v>
      </c>
      <c r="E16" s="135">
        <f t="shared" si="1"/>
        <v>305.10000000000002</v>
      </c>
      <c r="F16" s="135">
        <f t="shared" si="1"/>
        <v>419.1</v>
      </c>
      <c r="G16" s="135">
        <f t="shared" si="1"/>
        <v>651.1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277.10000000000002</v>
      </c>
      <c r="Z16" s="136" t="str">
        <f t="shared" si="1"/>
        <v/>
      </c>
      <c r="AA16" s="90">
        <f t="shared" si="0"/>
        <v>2314.4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237.3</v>
      </c>
      <c r="I21" s="129">
        <v>950.8</v>
      </c>
      <c r="J21" s="129">
        <v>1046</v>
      </c>
      <c r="K21" s="129">
        <v>1040</v>
      </c>
      <c r="L21" s="129">
        <v>1041</v>
      </c>
      <c r="M21" s="129">
        <v>1025</v>
      </c>
      <c r="N21" s="129">
        <v>1036</v>
      </c>
      <c r="O21" s="129">
        <v>1049</v>
      </c>
      <c r="P21" s="129">
        <v>1080</v>
      </c>
      <c r="Q21" s="129">
        <v>1040</v>
      </c>
      <c r="R21" s="129">
        <v>1034</v>
      </c>
      <c r="S21" s="129">
        <v>1032</v>
      </c>
      <c r="T21" s="129">
        <v>1022</v>
      </c>
      <c r="U21" s="129">
        <v>1017</v>
      </c>
      <c r="V21" s="129">
        <v>1001</v>
      </c>
      <c r="W21" s="129">
        <v>771.9</v>
      </c>
      <c r="X21" s="129">
        <v>122.9</v>
      </c>
      <c r="Y21" s="130"/>
      <c r="Z21" s="131"/>
      <c r="AA21" s="132">
        <f t="shared" si="2"/>
        <v>15545.9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237.3</v>
      </c>
      <c r="I24" s="135">
        <f t="shared" si="3"/>
        <v>950.8</v>
      </c>
      <c r="J24" s="135">
        <f t="shared" si="3"/>
        <v>1046</v>
      </c>
      <c r="K24" s="135">
        <f t="shared" si="3"/>
        <v>1040</v>
      </c>
      <c r="L24" s="135">
        <f t="shared" si="3"/>
        <v>1041</v>
      </c>
      <c r="M24" s="135">
        <f t="shared" si="3"/>
        <v>1025</v>
      </c>
      <c r="N24" s="135">
        <f t="shared" si="3"/>
        <v>1036</v>
      </c>
      <c r="O24" s="135">
        <f t="shared" si="3"/>
        <v>1049</v>
      </c>
      <c r="P24" s="135">
        <f t="shared" si="3"/>
        <v>1080</v>
      </c>
      <c r="Q24" s="135">
        <f t="shared" si="3"/>
        <v>1040</v>
      </c>
      <c r="R24" s="135">
        <f t="shared" si="3"/>
        <v>1034</v>
      </c>
      <c r="S24" s="135">
        <f t="shared" si="3"/>
        <v>1032</v>
      </c>
      <c r="T24" s="135">
        <f t="shared" si="3"/>
        <v>1022</v>
      </c>
      <c r="U24" s="135">
        <f t="shared" si="3"/>
        <v>1017</v>
      </c>
      <c r="V24" s="135">
        <f t="shared" si="3"/>
        <v>1001</v>
      </c>
      <c r="W24" s="135">
        <f t="shared" si="3"/>
        <v>771.9</v>
      </c>
      <c r="X24" s="135">
        <f t="shared" si="3"/>
        <v>122.9</v>
      </c>
      <c r="Y24" s="135">
        <f t="shared" si="3"/>
        <v>0</v>
      </c>
      <c r="Z24" s="136" t="str">
        <f t="shared" si="3"/>
        <v/>
      </c>
      <c r="AA24" s="90">
        <f t="shared" si="2"/>
        <v>15545.9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2023-11-28T12:03:53Z</dcterms:created>
  <dcterms:modified xsi:type="dcterms:W3CDTF">2023-11-28T12:03:54Z</dcterms:modified>
</cp:coreProperties>
</file>