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<sst xmlns="http://schemas.openxmlformats.org/spreadsheetml/2006/main" count="117" uniqueCount="53">
  <si>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27/11/2023 14:01:49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</si>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</sst>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703</c:v>
                </c:pt>
                <c:pt idx="1">
                  <c:v>703</c:v>
                </c:pt>
                <c:pt idx="2">
                  <c:v>703</c:v>
                </c:pt>
                <c:pt idx="3">
                  <c:v>703</c:v>
                </c:pt>
                <c:pt idx="4">
                  <c:v>703</c:v>
                </c:pt>
                <c:pt idx="5">
                  <c:v>703</c:v>
                </c:pt>
                <c:pt idx="6">
                  <c:v>857</c:v>
                </c:pt>
                <c:pt idx="7">
                  <c:v>1011</c:v>
                </c:pt>
                <c:pt idx="8">
                  <c:v>1011</c:v>
                </c:pt>
                <c:pt idx="9">
                  <c:v>1011</c:v>
                </c:pt>
                <c:pt idx="10">
                  <c:v>1011</c:v>
                </c:pt>
                <c:pt idx="11">
                  <c:v>1011</c:v>
                </c:pt>
                <c:pt idx="12">
                  <c:v>1011</c:v>
                </c:pt>
                <c:pt idx="13">
                  <c:v>1011</c:v>
                </c:pt>
                <c:pt idx="14">
                  <c:v>1011</c:v>
                </c:pt>
                <c:pt idx="15">
                  <c:v>1011</c:v>
                </c:pt>
                <c:pt idx="16">
                  <c:v>1011</c:v>
                </c:pt>
                <c:pt idx="17">
                  <c:v>1011</c:v>
                </c:pt>
                <c:pt idx="18">
                  <c:v>1011</c:v>
                </c:pt>
                <c:pt idx="19">
                  <c:v>858.84799999999996</c:v>
                </c:pt>
                <c:pt idx="20">
                  <c:v>857</c:v>
                </c:pt>
                <c:pt idx="21">
                  <c:v>703</c:v>
                </c:pt>
                <c:pt idx="22">
                  <c:v>703</c:v>
                </c:pt>
                <c:pt idx="23">
                  <c:v>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2D-4490-BC6C-39237BDBD39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72</c:v>
                </c:pt>
                <c:pt idx="1">
                  <c:v>72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82</c:v>
                </c:pt>
                <c:pt idx="6">
                  <c:v>124</c:v>
                </c:pt>
                <c:pt idx="7">
                  <c:v>128</c:v>
                </c:pt>
                <c:pt idx="8">
                  <c:v>116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108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107</c:v>
                </c:pt>
                <c:pt idx="17">
                  <c:v>110</c:v>
                </c:pt>
                <c:pt idx="18">
                  <c:v>78.5</c:v>
                </c:pt>
                <c:pt idx="19">
                  <c:v>78.5</c:v>
                </c:pt>
                <c:pt idx="20">
                  <c:v>78.5</c:v>
                </c:pt>
                <c:pt idx="21">
                  <c:v>78.5</c:v>
                </c:pt>
                <c:pt idx="22">
                  <c:v>78.5</c:v>
                </c:pt>
                <c:pt idx="23">
                  <c:v>78.5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2D-4490-BC6C-39237BDBD39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974</c:v>
                </c:pt>
                <c:pt idx="1">
                  <c:v>781</c:v>
                </c:pt>
                <c:pt idx="2">
                  <c:v>781</c:v>
                </c:pt>
                <c:pt idx="3">
                  <c:v>781</c:v>
                </c:pt>
                <c:pt idx="4">
                  <c:v>781</c:v>
                </c:pt>
                <c:pt idx="5">
                  <c:v>800</c:v>
                </c:pt>
                <c:pt idx="6">
                  <c:v>1322</c:v>
                </c:pt>
                <c:pt idx="7">
                  <c:v>1921.098</c:v>
                </c:pt>
                <c:pt idx="8">
                  <c:v>1998.6120000000001</c:v>
                </c:pt>
                <c:pt idx="9">
                  <c:v>2037.232</c:v>
                </c:pt>
                <c:pt idx="10">
                  <c:v>1941.83</c:v>
                </c:pt>
                <c:pt idx="11">
                  <c:v>1919.471</c:v>
                </c:pt>
                <c:pt idx="12">
                  <c:v>1960.0249999999999</c:v>
                </c:pt>
                <c:pt idx="13">
                  <c:v>1762.3330000000001</c:v>
                </c:pt>
                <c:pt idx="14">
                  <c:v>1800.9960000000001</c:v>
                </c:pt>
                <c:pt idx="15">
                  <c:v>1973.5530000000001</c:v>
                </c:pt>
                <c:pt idx="16">
                  <c:v>2276.7409999999995</c:v>
                </c:pt>
                <c:pt idx="17">
                  <c:v>2507.8029999999999</c:v>
                </c:pt>
                <c:pt idx="18">
                  <c:v>2550.7820000000002</c:v>
                </c:pt>
                <c:pt idx="19">
                  <c:v>2573.998</c:v>
                </c:pt>
                <c:pt idx="20">
                  <c:v>2059.8849999999998</c:v>
                </c:pt>
                <c:pt idx="21">
                  <c:v>1433.837</c:v>
                </c:pt>
                <c:pt idx="22">
                  <c:v>861</c:v>
                </c:pt>
                <c:pt idx="23">
                  <c:v>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2D-4490-BC6C-39237BDBD39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1440.4</c:v>
                </c:pt>
                <c:pt idx="1">
                  <c:v>1403.8</c:v>
                </c:pt>
                <c:pt idx="2">
                  <c:v>1215</c:v>
                </c:pt>
                <c:pt idx="3">
                  <c:v>1074.7</c:v>
                </c:pt>
                <c:pt idx="4">
                  <c:v>1077.2</c:v>
                </c:pt>
                <c:pt idx="5">
                  <c:v>1131.3</c:v>
                </c:pt>
                <c:pt idx="6">
                  <c:v>564</c:v>
                </c:pt>
                <c:pt idx="7">
                  <c:v>562</c:v>
                </c:pt>
                <c:pt idx="8">
                  <c:v>564</c:v>
                </c:pt>
                <c:pt idx="9">
                  <c:v>490</c:v>
                </c:pt>
                <c:pt idx="10">
                  <c:v>590</c:v>
                </c:pt>
                <c:pt idx="11">
                  <c:v>554</c:v>
                </c:pt>
                <c:pt idx="12">
                  <c:v>530</c:v>
                </c:pt>
                <c:pt idx="13">
                  <c:v>515</c:v>
                </c:pt>
                <c:pt idx="14">
                  <c:v>537</c:v>
                </c:pt>
                <c:pt idx="15">
                  <c:v>459</c:v>
                </c:pt>
                <c:pt idx="16">
                  <c:v>248</c:v>
                </c:pt>
                <c:pt idx="17">
                  <c:v>248</c:v>
                </c:pt>
                <c:pt idx="18">
                  <c:v>242</c:v>
                </c:pt>
                <c:pt idx="19">
                  <c:v>288</c:v>
                </c:pt>
                <c:pt idx="20">
                  <c:v>249</c:v>
                </c:pt>
                <c:pt idx="21">
                  <c:v>308</c:v>
                </c:pt>
                <c:pt idx="22">
                  <c:v>615.79999999999995</c:v>
                </c:pt>
                <c:pt idx="23">
                  <c:v>662.4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2D-4490-BC6C-39237BDBD39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1448.086</c:v>
                </c:pt>
                <c:pt idx="1">
                  <c:v>1541.165</c:v>
                </c:pt>
                <c:pt idx="2">
                  <c:v>1692.7649999999996</c:v>
                </c:pt>
                <c:pt idx="3">
                  <c:v>1824.08</c:v>
                </c:pt>
                <c:pt idx="4">
                  <c:v>1914.6019999999999</c:v>
                </c:pt>
                <c:pt idx="5">
                  <c:v>2046.3959999999995</c:v>
                </c:pt>
                <c:pt idx="6">
                  <c:v>1976.9730000000002</c:v>
                </c:pt>
                <c:pt idx="7">
                  <c:v>2283.5590000000002</c:v>
                </c:pt>
                <c:pt idx="8">
                  <c:v>2628.1430000000005</c:v>
                </c:pt>
                <c:pt idx="9">
                  <c:v>3014.4550000000008</c:v>
                </c:pt>
                <c:pt idx="10">
                  <c:v>3349.264000000001</c:v>
                </c:pt>
                <c:pt idx="11">
                  <c:v>3542.2260000000001</c:v>
                </c:pt>
                <c:pt idx="12">
                  <c:v>3597.8630000000007</c:v>
                </c:pt>
                <c:pt idx="13">
                  <c:v>3503.1609999999996</c:v>
                </c:pt>
                <c:pt idx="14">
                  <c:v>3247.5690000000009</c:v>
                </c:pt>
                <c:pt idx="15">
                  <c:v>2981.4250000000006</c:v>
                </c:pt>
                <c:pt idx="16">
                  <c:v>2850.0250000000005</c:v>
                </c:pt>
                <c:pt idx="17">
                  <c:v>2863.9679999999998</c:v>
                </c:pt>
                <c:pt idx="18">
                  <c:v>2875.2740000000003</c:v>
                </c:pt>
                <c:pt idx="19">
                  <c:v>2879.2829999999994</c:v>
                </c:pt>
                <c:pt idx="20">
                  <c:v>3001.777</c:v>
                </c:pt>
                <c:pt idx="21">
                  <c:v>3050.5179999999991</c:v>
                </c:pt>
                <c:pt idx="22">
                  <c:v>2917.6999999999994</c:v>
                </c:pt>
                <c:pt idx="23">
                  <c:v>2899.6250000000009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2D-4490-BC6C-39237BDBD39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33</c:v>
                </c:pt>
                <c:pt idx="2">
                  <c:v>40</c:v>
                </c:pt>
                <c:pt idx="3">
                  <c:v>47</c:v>
                </c:pt>
                <c:pt idx="4">
                  <c:v>55</c:v>
                </c:pt>
                <c:pt idx="5">
                  <c:v>66</c:v>
                </c:pt>
                <c:pt idx="6">
                  <c:v>83</c:v>
                </c:pt>
                <c:pt idx="7">
                  <c:v>110</c:v>
                </c:pt>
                <c:pt idx="8">
                  <c:v>135</c:v>
                </c:pt>
                <c:pt idx="9">
                  <c:v>150</c:v>
                </c:pt>
                <c:pt idx="10">
                  <c:v>155</c:v>
                </c:pt>
                <c:pt idx="11">
                  <c:v>157</c:v>
                </c:pt>
                <c:pt idx="12">
                  <c:v>157</c:v>
                </c:pt>
                <c:pt idx="13">
                  <c:v>155</c:v>
                </c:pt>
                <c:pt idx="14">
                  <c:v>151</c:v>
                </c:pt>
                <c:pt idx="15">
                  <c:v>144</c:v>
                </c:pt>
                <c:pt idx="16">
                  <c:v>141</c:v>
                </c:pt>
                <c:pt idx="17">
                  <c:v>140</c:v>
                </c:pt>
                <c:pt idx="18">
                  <c:v>139</c:v>
                </c:pt>
                <c:pt idx="19">
                  <c:v>137</c:v>
                </c:pt>
                <c:pt idx="20">
                  <c:v>135</c:v>
                </c:pt>
                <c:pt idx="21">
                  <c:v>133</c:v>
                </c:pt>
                <c:pt idx="22">
                  <c:v>130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2D-4490-BC6C-39237BDBD39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319</c:v>
                </c:pt>
                <c:pt idx="6">
                  <c:v>781</c:v>
                </c:pt>
                <c:pt idx="7">
                  <c:v>919</c:v>
                </c:pt>
                <c:pt idx="8">
                  <c:v>861</c:v>
                </c:pt>
                <c:pt idx="9">
                  <c:v>870</c:v>
                </c:pt>
                <c:pt idx="10">
                  <c:v>648</c:v>
                </c:pt>
                <c:pt idx="11">
                  <c:v>301</c:v>
                </c:pt>
                <c:pt idx="12">
                  <c:v>299</c:v>
                </c:pt>
                <c:pt idx="13">
                  <c:v>451</c:v>
                </c:pt>
                <c:pt idx="14">
                  <c:v>574</c:v>
                </c:pt>
                <c:pt idx="15">
                  <c:v>845</c:v>
                </c:pt>
                <c:pt idx="16">
                  <c:v>1049</c:v>
                </c:pt>
                <c:pt idx="17">
                  <c:v>1251</c:v>
                </c:pt>
                <c:pt idx="18">
                  <c:v>1246</c:v>
                </c:pt>
                <c:pt idx="19">
                  <c:v>1241</c:v>
                </c:pt>
                <c:pt idx="20">
                  <c:v>1104</c:v>
                </c:pt>
                <c:pt idx="21">
                  <c:v>644</c:v>
                </c:pt>
                <c:pt idx="22">
                  <c:v>235.10399999999998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22D-4490-BC6C-39237BDBD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4662.4730000000009</c:v>
                </c:pt>
                <c:pt idx="1">
                  <c:v>4533.9180000000024</c:v>
                </c:pt>
                <c:pt idx="2">
                  <c:v>4503.7380000000012</c:v>
                </c:pt>
                <c:pt idx="3">
                  <c:v>4501.8</c:v>
                </c:pt>
                <c:pt idx="4">
                  <c:v>4602.835</c:v>
                </c:pt>
                <c:pt idx="5">
                  <c:v>5147.7170000000015</c:v>
                </c:pt>
                <c:pt idx="6">
                  <c:v>5707.9259999999986</c:v>
                </c:pt>
                <c:pt idx="7">
                  <c:v>6934.6600000000008</c:v>
                </c:pt>
                <c:pt idx="8">
                  <c:v>7313.7270000000008</c:v>
                </c:pt>
                <c:pt idx="9">
                  <c:v>7677.6870000000017</c:v>
                </c:pt>
                <c:pt idx="10">
                  <c:v>7800.0939999999991</c:v>
                </c:pt>
                <c:pt idx="11">
                  <c:v>7589.68</c:v>
                </c:pt>
                <c:pt idx="12">
                  <c:v>7662.8470000000007</c:v>
                </c:pt>
                <c:pt idx="13">
                  <c:v>7502.4939999999988</c:v>
                </c:pt>
                <c:pt idx="14">
                  <c:v>7426.5650000000032</c:v>
                </c:pt>
                <c:pt idx="15">
                  <c:v>7518.9780000000001</c:v>
                </c:pt>
                <c:pt idx="16">
                  <c:v>7682.7660000000005</c:v>
                </c:pt>
                <c:pt idx="17">
                  <c:v>8131.7710000000015</c:v>
                </c:pt>
                <c:pt idx="18">
                  <c:v>8142.5560000000005</c:v>
                </c:pt>
                <c:pt idx="19">
                  <c:v>8056.6290000000026</c:v>
                </c:pt>
                <c:pt idx="20">
                  <c:v>7485.1980000000003</c:v>
                </c:pt>
                <c:pt idx="21">
                  <c:v>6350.8939999999984</c:v>
                </c:pt>
                <c:pt idx="22">
                  <c:v>5541.07</c:v>
                </c:pt>
                <c:pt idx="23">
                  <c:v>5202.5700000000024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22D-4490-BC6C-39237BDBD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77.739999999999995</c:v>
                </c:pt>
                <c:pt idx="1">
                  <c:v>70.489999999999995</c:v>
                </c:pt>
                <c:pt idx="2">
                  <c:v>67.47</c:v>
                </c:pt>
                <c:pt idx="3">
                  <c:v>51.5</c:v>
                </c:pt>
                <c:pt idx="4">
                  <c:v>68.290000000000006</c:v>
                </c:pt>
                <c:pt idx="5">
                  <c:v>81.290000000000006</c:v>
                </c:pt>
                <c:pt idx="6">
                  <c:v>105.03</c:v>
                </c:pt>
                <c:pt idx="7">
                  <c:v>122.01</c:v>
                </c:pt>
                <c:pt idx="8">
                  <c:v>122.01</c:v>
                </c:pt>
                <c:pt idx="9">
                  <c:v>119.93</c:v>
                </c:pt>
                <c:pt idx="10">
                  <c:v>120.14</c:v>
                </c:pt>
                <c:pt idx="11">
                  <c:v>122.01</c:v>
                </c:pt>
                <c:pt idx="12">
                  <c:v>122.01</c:v>
                </c:pt>
                <c:pt idx="13">
                  <c:v>118.49</c:v>
                </c:pt>
                <c:pt idx="14">
                  <c:v>116.11</c:v>
                </c:pt>
                <c:pt idx="15">
                  <c:v>119.54</c:v>
                </c:pt>
                <c:pt idx="16">
                  <c:v>133.24</c:v>
                </c:pt>
                <c:pt idx="17">
                  <c:v>148.41999999999999</c:v>
                </c:pt>
                <c:pt idx="18">
                  <c:v>146.96</c:v>
                </c:pt>
                <c:pt idx="19">
                  <c:v>153.94</c:v>
                </c:pt>
                <c:pt idx="20">
                  <c:v>125.43</c:v>
                </c:pt>
                <c:pt idx="21">
                  <c:v>122</c:v>
                </c:pt>
                <c:pt idx="22">
                  <c:v>55</c:v>
                </c:pt>
                <c:pt idx="23">
                  <c:v>39.71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22D-4490-BC6C-39237BDBD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4662.485999999999</v>
      </c>
      <c r="C4" s="18">
        <v>4533.9649999999992</v>
      </c>
      <c r="D4" s="18">
        <v>4503.7650000000003</v>
      </c>
      <c r="E4" s="18">
        <v>4501.7800000000016</v>
      </c>
      <c r="F4" s="18">
        <v>4602.8020000000006</v>
      </c>
      <c r="G4" s="18">
        <v>5147.695999999999</v>
      </c>
      <c r="H4" s="18">
        <v>5707.973</v>
      </c>
      <c r="I4" s="18">
        <v>6934.657000000002</v>
      </c>
      <c r="J4" s="18">
        <v>7313.7550000000001</v>
      </c>
      <c r="K4" s="18">
        <v>7677.686999999999</v>
      </c>
      <c r="L4" s="18">
        <v>7800.0939999999982</v>
      </c>
      <c r="M4" s="18">
        <v>7589.6969999999992</v>
      </c>
      <c r="N4" s="18">
        <v>7662.8879999999972</v>
      </c>
      <c r="O4" s="18">
        <v>7502.4940000000024</v>
      </c>
      <c r="P4" s="18">
        <v>7426.5650000000023</v>
      </c>
      <c r="Q4" s="18">
        <v>7518.9779999999982</v>
      </c>
      <c r="R4" s="18">
        <v>7682.7659999999996</v>
      </c>
      <c r="S4" s="18">
        <v>8131.7710000000006</v>
      </c>
      <c r="T4" s="18">
        <v>8142.5559999999987</v>
      </c>
      <c r="U4" s="18">
        <v>8056.6290000000026</v>
      </c>
      <c r="V4" s="18">
        <v>7485.1620000000003</v>
      </c>
      <c r="W4" s="18">
        <v>6350.8550000000023</v>
      </c>
      <c r="X4" s="18">
        <v>5541.1039999999994</v>
      </c>
      <c r="Y4" s="18">
        <v>5202.5249999999996</v>
      </c>
      <c r="Z4" s="19"/>
      <c r="AA4" s="20">
        <f>SUM(B4:Z4)</f>
        <v>157680.65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77.739999999999995</v>
      </c>
      <c r="C7" s="28">
        <v>70.489999999999995</v>
      </c>
      <c r="D7" s="28">
        <v>67.47</v>
      </c>
      <c r="E7" s="28">
        <v>51.5</v>
      </c>
      <c r="F7" s="28">
        <v>68.290000000000006</v>
      </c>
      <c r="G7" s="28">
        <v>81.290000000000006</v>
      </c>
      <c r="H7" s="28">
        <v>105.03</v>
      </c>
      <c r="I7" s="28">
        <v>122.01</v>
      </c>
      <c r="J7" s="28">
        <v>122.01</v>
      </c>
      <c r="K7" s="28">
        <v>119.93</v>
      </c>
      <c r="L7" s="28">
        <v>120.14</v>
      </c>
      <c r="M7" s="28">
        <v>122.01</v>
      </c>
      <c r="N7" s="28">
        <v>122.01</v>
      </c>
      <c r="O7" s="28">
        <v>118.49</v>
      </c>
      <c r="P7" s="28">
        <v>116.11</v>
      </c>
      <c r="Q7" s="28">
        <v>119.54</v>
      </c>
      <c r="R7" s="28">
        <v>133.24</v>
      </c>
      <c r="S7" s="28">
        <v>148.41999999999999</v>
      </c>
      <c r="T7" s="28">
        <v>146.96</v>
      </c>
      <c r="U7" s="28">
        <v>153.94</v>
      </c>
      <c r="V7" s="28">
        <v>125.43</v>
      </c>
      <c r="W7" s="28">
        <v>122</v>
      </c>
      <c r="X7" s="28">
        <v>55</v>
      </c>
      <c r="Y7" s="28">
        <v>39.71</v>
      </c>
      <c r="Z7" s="29"/>
      <c r="AA7" s="30">
        <f>IF(SUM(B7:Z7)&lt;&gt;0,AVERAGEIF(B7:Z7,"&lt;&gt;"""),"")</f>
        <v>105.36499999999999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703</v>
      </c>
      <c r="C10" s="42">
        <v>703</v>
      </c>
      <c r="D10" s="42">
        <v>703</v>
      </c>
      <c r="E10" s="42">
        <v>703</v>
      </c>
      <c r="F10" s="42">
        <v>703</v>
      </c>
      <c r="G10" s="42">
        <v>703</v>
      </c>
      <c r="H10" s="42">
        <v>857</v>
      </c>
      <c r="I10" s="42">
        <v>1011</v>
      </c>
      <c r="J10" s="42">
        <v>1011</v>
      </c>
      <c r="K10" s="42">
        <v>1011</v>
      </c>
      <c r="L10" s="42">
        <v>1011</v>
      </c>
      <c r="M10" s="42">
        <v>1011</v>
      </c>
      <c r="N10" s="42">
        <v>1011</v>
      </c>
      <c r="O10" s="42">
        <v>1011</v>
      </c>
      <c r="P10" s="42">
        <v>1011</v>
      </c>
      <c r="Q10" s="42">
        <v>1011</v>
      </c>
      <c r="R10" s="42">
        <v>1011</v>
      </c>
      <c r="S10" s="42">
        <v>1011</v>
      </c>
      <c r="T10" s="42">
        <v>1011</v>
      </c>
      <c r="U10" s="42">
        <v>858.84799999999996</v>
      </c>
      <c r="V10" s="42">
        <v>857</v>
      </c>
      <c r="W10" s="42">
        <v>703</v>
      </c>
      <c r="X10" s="42">
        <v>703</v>
      </c>
      <c r="Y10" s="42">
        <v>703</v>
      </c>
      <c r="Z10" s="43"/>
      <c r="AA10" s="44">
        <f t="shared" ref="AA10:AA15" si="0">SUM(B10:Z10)</f>
        <v>21031.847999999998</v>
      </c>
    </row>
    <row r="11" spans="1:27" ht="24.95" customHeight="1" x14ac:dyDescent="0.2">
      <c r="A11" s="45" t="s">
        <v>7</v>
      </c>
      <c r="B11" s="46">
        <v>72</v>
      </c>
      <c r="C11" s="47">
        <v>72</v>
      </c>
      <c r="D11" s="47">
        <v>72</v>
      </c>
      <c r="E11" s="47">
        <v>72</v>
      </c>
      <c r="F11" s="47">
        <v>72</v>
      </c>
      <c r="G11" s="47">
        <v>82</v>
      </c>
      <c r="H11" s="47">
        <v>124</v>
      </c>
      <c r="I11" s="47">
        <v>128</v>
      </c>
      <c r="J11" s="47">
        <v>116</v>
      </c>
      <c r="K11" s="47">
        <v>105</v>
      </c>
      <c r="L11" s="47">
        <v>105</v>
      </c>
      <c r="M11" s="47">
        <v>105</v>
      </c>
      <c r="N11" s="47">
        <v>108</v>
      </c>
      <c r="O11" s="47">
        <v>105</v>
      </c>
      <c r="P11" s="47">
        <v>105</v>
      </c>
      <c r="Q11" s="47">
        <v>105</v>
      </c>
      <c r="R11" s="47">
        <v>107</v>
      </c>
      <c r="S11" s="47">
        <v>110</v>
      </c>
      <c r="T11" s="47">
        <v>78.5</v>
      </c>
      <c r="U11" s="47">
        <v>78.5</v>
      </c>
      <c r="V11" s="47">
        <v>78.5</v>
      </c>
      <c r="W11" s="47">
        <v>78.5</v>
      </c>
      <c r="X11" s="47">
        <v>78.5</v>
      </c>
      <c r="Y11" s="47">
        <v>78.5</v>
      </c>
      <c r="Z11" s="48"/>
      <c r="AA11" s="49">
        <f t="shared" si="0"/>
        <v>2236</v>
      </c>
    </row>
    <row r="12" spans="1:27" ht="24.95" customHeight="1" x14ac:dyDescent="0.2">
      <c r="A12" s="50" t="s">
        <v>8</v>
      </c>
      <c r="B12" s="51">
        <v>974</v>
      </c>
      <c r="C12" s="52">
        <v>781</v>
      </c>
      <c r="D12" s="52">
        <v>781</v>
      </c>
      <c r="E12" s="52">
        <v>781</v>
      </c>
      <c r="F12" s="52">
        <v>781</v>
      </c>
      <c r="G12" s="52">
        <v>800</v>
      </c>
      <c r="H12" s="52">
        <v>1322</v>
      </c>
      <c r="I12" s="52">
        <v>1921.098</v>
      </c>
      <c r="J12" s="52">
        <v>1998.6120000000001</v>
      </c>
      <c r="K12" s="52">
        <v>2037.232</v>
      </c>
      <c r="L12" s="52">
        <v>1941.83</v>
      </c>
      <c r="M12" s="52">
        <v>1919.471</v>
      </c>
      <c r="N12" s="52">
        <v>1960.0249999999999</v>
      </c>
      <c r="O12" s="52">
        <v>1762.3330000000001</v>
      </c>
      <c r="P12" s="52">
        <v>1800.9960000000001</v>
      </c>
      <c r="Q12" s="52">
        <v>1973.5530000000001</v>
      </c>
      <c r="R12" s="52">
        <v>2276.7409999999995</v>
      </c>
      <c r="S12" s="52">
        <v>2507.8029999999999</v>
      </c>
      <c r="T12" s="52">
        <v>2550.7820000000002</v>
      </c>
      <c r="U12" s="52">
        <v>2573.998</v>
      </c>
      <c r="V12" s="52">
        <v>2059.8849999999998</v>
      </c>
      <c r="W12" s="52">
        <v>1433.837</v>
      </c>
      <c r="X12" s="52">
        <v>861</v>
      </c>
      <c r="Y12" s="52">
        <v>731</v>
      </c>
      <c r="Z12" s="53"/>
      <c r="AA12" s="54">
        <f t="shared" si="0"/>
        <v>38530.195999999996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319</v>
      </c>
      <c r="H13" s="52">
        <v>781</v>
      </c>
      <c r="I13" s="52">
        <v>919</v>
      </c>
      <c r="J13" s="52">
        <v>861</v>
      </c>
      <c r="K13" s="52">
        <v>870</v>
      </c>
      <c r="L13" s="52">
        <v>648</v>
      </c>
      <c r="M13" s="52">
        <v>301</v>
      </c>
      <c r="N13" s="52">
        <v>299</v>
      </c>
      <c r="O13" s="52">
        <v>451</v>
      </c>
      <c r="P13" s="52">
        <v>574</v>
      </c>
      <c r="Q13" s="52">
        <v>845</v>
      </c>
      <c r="R13" s="52">
        <v>1049</v>
      </c>
      <c r="S13" s="52">
        <v>1251</v>
      </c>
      <c r="T13" s="52">
        <v>1246</v>
      </c>
      <c r="U13" s="52">
        <v>1241</v>
      </c>
      <c r="V13" s="52">
        <v>1104</v>
      </c>
      <c r="W13" s="52">
        <v>644</v>
      </c>
      <c r="X13" s="52">
        <v>235.10399999999998</v>
      </c>
      <c r="Y13" s="52"/>
      <c r="Z13" s="53"/>
      <c r="AA13" s="54">
        <f t="shared" si="0"/>
        <v>13638.103999999999</v>
      </c>
    </row>
    <row r="14" spans="1:27" ht="24.95" customHeight="1" x14ac:dyDescent="0.2">
      <c r="A14" s="55" t="s">
        <v>10</v>
      </c>
      <c r="B14" s="56">
        <v>1448.086</v>
      </c>
      <c r="C14" s="57">
        <v>1541.165</v>
      </c>
      <c r="D14" s="57">
        <v>1692.7649999999996</v>
      </c>
      <c r="E14" s="57">
        <v>1824.08</v>
      </c>
      <c r="F14" s="57">
        <v>1914.6019999999999</v>
      </c>
      <c r="G14" s="57">
        <v>2046.3959999999995</v>
      </c>
      <c r="H14" s="57">
        <v>1976.9730000000002</v>
      </c>
      <c r="I14" s="57">
        <v>2283.5590000000002</v>
      </c>
      <c r="J14" s="57">
        <v>2628.1430000000005</v>
      </c>
      <c r="K14" s="57">
        <v>3014.4550000000008</v>
      </c>
      <c r="L14" s="57">
        <v>3349.264000000001</v>
      </c>
      <c r="M14" s="57">
        <v>3542.2260000000001</v>
      </c>
      <c r="N14" s="57">
        <v>3597.8630000000007</v>
      </c>
      <c r="O14" s="57">
        <v>3503.1609999999996</v>
      </c>
      <c r="P14" s="57">
        <v>3247.5690000000009</v>
      </c>
      <c r="Q14" s="57">
        <v>2981.4250000000006</v>
      </c>
      <c r="R14" s="57">
        <v>2850.0250000000005</v>
      </c>
      <c r="S14" s="57">
        <v>2863.9679999999998</v>
      </c>
      <c r="T14" s="57">
        <v>2875.2740000000003</v>
      </c>
      <c r="U14" s="57">
        <v>2879.2829999999994</v>
      </c>
      <c r="V14" s="57">
        <v>3001.777</v>
      </c>
      <c r="W14" s="57">
        <v>3050.5179999999991</v>
      </c>
      <c r="X14" s="57">
        <v>2917.6999999999994</v>
      </c>
      <c r="Y14" s="57">
        <v>2899.6250000000009</v>
      </c>
      <c r="Z14" s="58"/>
      <c r="AA14" s="59">
        <f t="shared" si="0"/>
        <v>63929.902000000002</v>
      </c>
    </row>
    <row r="15" spans="1:27" ht="24.95" customHeight="1" x14ac:dyDescent="0.2">
      <c r="A15" s="55" t="s">
        <v>11</v>
      </c>
      <c r="B15" s="56">
        <v>25</v>
      </c>
      <c r="C15" s="57">
        <v>33</v>
      </c>
      <c r="D15" s="57">
        <v>40</v>
      </c>
      <c r="E15" s="57">
        <v>47</v>
      </c>
      <c r="F15" s="57">
        <v>55</v>
      </c>
      <c r="G15" s="57">
        <v>66</v>
      </c>
      <c r="H15" s="57">
        <v>83</v>
      </c>
      <c r="I15" s="57">
        <v>110</v>
      </c>
      <c r="J15" s="57">
        <v>135</v>
      </c>
      <c r="K15" s="57">
        <v>150</v>
      </c>
      <c r="L15" s="57">
        <v>155</v>
      </c>
      <c r="M15" s="57">
        <v>157</v>
      </c>
      <c r="N15" s="57">
        <v>157</v>
      </c>
      <c r="O15" s="57">
        <v>155</v>
      </c>
      <c r="P15" s="57">
        <v>151</v>
      </c>
      <c r="Q15" s="57">
        <v>144</v>
      </c>
      <c r="R15" s="57">
        <v>141</v>
      </c>
      <c r="S15" s="57">
        <v>140</v>
      </c>
      <c r="T15" s="57">
        <v>139</v>
      </c>
      <c r="U15" s="57">
        <v>137</v>
      </c>
      <c r="V15" s="57">
        <v>135</v>
      </c>
      <c r="W15" s="57">
        <v>133</v>
      </c>
      <c r="X15" s="57">
        <v>130</v>
      </c>
      <c r="Y15" s="57">
        <v>128</v>
      </c>
      <c r="Z15" s="58"/>
      <c r="AA15" s="59">
        <f t="shared" si="0"/>
        <v>2746</v>
      </c>
    </row>
    <row r="16" spans="1:27" ht="30" customHeight="1" thickBot="1" x14ac:dyDescent="0.25">
      <c r="A16" s="60" t="s">
        <v>12</v>
      </c>
      <c r="B16" s="61">
        <f>IF(LEN(B$2)&gt;0,SUM(B10:B15),"")</f>
        <v>3222.0860000000002</v>
      </c>
      <c r="C16" s="62">
        <f t="shared" ref="C16:Z16" si="1">IF(LEN(C$2)&gt;0,SUM(C10:C15),"")</f>
        <v>3130.165</v>
      </c>
      <c r="D16" s="62">
        <f t="shared" si="1"/>
        <v>3288.7649999999994</v>
      </c>
      <c r="E16" s="62">
        <f t="shared" si="1"/>
        <v>3427.08</v>
      </c>
      <c r="F16" s="62">
        <f t="shared" si="1"/>
        <v>3525.6019999999999</v>
      </c>
      <c r="G16" s="62">
        <f t="shared" si="1"/>
        <v>4016.3959999999997</v>
      </c>
      <c r="H16" s="62">
        <f t="shared" si="1"/>
        <v>5143.973</v>
      </c>
      <c r="I16" s="62">
        <f t="shared" si="1"/>
        <v>6372.6570000000002</v>
      </c>
      <c r="J16" s="62">
        <f t="shared" si="1"/>
        <v>6749.755000000001</v>
      </c>
      <c r="K16" s="62">
        <f t="shared" si="1"/>
        <v>7187.6870000000008</v>
      </c>
      <c r="L16" s="62">
        <f t="shared" si="1"/>
        <v>7210.094000000001</v>
      </c>
      <c r="M16" s="62">
        <f t="shared" si="1"/>
        <v>7035.6970000000001</v>
      </c>
      <c r="N16" s="62">
        <f t="shared" si="1"/>
        <v>7132.8880000000008</v>
      </c>
      <c r="O16" s="62">
        <f t="shared" si="1"/>
        <v>6987.4939999999997</v>
      </c>
      <c r="P16" s="62">
        <f t="shared" si="1"/>
        <v>6889.5650000000005</v>
      </c>
      <c r="Q16" s="62">
        <f t="shared" si="1"/>
        <v>7059.978000000001</v>
      </c>
      <c r="R16" s="62">
        <f t="shared" si="1"/>
        <v>7434.7660000000005</v>
      </c>
      <c r="S16" s="62">
        <f t="shared" si="1"/>
        <v>7883.7709999999997</v>
      </c>
      <c r="T16" s="62">
        <f t="shared" si="1"/>
        <v>7900.5560000000005</v>
      </c>
      <c r="U16" s="62">
        <f t="shared" si="1"/>
        <v>7768.628999999999</v>
      </c>
      <c r="V16" s="62">
        <f t="shared" si="1"/>
        <v>7236.1620000000003</v>
      </c>
      <c r="W16" s="62">
        <f t="shared" si="1"/>
        <v>6042.8549999999996</v>
      </c>
      <c r="X16" s="62">
        <f t="shared" si="1"/>
        <v>4925.3039999999992</v>
      </c>
      <c r="Y16" s="62">
        <f t="shared" si="1"/>
        <v>4540.1250000000009</v>
      </c>
      <c r="Z16" s="63" t="str">
        <f t="shared" si="1"/>
        <v/>
      </c>
      <c r="AA16" s="64">
        <f>SUM(AA10:AA15)</f>
        <v>142112.04999999999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2334</v>
      </c>
      <c r="C28" s="72">
        <v>2409.67</v>
      </c>
      <c r="D28" s="72">
        <v>2466.58</v>
      </c>
      <c r="E28" s="72">
        <v>2521.75</v>
      </c>
      <c r="F28" s="72">
        <v>2577.69</v>
      </c>
      <c r="G28" s="72">
        <v>2668.75</v>
      </c>
      <c r="H28" s="72">
        <v>3246.02</v>
      </c>
      <c r="I28" s="72">
        <v>3752.69</v>
      </c>
      <c r="J28" s="72">
        <v>3896.36</v>
      </c>
      <c r="K28" s="72">
        <v>4111.55</v>
      </c>
      <c r="L28" s="72">
        <v>4183.28</v>
      </c>
      <c r="M28" s="72">
        <v>4213.38</v>
      </c>
      <c r="N28" s="72">
        <v>4228.28</v>
      </c>
      <c r="O28" s="72">
        <v>4146.1099999999997</v>
      </c>
      <c r="P28" s="72">
        <v>4087.54</v>
      </c>
      <c r="Q28" s="72">
        <v>4028.57</v>
      </c>
      <c r="R28" s="72">
        <v>4031.88</v>
      </c>
      <c r="S28" s="72">
        <v>4320.96</v>
      </c>
      <c r="T28" s="72">
        <v>4400.05</v>
      </c>
      <c r="U28" s="72">
        <v>4246.6400000000003</v>
      </c>
      <c r="V28" s="72">
        <v>3851.29</v>
      </c>
      <c r="W28" s="72">
        <v>3496.42</v>
      </c>
      <c r="X28" s="72">
        <v>3348.32</v>
      </c>
      <c r="Y28" s="72">
        <v>3235.15</v>
      </c>
      <c r="Z28" s="73"/>
      <c r="AA28" s="74">
        <f>SUM(B28:Z28)</f>
        <v>85802.929999999978</v>
      </c>
    </row>
    <row r="29" spans="1:27" ht="24.95" customHeight="1" x14ac:dyDescent="0.2">
      <c r="A29" s="75" t="s">
        <v>23</v>
      </c>
      <c r="B29" s="76">
        <v>894.08600000000001</v>
      </c>
      <c r="C29" s="77">
        <v>972.495</v>
      </c>
      <c r="D29" s="77">
        <v>1084.1849999999999</v>
      </c>
      <c r="E29" s="77">
        <v>1163.33</v>
      </c>
      <c r="F29" s="77">
        <v>1196.912</v>
      </c>
      <c r="G29" s="77">
        <v>1352.646</v>
      </c>
      <c r="H29" s="77">
        <v>1454.953</v>
      </c>
      <c r="I29" s="77">
        <v>1863.9670000000001</v>
      </c>
      <c r="J29" s="77">
        <v>1992.395</v>
      </c>
      <c r="K29" s="77">
        <v>2311.1370000000002</v>
      </c>
      <c r="L29" s="77">
        <v>2361.8139999999999</v>
      </c>
      <c r="M29" s="77">
        <v>2221.317</v>
      </c>
      <c r="N29" s="77">
        <v>2286.6080000000002</v>
      </c>
      <c r="O29" s="77">
        <v>2068.384</v>
      </c>
      <c r="P29" s="77">
        <v>2019.0250000000001</v>
      </c>
      <c r="Q29" s="77">
        <v>2182.4079999999999</v>
      </c>
      <c r="R29" s="77">
        <v>2057.886</v>
      </c>
      <c r="S29" s="77">
        <v>2217.8110000000001</v>
      </c>
      <c r="T29" s="77">
        <v>2199.5059999999999</v>
      </c>
      <c r="U29" s="77">
        <v>2384.989</v>
      </c>
      <c r="V29" s="77">
        <v>2313.8719999999998</v>
      </c>
      <c r="W29" s="77">
        <v>1914.4349999999999</v>
      </c>
      <c r="X29" s="77">
        <v>1494.9839999999999</v>
      </c>
      <c r="Y29" s="77">
        <v>1288.9749999999999</v>
      </c>
      <c r="Z29" s="78"/>
      <c r="AA29" s="79">
        <f>SUM(B29:Z29)</f>
        <v>43298.119999999995</v>
      </c>
    </row>
    <row r="30" spans="1:27" ht="24.95" customHeight="1" x14ac:dyDescent="0.2">
      <c r="A30" s="82" t="s">
        <v>24</v>
      </c>
      <c r="B30" s="80">
        <v>578</v>
      </c>
      <c r="C30" s="81">
        <v>385</v>
      </c>
      <c r="D30" s="81">
        <v>385</v>
      </c>
      <c r="E30" s="81">
        <v>385</v>
      </c>
      <c r="F30" s="81">
        <v>385</v>
      </c>
      <c r="G30" s="81">
        <v>585</v>
      </c>
      <c r="H30" s="81">
        <v>1007</v>
      </c>
      <c r="I30" s="81">
        <v>1318</v>
      </c>
      <c r="J30" s="81">
        <v>1425</v>
      </c>
      <c r="K30" s="81">
        <v>1255</v>
      </c>
      <c r="L30" s="81">
        <v>1255</v>
      </c>
      <c r="M30" s="81">
        <v>1155</v>
      </c>
      <c r="N30" s="81">
        <v>1148</v>
      </c>
      <c r="O30" s="81">
        <v>1288</v>
      </c>
      <c r="P30" s="81">
        <v>1320</v>
      </c>
      <c r="Q30" s="81">
        <v>1308</v>
      </c>
      <c r="R30" s="81">
        <v>1593</v>
      </c>
      <c r="S30" s="81">
        <v>1593</v>
      </c>
      <c r="T30" s="81">
        <v>1543</v>
      </c>
      <c r="U30" s="81">
        <v>1425</v>
      </c>
      <c r="V30" s="81">
        <v>1320</v>
      </c>
      <c r="W30" s="81">
        <v>940</v>
      </c>
      <c r="X30" s="81">
        <v>415</v>
      </c>
      <c r="Y30" s="81">
        <v>385</v>
      </c>
      <c r="Z30" s="83"/>
      <c r="AA30" s="84">
        <f>SUM(B30:Z30)</f>
        <v>24396</v>
      </c>
    </row>
    <row r="31" spans="1:27" ht="30" customHeight="1" thickBot="1" x14ac:dyDescent="0.25">
      <c r="A31" s="60" t="s">
        <v>25</v>
      </c>
      <c r="B31" s="61">
        <f>IF(LEN(B$2)&gt;0,SUM(B28:B30),"")</f>
        <v>3806.0860000000002</v>
      </c>
      <c r="C31" s="62">
        <f t="shared" ref="C31:Z31" si="4">IF(LEN(C$2)&gt;0,SUM(C28:C30),"")</f>
        <v>3767.165</v>
      </c>
      <c r="D31" s="62">
        <f t="shared" si="4"/>
        <v>3935.7649999999999</v>
      </c>
      <c r="E31" s="62">
        <f t="shared" si="4"/>
        <v>4070.08</v>
      </c>
      <c r="F31" s="62">
        <f t="shared" si="4"/>
        <v>4159.6019999999999</v>
      </c>
      <c r="G31" s="62">
        <f t="shared" si="4"/>
        <v>4606.3959999999997</v>
      </c>
      <c r="H31" s="62">
        <f t="shared" si="4"/>
        <v>5707.973</v>
      </c>
      <c r="I31" s="62">
        <f t="shared" si="4"/>
        <v>6934.6570000000002</v>
      </c>
      <c r="J31" s="62">
        <f t="shared" si="4"/>
        <v>7313.7550000000001</v>
      </c>
      <c r="K31" s="62">
        <f t="shared" si="4"/>
        <v>7677.6869999999999</v>
      </c>
      <c r="L31" s="62">
        <f t="shared" si="4"/>
        <v>7800.0939999999991</v>
      </c>
      <c r="M31" s="62">
        <f t="shared" si="4"/>
        <v>7589.6970000000001</v>
      </c>
      <c r="N31" s="62">
        <f t="shared" si="4"/>
        <v>7662.8879999999999</v>
      </c>
      <c r="O31" s="62">
        <f t="shared" si="4"/>
        <v>7502.4939999999997</v>
      </c>
      <c r="P31" s="62">
        <f t="shared" si="4"/>
        <v>7426.5650000000005</v>
      </c>
      <c r="Q31" s="62">
        <f t="shared" si="4"/>
        <v>7518.9780000000001</v>
      </c>
      <c r="R31" s="62">
        <f t="shared" si="4"/>
        <v>7682.7659999999996</v>
      </c>
      <c r="S31" s="62">
        <f t="shared" si="4"/>
        <v>8131.7710000000006</v>
      </c>
      <c r="T31" s="62">
        <f t="shared" si="4"/>
        <v>8142.5560000000005</v>
      </c>
      <c r="U31" s="62">
        <f t="shared" si="4"/>
        <v>8056.6290000000008</v>
      </c>
      <c r="V31" s="62">
        <f t="shared" si="4"/>
        <v>7485.1620000000003</v>
      </c>
      <c r="W31" s="62">
        <f t="shared" si="4"/>
        <v>6350.8549999999996</v>
      </c>
      <c r="X31" s="62">
        <f t="shared" si="4"/>
        <v>5258.3040000000001</v>
      </c>
      <c r="Y31" s="62">
        <f t="shared" si="4"/>
        <v>4909.125</v>
      </c>
      <c r="Z31" s="63" t="str">
        <f t="shared" si="4"/>
        <v/>
      </c>
      <c r="AA31" s="64">
        <f>SUM(AA28:AA30)</f>
        <v>153497.04999999999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257</v>
      </c>
      <c r="C34" s="95">
        <v>291</v>
      </c>
      <c r="D34" s="95">
        <v>312</v>
      </c>
      <c r="E34" s="95">
        <v>312</v>
      </c>
      <c r="F34" s="95">
        <v>312</v>
      </c>
      <c r="G34" s="95">
        <v>281</v>
      </c>
      <c r="H34" s="95">
        <v>272</v>
      </c>
      <c r="I34" s="95">
        <v>313</v>
      </c>
      <c r="J34" s="95">
        <v>337</v>
      </c>
      <c r="K34" s="95">
        <v>303</v>
      </c>
      <c r="L34" s="95">
        <v>349</v>
      </c>
      <c r="M34" s="95">
        <v>313</v>
      </c>
      <c r="N34" s="95">
        <v>313</v>
      </c>
      <c r="O34" s="95">
        <v>334</v>
      </c>
      <c r="P34" s="95">
        <v>312</v>
      </c>
      <c r="Q34" s="95">
        <v>278</v>
      </c>
      <c r="R34" s="95">
        <v>121</v>
      </c>
      <c r="S34" s="95">
        <v>121</v>
      </c>
      <c r="T34" s="95">
        <v>115</v>
      </c>
      <c r="U34" s="95">
        <v>136</v>
      </c>
      <c r="V34" s="95">
        <v>115</v>
      </c>
      <c r="W34" s="95">
        <v>161</v>
      </c>
      <c r="X34" s="95">
        <v>187</v>
      </c>
      <c r="Y34" s="95">
        <v>187</v>
      </c>
      <c r="Z34" s="96"/>
      <c r="AA34" s="74">
        <f t="shared" ref="AA34:AA39" si="5">SUM(B34:Z34)</f>
        <v>6032</v>
      </c>
    </row>
    <row r="35" spans="1:27" ht="24.95" customHeight="1" x14ac:dyDescent="0.2">
      <c r="A35" s="97" t="s">
        <v>28</v>
      </c>
      <c r="B35" s="98">
        <v>257</v>
      </c>
      <c r="C35" s="99">
        <v>276</v>
      </c>
      <c r="D35" s="99">
        <v>265</v>
      </c>
      <c r="E35" s="99">
        <v>261</v>
      </c>
      <c r="F35" s="99">
        <v>252</v>
      </c>
      <c r="G35" s="99">
        <v>239</v>
      </c>
      <c r="H35" s="99">
        <v>222</v>
      </c>
      <c r="I35" s="99">
        <v>179</v>
      </c>
      <c r="J35" s="99">
        <v>157</v>
      </c>
      <c r="K35" s="99">
        <v>117</v>
      </c>
      <c r="L35" s="99">
        <v>171</v>
      </c>
      <c r="M35" s="99">
        <v>171</v>
      </c>
      <c r="N35" s="99">
        <v>147</v>
      </c>
      <c r="O35" s="99">
        <v>111</v>
      </c>
      <c r="P35" s="99">
        <v>155</v>
      </c>
      <c r="Q35" s="99">
        <v>111</v>
      </c>
      <c r="R35" s="99">
        <v>57</v>
      </c>
      <c r="S35" s="99">
        <v>57</v>
      </c>
      <c r="T35" s="99">
        <v>57</v>
      </c>
      <c r="U35" s="99">
        <v>82</v>
      </c>
      <c r="V35" s="99">
        <v>64</v>
      </c>
      <c r="W35" s="99">
        <v>77</v>
      </c>
      <c r="X35" s="99">
        <v>76</v>
      </c>
      <c r="Y35" s="99">
        <v>114</v>
      </c>
      <c r="Z35" s="100"/>
      <c r="AA35" s="79">
        <f t="shared" si="5"/>
        <v>3675</v>
      </c>
    </row>
    <row r="36" spans="1:27" ht="24.95" customHeight="1" x14ac:dyDescent="0.2">
      <c r="A36" s="97" t="s">
        <v>29</v>
      </c>
      <c r="B36" s="98">
        <v>876.4</v>
      </c>
      <c r="C36" s="99">
        <v>786.8</v>
      </c>
      <c r="D36" s="99">
        <v>588</v>
      </c>
      <c r="E36" s="99">
        <v>451.7</v>
      </c>
      <c r="F36" s="99">
        <v>463.2</v>
      </c>
      <c r="G36" s="99">
        <v>561.29999999999995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302.8</v>
      </c>
      <c r="Y36" s="99">
        <v>313.39999999999998</v>
      </c>
      <c r="Z36" s="100"/>
      <c r="AA36" s="79">
        <f t="shared" si="5"/>
        <v>4663.5999999999995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1440.4</v>
      </c>
      <c r="C39" s="88">
        <f t="shared" si="6"/>
        <v>1403.8</v>
      </c>
      <c r="D39" s="88">
        <f t="shared" si="6"/>
        <v>1215</v>
      </c>
      <c r="E39" s="88">
        <f t="shared" si="6"/>
        <v>1074.7</v>
      </c>
      <c r="F39" s="88">
        <f t="shared" si="6"/>
        <v>1077.2</v>
      </c>
      <c r="G39" s="88">
        <f t="shared" si="6"/>
        <v>1131.3</v>
      </c>
      <c r="H39" s="88">
        <f t="shared" si="6"/>
        <v>564</v>
      </c>
      <c r="I39" s="88">
        <f t="shared" si="6"/>
        <v>562</v>
      </c>
      <c r="J39" s="88">
        <f t="shared" si="6"/>
        <v>564</v>
      </c>
      <c r="K39" s="88">
        <f t="shared" si="6"/>
        <v>490</v>
      </c>
      <c r="L39" s="88">
        <f t="shared" si="6"/>
        <v>590</v>
      </c>
      <c r="M39" s="88">
        <f t="shared" si="6"/>
        <v>554</v>
      </c>
      <c r="N39" s="88">
        <f t="shared" si="6"/>
        <v>530</v>
      </c>
      <c r="O39" s="88">
        <f t="shared" si="6"/>
        <v>515</v>
      </c>
      <c r="P39" s="88">
        <f t="shared" si="6"/>
        <v>537</v>
      </c>
      <c r="Q39" s="88">
        <f t="shared" si="6"/>
        <v>459</v>
      </c>
      <c r="R39" s="88">
        <f t="shared" si="6"/>
        <v>248</v>
      </c>
      <c r="S39" s="88">
        <f t="shared" si="6"/>
        <v>248</v>
      </c>
      <c r="T39" s="88">
        <f t="shared" si="6"/>
        <v>242</v>
      </c>
      <c r="U39" s="88">
        <f t="shared" si="6"/>
        <v>288</v>
      </c>
      <c r="V39" s="88">
        <f t="shared" si="6"/>
        <v>249</v>
      </c>
      <c r="W39" s="88">
        <f t="shared" si="6"/>
        <v>308</v>
      </c>
      <c r="X39" s="88">
        <f t="shared" si="6"/>
        <v>615.79999999999995</v>
      </c>
      <c r="Y39" s="88">
        <f t="shared" si="6"/>
        <v>662.4</v>
      </c>
      <c r="Z39" s="89" t="str">
        <f t="shared" si="6"/>
        <v/>
      </c>
      <c r="AA39" s="90">
        <f t="shared" si="5"/>
        <v>15568.599999999999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856.4</v>
      </c>
      <c r="C44" s="99">
        <v>766.8</v>
      </c>
      <c r="D44" s="99">
        <v>568</v>
      </c>
      <c r="E44" s="99">
        <v>431.7</v>
      </c>
      <c r="F44" s="99">
        <v>443.2</v>
      </c>
      <c r="G44" s="99">
        <v>541.29999999999995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282.8</v>
      </c>
      <c r="Y44" s="99">
        <v>293.39999999999998</v>
      </c>
      <c r="Z44" s="100"/>
      <c r="AA44" s="79">
        <f t="shared" si="7"/>
        <v>4183.5999999999995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856.4</v>
      </c>
      <c r="C48" s="88">
        <f t="shared" ref="C48:Z48" si="8">IF(LEN(C$2)&gt;0,SUM(C42:C47),"")</f>
        <v>766.8</v>
      </c>
      <c r="D48" s="88">
        <f t="shared" si="8"/>
        <v>568</v>
      </c>
      <c r="E48" s="88">
        <f t="shared" si="8"/>
        <v>431.7</v>
      </c>
      <c r="F48" s="88">
        <f t="shared" si="8"/>
        <v>443.2</v>
      </c>
      <c r="G48" s="88">
        <f t="shared" si="8"/>
        <v>541.29999999999995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282.8</v>
      </c>
      <c r="Y48" s="88">
        <f t="shared" si="8"/>
        <v>293.39999999999998</v>
      </c>
      <c r="Z48" s="89" t="str">
        <f t="shared" si="8"/>
        <v/>
      </c>
      <c r="AA48" s="90">
        <f t="shared" si="7"/>
        <v>4183.5999999999995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4662.4860000000008</v>
      </c>
      <c r="C51" s="88">
        <f t="shared" si="10"/>
        <v>4533.9650000000001</v>
      </c>
      <c r="D51" s="88">
        <f t="shared" si="10"/>
        <v>4503.7649999999994</v>
      </c>
      <c r="E51" s="88">
        <f t="shared" si="10"/>
        <v>4501.78</v>
      </c>
      <c r="F51" s="88">
        <f t="shared" si="10"/>
        <v>4602.8019999999997</v>
      </c>
      <c r="G51" s="88">
        <f t="shared" si="10"/>
        <v>5147.6959999999999</v>
      </c>
      <c r="H51" s="88">
        <f t="shared" si="10"/>
        <v>5707.973</v>
      </c>
      <c r="I51" s="88">
        <f t="shared" si="10"/>
        <v>6934.6570000000002</v>
      </c>
      <c r="J51" s="88">
        <f t="shared" si="10"/>
        <v>7313.755000000001</v>
      </c>
      <c r="K51" s="88">
        <f t="shared" si="10"/>
        <v>7677.6870000000008</v>
      </c>
      <c r="L51" s="88">
        <f t="shared" si="10"/>
        <v>7800.094000000001</v>
      </c>
      <c r="M51" s="88">
        <f t="shared" si="10"/>
        <v>7589.6970000000001</v>
      </c>
      <c r="N51" s="88">
        <f t="shared" si="10"/>
        <v>7662.8880000000008</v>
      </c>
      <c r="O51" s="88">
        <f t="shared" si="10"/>
        <v>7502.4939999999997</v>
      </c>
      <c r="P51" s="88">
        <f t="shared" si="10"/>
        <v>7426.5650000000005</v>
      </c>
      <c r="Q51" s="88">
        <f t="shared" si="10"/>
        <v>7518.978000000001</v>
      </c>
      <c r="R51" s="88">
        <f t="shared" si="10"/>
        <v>7682.7660000000005</v>
      </c>
      <c r="S51" s="88">
        <f t="shared" si="10"/>
        <v>8131.7709999999997</v>
      </c>
      <c r="T51" s="88">
        <f t="shared" si="10"/>
        <v>8142.5560000000005</v>
      </c>
      <c r="U51" s="88">
        <f t="shared" si="10"/>
        <v>8056.628999999999</v>
      </c>
      <c r="V51" s="88">
        <f t="shared" si="10"/>
        <v>7485.1620000000003</v>
      </c>
      <c r="W51" s="88">
        <f t="shared" si="10"/>
        <v>6350.8549999999996</v>
      </c>
      <c r="X51" s="88">
        <f t="shared" si="10"/>
        <v>5541.1039999999994</v>
      </c>
      <c r="Y51" s="88">
        <f t="shared" si="10"/>
        <v>5202.5250000000005</v>
      </c>
      <c r="Z51" s="89" t="str">
        <f t="shared" si="10"/>
        <v/>
      </c>
      <c r="AA51" s="104">
        <f>SUM(B51:Z51)</f>
        <v>157680.65000000002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4662.4730000000009</v>
      </c>
      <c r="C4" s="18">
        <v>4533.9180000000024</v>
      </c>
      <c r="D4" s="18">
        <v>4503.7380000000012</v>
      </c>
      <c r="E4" s="18">
        <v>4501.8</v>
      </c>
      <c r="F4" s="18">
        <v>4602.835</v>
      </c>
      <c r="G4" s="18">
        <v>5147.7170000000015</v>
      </c>
      <c r="H4" s="18">
        <v>5707.9259999999986</v>
      </c>
      <c r="I4" s="18">
        <v>6934.6600000000008</v>
      </c>
      <c r="J4" s="18">
        <v>7313.7270000000008</v>
      </c>
      <c r="K4" s="18">
        <v>7677.6870000000017</v>
      </c>
      <c r="L4" s="18">
        <v>7800.0939999999991</v>
      </c>
      <c r="M4" s="18">
        <v>7589.68</v>
      </c>
      <c r="N4" s="18">
        <v>7662.8470000000007</v>
      </c>
      <c r="O4" s="18">
        <v>7502.4939999999988</v>
      </c>
      <c r="P4" s="18">
        <v>7426.5650000000032</v>
      </c>
      <c r="Q4" s="18">
        <v>7518.9780000000001</v>
      </c>
      <c r="R4" s="18">
        <v>7682.7660000000005</v>
      </c>
      <c r="S4" s="18">
        <v>8131.7710000000015</v>
      </c>
      <c r="T4" s="18">
        <v>8142.5560000000005</v>
      </c>
      <c r="U4" s="18">
        <v>8056.6290000000026</v>
      </c>
      <c r="V4" s="18">
        <v>7485.1980000000003</v>
      </c>
      <c r="W4" s="18">
        <v>6350.8939999999984</v>
      </c>
      <c r="X4" s="18">
        <v>5541.07</v>
      </c>
      <c r="Y4" s="18">
        <v>5202.5700000000024</v>
      </c>
      <c r="Z4" s="19"/>
      <c r="AA4" s="20">
        <f>SUM(B4:Z4)</f>
        <v>157680.59300000002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77.739999999999995</v>
      </c>
      <c r="C7" s="28">
        <v>70.489999999999995</v>
      </c>
      <c r="D7" s="28">
        <v>67.47</v>
      </c>
      <c r="E7" s="28">
        <v>51.5</v>
      </c>
      <c r="F7" s="28">
        <v>68.290000000000006</v>
      </c>
      <c r="G7" s="28">
        <v>81.290000000000006</v>
      </c>
      <c r="H7" s="28">
        <v>105.03</v>
      </c>
      <c r="I7" s="28">
        <v>122.01</v>
      </c>
      <c r="J7" s="28">
        <v>122.01</v>
      </c>
      <c r="K7" s="28">
        <v>119.93</v>
      </c>
      <c r="L7" s="28">
        <v>120.14</v>
      </c>
      <c r="M7" s="28">
        <v>122.01</v>
      </c>
      <c r="N7" s="28">
        <v>122.01</v>
      </c>
      <c r="O7" s="28">
        <v>118.49</v>
      </c>
      <c r="P7" s="28">
        <v>116.11</v>
      </c>
      <c r="Q7" s="28">
        <v>119.54</v>
      </c>
      <c r="R7" s="28">
        <v>133.24</v>
      </c>
      <c r="S7" s="28">
        <v>148.41999999999999</v>
      </c>
      <c r="T7" s="28">
        <v>146.96</v>
      </c>
      <c r="U7" s="28">
        <v>153.94</v>
      </c>
      <c r="V7" s="28">
        <v>125.43</v>
      </c>
      <c r="W7" s="28">
        <v>122</v>
      </c>
      <c r="X7" s="28">
        <v>55</v>
      </c>
      <c r="Y7" s="28">
        <v>39.71</v>
      </c>
      <c r="Z7" s="29"/>
      <c r="AA7" s="30">
        <f>IF(SUM(B7:Z7)&lt;&gt;0,AVERAGEIF(B7:Z7,"&lt;&gt;"""),"")</f>
        <v>105.36499999999999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928.86400000000003</v>
      </c>
      <c r="C19" s="72">
        <v>908.48599999999999</v>
      </c>
      <c r="D19" s="72">
        <v>939.84599999999978</v>
      </c>
      <c r="E19" s="72">
        <v>937.45800000000008</v>
      </c>
      <c r="F19" s="72">
        <v>932.30200000000013</v>
      </c>
      <c r="G19" s="72">
        <v>924.29700000000003</v>
      </c>
      <c r="H19" s="72">
        <v>926.99599999999998</v>
      </c>
      <c r="I19" s="72">
        <v>877.03600000000006</v>
      </c>
      <c r="J19" s="72">
        <v>906.57</v>
      </c>
      <c r="K19" s="72">
        <v>896.59100000000001</v>
      </c>
      <c r="L19" s="72">
        <v>838.02600000000007</v>
      </c>
      <c r="M19" s="72">
        <v>835.88</v>
      </c>
      <c r="N19" s="72">
        <v>794.44100000000003</v>
      </c>
      <c r="O19" s="72">
        <v>785.63099999999997</v>
      </c>
      <c r="P19" s="72">
        <v>777.048</v>
      </c>
      <c r="Q19" s="72">
        <v>783.79099999999994</v>
      </c>
      <c r="R19" s="72">
        <v>758.73</v>
      </c>
      <c r="S19" s="72">
        <v>756.65299999999991</v>
      </c>
      <c r="T19" s="72">
        <v>757.67399999999998</v>
      </c>
      <c r="U19" s="72">
        <v>746.12400000000002</v>
      </c>
      <c r="V19" s="72">
        <v>739.06</v>
      </c>
      <c r="W19" s="72">
        <v>736.9369999999999</v>
      </c>
      <c r="X19" s="72">
        <v>812.84999999999991</v>
      </c>
      <c r="Y19" s="72">
        <v>850.84</v>
      </c>
      <c r="Z19" s="73"/>
      <c r="AA19" s="74">
        <f t="shared" ref="AA19:AA24" si="2">SUM(B19:Z19)</f>
        <v>20152.130999999998</v>
      </c>
    </row>
    <row r="20" spans="1:27" ht="24.95" customHeight="1" x14ac:dyDescent="0.2">
      <c r="A20" s="75" t="s">
        <v>15</v>
      </c>
      <c r="B20" s="76">
        <v>962.19400000000007</v>
      </c>
      <c r="C20" s="77">
        <v>948.91999999999985</v>
      </c>
      <c r="D20" s="77">
        <v>982.62399999999991</v>
      </c>
      <c r="E20" s="77">
        <v>988.36599999999999</v>
      </c>
      <c r="F20" s="77">
        <v>1032.5450000000001</v>
      </c>
      <c r="G20" s="77">
        <v>1182.0129999999997</v>
      </c>
      <c r="H20" s="77">
        <v>1296.943</v>
      </c>
      <c r="I20" s="77">
        <v>1419.4580000000003</v>
      </c>
      <c r="J20" s="77">
        <v>1418.4870000000001</v>
      </c>
      <c r="K20" s="77">
        <v>1410.3000000000004</v>
      </c>
      <c r="L20" s="77">
        <v>1384.0580000000002</v>
      </c>
      <c r="M20" s="77">
        <v>1388.1089999999999</v>
      </c>
      <c r="N20" s="77">
        <v>1436.6019999999999</v>
      </c>
      <c r="O20" s="77">
        <v>1409.1729999999998</v>
      </c>
      <c r="P20" s="77">
        <v>1383.3999999999999</v>
      </c>
      <c r="Q20" s="77">
        <v>1371.6280000000002</v>
      </c>
      <c r="R20" s="77">
        <v>1390.2090000000001</v>
      </c>
      <c r="S20" s="77">
        <v>1364.356</v>
      </c>
      <c r="T20" s="77">
        <v>1312.5060000000003</v>
      </c>
      <c r="U20" s="77">
        <v>1259.3920000000001</v>
      </c>
      <c r="V20" s="77">
        <v>1180.5929999999998</v>
      </c>
      <c r="W20" s="77">
        <v>1028.078</v>
      </c>
      <c r="X20" s="77">
        <v>928.77500000000009</v>
      </c>
      <c r="Y20" s="77">
        <v>901.71500000000003</v>
      </c>
      <c r="Z20" s="78"/>
      <c r="AA20" s="79">
        <f t="shared" si="2"/>
        <v>29380.444000000007</v>
      </c>
    </row>
    <row r="21" spans="1:27" ht="24.95" customHeight="1" x14ac:dyDescent="0.2">
      <c r="A21" s="75" t="s">
        <v>16</v>
      </c>
      <c r="B21" s="80">
        <v>2465.9150000000004</v>
      </c>
      <c r="C21" s="81">
        <v>2360.5119999999997</v>
      </c>
      <c r="D21" s="81">
        <v>2297.268</v>
      </c>
      <c r="E21" s="81">
        <v>2269.9760000000006</v>
      </c>
      <c r="F21" s="81">
        <v>2354.9880000000003</v>
      </c>
      <c r="G21" s="81">
        <v>2692.9070000000002</v>
      </c>
      <c r="H21" s="81">
        <v>2987.8869999999997</v>
      </c>
      <c r="I21" s="81">
        <v>3240.5660000000003</v>
      </c>
      <c r="J21" s="81">
        <v>3490.67</v>
      </c>
      <c r="K21" s="81">
        <v>3672.2959999999998</v>
      </c>
      <c r="L21" s="81">
        <v>3792.0099999999998</v>
      </c>
      <c r="M21" s="81">
        <v>3881.491</v>
      </c>
      <c r="N21" s="81">
        <v>3730.7039999999997</v>
      </c>
      <c r="O21" s="81">
        <v>3575.6899999999996</v>
      </c>
      <c r="P21" s="81">
        <v>3544.6170000000002</v>
      </c>
      <c r="Q21" s="81">
        <v>3565.0589999999993</v>
      </c>
      <c r="R21" s="81">
        <v>3765.9269999999997</v>
      </c>
      <c r="S21" s="81">
        <v>3974.7620000000006</v>
      </c>
      <c r="T21" s="81">
        <v>4016.4760000000001</v>
      </c>
      <c r="U21" s="81">
        <v>3994.1130000000007</v>
      </c>
      <c r="V21" s="81">
        <v>3822.6449999999995</v>
      </c>
      <c r="W21" s="81">
        <v>3453.5789999999997</v>
      </c>
      <c r="X21" s="81">
        <v>3054.9449999999997</v>
      </c>
      <c r="Y21" s="81">
        <v>2619.7909999999997</v>
      </c>
      <c r="Z21" s="78"/>
      <c r="AA21" s="79">
        <f t="shared" si="2"/>
        <v>78624.793999999994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89.5</v>
      </c>
      <c r="C23" s="77">
        <v>85</v>
      </c>
      <c r="D23" s="77">
        <v>81</v>
      </c>
      <c r="E23" s="77">
        <v>76</v>
      </c>
      <c r="F23" s="77">
        <v>72</v>
      </c>
      <c r="G23" s="77">
        <v>79.5</v>
      </c>
      <c r="H23" s="77">
        <v>102</v>
      </c>
      <c r="I23" s="77">
        <v>140.5</v>
      </c>
      <c r="J23" s="77">
        <v>206.5</v>
      </c>
      <c r="K23" s="77">
        <v>224.5</v>
      </c>
      <c r="L23" s="77">
        <v>254</v>
      </c>
      <c r="M23" s="77">
        <v>276</v>
      </c>
      <c r="N23" s="77">
        <v>241</v>
      </c>
      <c r="O23" s="77">
        <v>210</v>
      </c>
      <c r="P23" s="77">
        <v>166.5</v>
      </c>
      <c r="Q23" s="77">
        <v>148.5</v>
      </c>
      <c r="R23" s="77">
        <v>130</v>
      </c>
      <c r="S23" s="77">
        <v>125</v>
      </c>
      <c r="T23" s="77">
        <v>124.5</v>
      </c>
      <c r="U23" s="77">
        <v>125</v>
      </c>
      <c r="V23" s="77">
        <v>116</v>
      </c>
      <c r="W23" s="77">
        <v>92</v>
      </c>
      <c r="X23" s="77">
        <v>82.5</v>
      </c>
      <c r="Y23" s="77">
        <v>81</v>
      </c>
      <c r="Z23" s="77"/>
      <c r="AA23" s="79">
        <f t="shared" si="2"/>
        <v>3328.5</v>
      </c>
    </row>
    <row r="24" spans="1:27" ht="24.95" customHeight="1" x14ac:dyDescent="0.2">
      <c r="A24" s="85" t="s">
        <v>19</v>
      </c>
      <c r="B24" s="77">
        <v>196.00000000000003</v>
      </c>
      <c r="C24" s="77">
        <v>186</v>
      </c>
      <c r="D24" s="77">
        <v>183</v>
      </c>
      <c r="E24" s="77">
        <v>185</v>
      </c>
      <c r="F24" s="77">
        <v>191</v>
      </c>
      <c r="G24" s="77">
        <v>218.99999999999994</v>
      </c>
      <c r="H24" s="77">
        <v>257</v>
      </c>
      <c r="I24" s="77">
        <v>288</v>
      </c>
      <c r="J24" s="77">
        <v>301</v>
      </c>
      <c r="K24" s="77">
        <v>303</v>
      </c>
      <c r="L24" s="77">
        <v>306.00000000000006</v>
      </c>
      <c r="M24" s="77">
        <v>310.99999999999994</v>
      </c>
      <c r="N24" s="77">
        <v>315</v>
      </c>
      <c r="O24" s="77">
        <v>302.00000000000006</v>
      </c>
      <c r="P24" s="77">
        <v>295</v>
      </c>
      <c r="Q24" s="77">
        <v>301</v>
      </c>
      <c r="R24" s="77">
        <v>333</v>
      </c>
      <c r="S24" s="77">
        <v>353.00000000000006</v>
      </c>
      <c r="T24" s="77">
        <v>347</v>
      </c>
      <c r="U24" s="77">
        <v>342</v>
      </c>
      <c r="V24" s="77">
        <v>319</v>
      </c>
      <c r="W24" s="77">
        <v>287</v>
      </c>
      <c r="X24" s="77">
        <v>253.99999999999997</v>
      </c>
      <c r="Y24" s="77">
        <v>224.99999999999997</v>
      </c>
      <c r="Z24" s="77"/>
      <c r="AA24" s="79">
        <f t="shared" si="2"/>
        <v>6599</v>
      </c>
    </row>
    <row r="25" spans="1:27" ht="30" customHeight="1" thickBot="1" x14ac:dyDescent="0.25">
      <c r="A25" s="86" t="s">
        <v>20</v>
      </c>
      <c r="B25" s="87">
        <f t="shared" ref="B25:AA25" si="3">SUM(B19:B24)</f>
        <v>4642.473</v>
      </c>
      <c r="C25" s="88">
        <f t="shared" si="3"/>
        <v>4488.9179999999997</v>
      </c>
      <c r="D25" s="88">
        <f t="shared" si="3"/>
        <v>4483.7379999999994</v>
      </c>
      <c r="E25" s="88">
        <f t="shared" si="3"/>
        <v>4456.8000000000011</v>
      </c>
      <c r="F25" s="88">
        <f t="shared" si="3"/>
        <v>4582.8350000000009</v>
      </c>
      <c r="G25" s="88">
        <f t="shared" si="3"/>
        <v>5097.7169999999996</v>
      </c>
      <c r="H25" s="88">
        <f t="shared" si="3"/>
        <v>5570.8259999999991</v>
      </c>
      <c r="I25" s="88">
        <f t="shared" si="3"/>
        <v>5965.5600000000013</v>
      </c>
      <c r="J25" s="88">
        <f t="shared" si="3"/>
        <v>6323.2270000000008</v>
      </c>
      <c r="K25" s="88">
        <f t="shared" si="3"/>
        <v>6506.6869999999999</v>
      </c>
      <c r="L25" s="88">
        <f t="shared" si="3"/>
        <v>6574.0940000000001</v>
      </c>
      <c r="M25" s="88">
        <f t="shared" si="3"/>
        <v>6692.48</v>
      </c>
      <c r="N25" s="88">
        <f t="shared" si="3"/>
        <v>6517.7469999999994</v>
      </c>
      <c r="O25" s="88">
        <f t="shared" si="3"/>
        <v>6282.4939999999988</v>
      </c>
      <c r="P25" s="88">
        <f t="shared" si="3"/>
        <v>6166.5650000000005</v>
      </c>
      <c r="Q25" s="88">
        <f t="shared" si="3"/>
        <v>6169.9779999999992</v>
      </c>
      <c r="R25" s="88">
        <f t="shared" si="3"/>
        <v>6377.866</v>
      </c>
      <c r="S25" s="88">
        <f t="shared" si="3"/>
        <v>6573.7710000000006</v>
      </c>
      <c r="T25" s="88">
        <f t="shared" si="3"/>
        <v>6558.1560000000009</v>
      </c>
      <c r="U25" s="88">
        <f t="shared" si="3"/>
        <v>6466.6290000000008</v>
      </c>
      <c r="V25" s="88">
        <f t="shared" si="3"/>
        <v>6177.2979999999989</v>
      </c>
      <c r="W25" s="88">
        <f t="shared" si="3"/>
        <v>5597.5939999999991</v>
      </c>
      <c r="X25" s="88">
        <f t="shared" si="3"/>
        <v>5133.07</v>
      </c>
      <c r="Y25" s="88">
        <f t="shared" si="3"/>
        <v>4678.3459999999995</v>
      </c>
      <c r="Z25" s="89">
        <f t="shared" si="3"/>
        <v>0</v>
      </c>
      <c r="AA25" s="90">
        <f t="shared" si="3"/>
        <v>138084.86900000001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532.5</v>
      </c>
      <c r="C28" s="72">
        <v>519.66999999999996</v>
      </c>
      <c r="D28" s="72">
        <v>513.58000000000004</v>
      </c>
      <c r="E28" s="72">
        <v>510.75</v>
      </c>
      <c r="F28" s="72">
        <v>512.69000000000005</v>
      </c>
      <c r="G28" s="72">
        <v>567.25</v>
      </c>
      <c r="H28" s="72">
        <v>609.02</v>
      </c>
      <c r="I28" s="72">
        <v>682.19</v>
      </c>
      <c r="J28" s="72">
        <v>762.86</v>
      </c>
      <c r="K28" s="72">
        <v>786.05</v>
      </c>
      <c r="L28" s="72">
        <v>825.28</v>
      </c>
      <c r="M28" s="72">
        <v>853.38</v>
      </c>
      <c r="N28" s="72">
        <v>822.28</v>
      </c>
      <c r="O28" s="72">
        <v>790.11</v>
      </c>
      <c r="P28" s="72">
        <v>743.04</v>
      </c>
      <c r="Q28" s="72">
        <v>732.07</v>
      </c>
      <c r="R28" s="72">
        <v>746.88</v>
      </c>
      <c r="S28" s="72">
        <v>761.96</v>
      </c>
      <c r="T28" s="72">
        <v>756.05</v>
      </c>
      <c r="U28" s="72">
        <v>751.14</v>
      </c>
      <c r="V28" s="72">
        <v>717.79</v>
      </c>
      <c r="W28" s="72">
        <v>659.92</v>
      </c>
      <c r="X28" s="72">
        <v>614.32000000000005</v>
      </c>
      <c r="Y28" s="72">
        <v>580.65</v>
      </c>
      <c r="Z28" s="73"/>
      <c r="AA28" s="74">
        <f>SUM(B28:Z28)</f>
        <v>16351.43</v>
      </c>
    </row>
    <row r="29" spans="1:27" ht="24.95" customHeight="1" x14ac:dyDescent="0.2">
      <c r="A29" s="75" t="s">
        <v>23</v>
      </c>
      <c r="B29" s="76">
        <v>4129.973</v>
      </c>
      <c r="C29" s="77">
        <v>4014.248</v>
      </c>
      <c r="D29" s="77">
        <v>3990.1579999999999</v>
      </c>
      <c r="E29" s="77">
        <v>3991.05</v>
      </c>
      <c r="F29" s="77">
        <v>4090.145</v>
      </c>
      <c r="G29" s="77">
        <v>4580.4669999999996</v>
      </c>
      <c r="H29" s="77">
        <v>5001.8059999999996</v>
      </c>
      <c r="I29" s="77">
        <v>5373.37</v>
      </c>
      <c r="J29" s="77">
        <v>5680.3670000000002</v>
      </c>
      <c r="K29" s="77">
        <v>5813.6369999999997</v>
      </c>
      <c r="L29" s="77">
        <v>5894.8140000000003</v>
      </c>
      <c r="M29" s="77">
        <v>6036.1</v>
      </c>
      <c r="N29" s="77">
        <v>5890.4669999999996</v>
      </c>
      <c r="O29" s="77">
        <v>5667.384</v>
      </c>
      <c r="P29" s="77">
        <v>5706.5249999999996</v>
      </c>
      <c r="Q29" s="77">
        <v>5778.9080000000004</v>
      </c>
      <c r="R29" s="77">
        <v>6026.9859999999999</v>
      </c>
      <c r="S29" s="77">
        <v>6381.8109999999997</v>
      </c>
      <c r="T29" s="77">
        <v>6399.1059999999998</v>
      </c>
      <c r="U29" s="77">
        <v>6311.4889999999996</v>
      </c>
      <c r="V29" s="77">
        <v>6053.5079999999998</v>
      </c>
      <c r="W29" s="77">
        <v>5397.674</v>
      </c>
      <c r="X29" s="77">
        <v>4926.75</v>
      </c>
      <c r="Y29" s="77">
        <v>4621.92</v>
      </c>
      <c r="Z29" s="78"/>
      <c r="AA29" s="79">
        <f>SUM(B29:Z29)</f>
        <v>127758.663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4662.473</v>
      </c>
      <c r="C31" s="62">
        <f t="shared" si="4"/>
        <v>4533.9179999999997</v>
      </c>
      <c r="D31" s="62">
        <f t="shared" si="4"/>
        <v>4503.7380000000003</v>
      </c>
      <c r="E31" s="62">
        <f t="shared" si="4"/>
        <v>4501.8</v>
      </c>
      <c r="F31" s="62">
        <f t="shared" si="4"/>
        <v>4602.835</v>
      </c>
      <c r="G31" s="62">
        <f t="shared" si="4"/>
        <v>5147.7169999999996</v>
      </c>
      <c r="H31" s="62">
        <f t="shared" si="4"/>
        <v>5610.8259999999991</v>
      </c>
      <c r="I31" s="62">
        <f t="shared" si="4"/>
        <v>6055.5599999999995</v>
      </c>
      <c r="J31" s="62">
        <f t="shared" si="4"/>
        <v>6443.2269999999999</v>
      </c>
      <c r="K31" s="62">
        <f t="shared" si="4"/>
        <v>6599.6869999999999</v>
      </c>
      <c r="L31" s="62">
        <f t="shared" si="4"/>
        <v>6720.0940000000001</v>
      </c>
      <c r="M31" s="62">
        <f t="shared" si="4"/>
        <v>6889.4800000000005</v>
      </c>
      <c r="N31" s="62">
        <f t="shared" si="4"/>
        <v>6712.7469999999994</v>
      </c>
      <c r="O31" s="62">
        <f t="shared" si="4"/>
        <v>6457.4939999999997</v>
      </c>
      <c r="P31" s="62">
        <f t="shared" si="4"/>
        <v>6449.5649999999996</v>
      </c>
      <c r="Q31" s="62">
        <f t="shared" si="4"/>
        <v>6510.9780000000001</v>
      </c>
      <c r="R31" s="62">
        <f t="shared" si="4"/>
        <v>6773.866</v>
      </c>
      <c r="S31" s="62">
        <f t="shared" si="4"/>
        <v>7143.7709999999997</v>
      </c>
      <c r="T31" s="62">
        <f t="shared" si="4"/>
        <v>7155.1559999999999</v>
      </c>
      <c r="U31" s="62">
        <f t="shared" si="4"/>
        <v>7062.6289999999999</v>
      </c>
      <c r="V31" s="62">
        <f t="shared" si="4"/>
        <v>6771.2979999999998</v>
      </c>
      <c r="W31" s="62">
        <f t="shared" si="4"/>
        <v>6057.5940000000001</v>
      </c>
      <c r="X31" s="62">
        <f t="shared" si="4"/>
        <v>5541.07</v>
      </c>
      <c r="Y31" s="62">
        <f t="shared" si="4"/>
        <v>5202.57</v>
      </c>
      <c r="Z31" s="63">
        <f t="shared" si="4"/>
        <v>0</v>
      </c>
      <c r="AA31" s="64">
        <f t="shared" si="4"/>
        <v>144110.09299999999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29</v>
      </c>
      <c r="H34" s="95">
        <v>7</v>
      </c>
      <c r="I34" s="95"/>
      <c r="J34" s="95"/>
      <c r="K34" s="95"/>
      <c r="L34" s="95"/>
      <c r="M34" s="95">
        <v>10</v>
      </c>
      <c r="N34" s="95">
        <v>13</v>
      </c>
      <c r="O34" s="95">
        <v>10</v>
      </c>
      <c r="P34" s="95">
        <v>36</v>
      </c>
      <c r="Q34" s="95">
        <v>46</v>
      </c>
      <c r="R34" s="95">
        <v>46</v>
      </c>
      <c r="S34" s="95">
        <v>198</v>
      </c>
      <c r="T34" s="95">
        <v>214</v>
      </c>
      <c r="U34" s="95">
        <v>209</v>
      </c>
      <c r="V34" s="95">
        <v>213</v>
      </c>
      <c r="W34" s="95">
        <v>76</v>
      </c>
      <c r="X34" s="95">
        <v>138</v>
      </c>
      <c r="Y34" s="95">
        <v>158</v>
      </c>
      <c r="Z34" s="96"/>
      <c r="AA34" s="74">
        <f t="shared" ref="AA34:AA39" si="5">SUM(B34:Z34)</f>
        <v>1503</v>
      </c>
    </row>
    <row r="35" spans="1:27" ht="24.95" customHeight="1" x14ac:dyDescent="0.2">
      <c r="A35" s="97" t="s">
        <v>41</v>
      </c>
      <c r="B35" s="98"/>
      <c r="C35" s="99">
        <v>25</v>
      </c>
      <c r="D35" s="99"/>
      <c r="E35" s="99">
        <v>25</v>
      </c>
      <c r="F35" s="99"/>
      <c r="G35" s="99">
        <v>21</v>
      </c>
      <c r="H35" s="99">
        <v>33</v>
      </c>
      <c r="I35" s="99">
        <v>90</v>
      </c>
      <c r="J35" s="99">
        <v>120</v>
      </c>
      <c r="K35" s="99">
        <v>93</v>
      </c>
      <c r="L35" s="99">
        <v>146</v>
      </c>
      <c r="M35" s="99">
        <v>187</v>
      </c>
      <c r="N35" s="99">
        <v>182</v>
      </c>
      <c r="O35" s="99">
        <v>165</v>
      </c>
      <c r="P35" s="99">
        <v>247</v>
      </c>
      <c r="Q35" s="99">
        <v>295</v>
      </c>
      <c r="R35" s="99">
        <v>350</v>
      </c>
      <c r="S35" s="99">
        <v>372</v>
      </c>
      <c r="T35" s="99">
        <v>383</v>
      </c>
      <c r="U35" s="99">
        <v>387</v>
      </c>
      <c r="V35" s="99">
        <v>381</v>
      </c>
      <c r="W35" s="99">
        <v>384</v>
      </c>
      <c r="X35" s="99">
        <v>270</v>
      </c>
      <c r="Y35" s="99">
        <v>270</v>
      </c>
      <c r="Z35" s="100"/>
      <c r="AA35" s="79">
        <f t="shared" si="5"/>
        <v>4426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97.1</v>
      </c>
      <c r="I36" s="99">
        <v>879.1</v>
      </c>
      <c r="J36" s="99">
        <v>870.5</v>
      </c>
      <c r="K36" s="99">
        <v>1078</v>
      </c>
      <c r="L36" s="99">
        <v>1080</v>
      </c>
      <c r="M36" s="99">
        <v>700.2</v>
      </c>
      <c r="N36" s="99">
        <v>950.1</v>
      </c>
      <c r="O36" s="99">
        <v>1045</v>
      </c>
      <c r="P36" s="99">
        <v>977</v>
      </c>
      <c r="Q36" s="99">
        <v>1008</v>
      </c>
      <c r="R36" s="99">
        <v>908.9</v>
      </c>
      <c r="S36" s="99">
        <v>988</v>
      </c>
      <c r="T36" s="99">
        <v>987.4</v>
      </c>
      <c r="U36" s="99">
        <v>994</v>
      </c>
      <c r="V36" s="99">
        <v>713.9</v>
      </c>
      <c r="W36" s="99">
        <v>293.3</v>
      </c>
      <c r="X36" s="99"/>
      <c r="Y36" s="99"/>
      <c r="Z36" s="100"/>
      <c r="AA36" s="79">
        <f t="shared" si="5"/>
        <v>13570.499999999998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96.224000000000004</v>
      </c>
      <c r="Z37" s="100"/>
      <c r="AA37" s="79">
        <f t="shared" si="5"/>
        <v>96.224000000000004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</v>
      </c>
      <c r="C39" s="88">
        <f t="shared" si="6"/>
        <v>45</v>
      </c>
      <c r="D39" s="88">
        <f t="shared" si="6"/>
        <v>20</v>
      </c>
      <c r="E39" s="88">
        <f t="shared" si="6"/>
        <v>45</v>
      </c>
      <c r="F39" s="88">
        <f t="shared" si="6"/>
        <v>20</v>
      </c>
      <c r="G39" s="88">
        <f t="shared" si="6"/>
        <v>50</v>
      </c>
      <c r="H39" s="88">
        <f t="shared" si="6"/>
        <v>137.1</v>
      </c>
      <c r="I39" s="88">
        <f t="shared" si="6"/>
        <v>969.1</v>
      </c>
      <c r="J39" s="88">
        <f t="shared" si="6"/>
        <v>990.5</v>
      </c>
      <c r="K39" s="88">
        <f t="shared" si="6"/>
        <v>1171</v>
      </c>
      <c r="L39" s="88">
        <f t="shared" si="6"/>
        <v>1226</v>
      </c>
      <c r="M39" s="88">
        <f t="shared" si="6"/>
        <v>897.2</v>
      </c>
      <c r="N39" s="88">
        <f t="shared" si="6"/>
        <v>1145.0999999999999</v>
      </c>
      <c r="O39" s="88">
        <f t="shared" si="6"/>
        <v>1220</v>
      </c>
      <c r="P39" s="88">
        <f t="shared" si="6"/>
        <v>1260</v>
      </c>
      <c r="Q39" s="88">
        <f t="shared" si="6"/>
        <v>1349</v>
      </c>
      <c r="R39" s="88">
        <f t="shared" si="6"/>
        <v>1304.9000000000001</v>
      </c>
      <c r="S39" s="88">
        <f t="shared" si="6"/>
        <v>1558</v>
      </c>
      <c r="T39" s="88">
        <f t="shared" si="6"/>
        <v>1584.4</v>
      </c>
      <c r="U39" s="88">
        <f t="shared" si="6"/>
        <v>1590</v>
      </c>
      <c r="V39" s="88">
        <f t="shared" si="6"/>
        <v>1307.9000000000001</v>
      </c>
      <c r="W39" s="88">
        <f t="shared" si="6"/>
        <v>753.3</v>
      </c>
      <c r="X39" s="88">
        <f t="shared" si="6"/>
        <v>408</v>
      </c>
      <c r="Y39" s="88">
        <f t="shared" si="6"/>
        <v>524.22400000000005</v>
      </c>
      <c r="Z39" s="89">
        <f t="shared" si="6"/>
        <v>0</v>
      </c>
      <c r="AA39" s="90">
        <f t="shared" si="5"/>
        <v>19595.723999999998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97.1</v>
      </c>
      <c r="I44" s="99">
        <v>879.1</v>
      </c>
      <c r="J44" s="99">
        <v>870.5</v>
      </c>
      <c r="K44" s="99">
        <v>1078</v>
      </c>
      <c r="L44" s="99">
        <v>1080</v>
      </c>
      <c r="M44" s="99">
        <v>700.2</v>
      </c>
      <c r="N44" s="99">
        <v>950.1</v>
      </c>
      <c r="O44" s="99">
        <v>1045</v>
      </c>
      <c r="P44" s="99">
        <v>977</v>
      </c>
      <c r="Q44" s="99">
        <v>1008</v>
      </c>
      <c r="R44" s="99">
        <v>908.9</v>
      </c>
      <c r="S44" s="99">
        <v>988</v>
      </c>
      <c r="T44" s="99">
        <v>987.4</v>
      </c>
      <c r="U44" s="99">
        <v>994</v>
      </c>
      <c r="V44" s="99">
        <v>713.9</v>
      </c>
      <c r="W44" s="99">
        <v>293.3</v>
      </c>
      <c r="X44" s="99"/>
      <c r="Y44" s="99"/>
      <c r="Z44" s="100"/>
      <c r="AA44" s="79">
        <f t="shared" si="7"/>
        <v>13570.499999999998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99</v>
      </c>
      <c r="C47" s="99">
        <v>81</v>
      </c>
      <c r="D47" s="99">
        <v>71</v>
      </c>
      <c r="E47" s="99">
        <v>66</v>
      </c>
      <c r="F47" s="99">
        <v>64</v>
      </c>
      <c r="G47" s="99">
        <v>71</v>
      </c>
      <c r="H47" s="99">
        <v>50</v>
      </c>
      <c r="I47" s="99">
        <v>50</v>
      </c>
      <c r="J47" s="99">
        <v>50</v>
      </c>
      <c r="K47" s="99">
        <v>48</v>
      </c>
      <c r="L47" s="99">
        <v>46</v>
      </c>
      <c r="M47" s="99">
        <v>49</v>
      </c>
      <c r="N47" s="99">
        <v>50</v>
      </c>
      <c r="O47" s="99">
        <v>42</v>
      </c>
      <c r="P47" s="99">
        <v>39</v>
      </c>
      <c r="Q47" s="99">
        <v>52</v>
      </c>
      <c r="R47" s="99">
        <v>85</v>
      </c>
      <c r="S47" s="99">
        <v>103</v>
      </c>
      <c r="T47" s="99">
        <v>129.5</v>
      </c>
      <c r="U47" s="99">
        <v>126.5</v>
      </c>
      <c r="V47" s="99">
        <v>105.5</v>
      </c>
      <c r="W47" s="99">
        <v>75.5</v>
      </c>
      <c r="X47" s="99">
        <v>45.5</v>
      </c>
      <c r="Y47" s="99">
        <v>18.5</v>
      </c>
      <c r="Z47" s="100"/>
      <c r="AA47" s="79">
        <f t="shared" si="7"/>
        <v>1617</v>
      </c>
    </row>
    <row r="48" spans="1:27" ht="30" customHeight="1" thickBot="1" x14ac:dyDescent="0.25">
      <c r="A48" s="86" t="s">
        <v>48</v>
      </c>
      <c r="B48" s="87">
        <f>SUM(B42:B47)</f>
        <v>99</v>
      </c>
      <c r="C48" s="88">
        <f t="shared" ref="C48:Z48" si="8">SUM(C42:C47)</f>
        <v>81</v>
      </c>
      <c r="D48" s="88">
        <f t="shared" si="8"/>
        <v>71</v>
      </c>
      <c r="E48" s="88">
        <f t="shared" si="8"/>
        <v>66</v>
      </c>
      <c r="F48" s="88">
        <f t="shared" si="8"/>
        <v>64</v>
      </c>
      <c r="G48" s="88">
        <f t="shared" si="8"/>
        <v>71</v>
      </c>
      <c r="H48" s="88">
        <f t="shared" si="8"/>
        <v>147.1</v>
      </c>
      <c r="I48" s="88">
        <f t="shared" si="8"/>
        <v>929.1</v>
      </c>
      <c r="J48" s="88">
        <f t="shared" si="8"/>
        <v>920.5</v>
      </c>
      <c r="K48" s="88">
        <f t="shared" si="8"/>
        <v>1126</v>
      </c>
      <c r="L48" s="88">
        <f t="shared" si="8"/>
        <v>1126</v>
      </c>
      <c r="M48" s="88">
        <f t="shared" si="8"/>
        <v>749.2</v>
      </c>
      <c r="N48" s="88">
        <f t="shared" si="8"/>
        <v>1000.1</v>
      </c>
      <c r="O48" s="88">
        <f t="shared" si="8"/>
        <v>1087</v>
      </c>
      <c r="P48" s="88">
        <f t="shared" si="8"/>
        <v>1016</v>
      </c>
      <c r="Q48" s="88">
        <f t="shared" si="8"/>
        <v>1060</v>
      </c>
      <c r="R48" s="88">
        <f t="shared" si="8"/>
        <v>993.9</v>
      </c>
      <c r="S48" s="88">
        <f t="shared" si="8"/>
        <v>1091</v>
      </c>
      <c r="T48" s="88">
        <f t="shared" si="8"/>
        <v>1116.9000000000001</v>
      </c>
      <c r="U48" s="88">
        <f t="shared" si="8"/>
        <v>1120.5</v>
      </c>
      <c r="V48" s="88">
        <f t="shared" si="8"/>
        <v>819.4</v>
      </c>
      <c r="W48" s="88">
        <f t="shared" si="8"/>
        <v>368.8</v>
      </c>
      <c r="X48" s="88">
        <f t="shared" si="8"/>
        <v>45.5</v>
      </c>
      <c r="Y48" s="88">
        <f t="shared" si="8"/>
        <v>18.5</v>
      </c>
      <c r="Z48" s="89">
        <f t="shared" si="8"/>
        <v>0</v>
      </c>
      <c r="AA48" s="90">
        <f t="shared" si="7"/>
        <v>15187.499999999998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4662.473</v>
      </c>
      <c r="C51" s="88">
        <f t="shared" si="10"/>
        <v>4533.9179999999997</v>
      </c>
      <c r="D51" s="88">
        <f t="shared" si="10"/>
        <v>4503.7379999999994</v>
      </c>
      <c r="E51" s="88">
        <f t="shared" si="10"/>
        <v>4501.8000000000011</v>
      </c>
      <c r="F51" s="88">
        <f t="shared" si="10"/>
        <v>4602.8350000000009</v>
      </c>
      <c r="G51" s="88">
        <f t="shared" si="10"/>
        <v>5147.7169999999996</v>
      </c>
      <c r="H51" s="88">
        <f t="shared" si="10"/>
        <v>5707.9259999999995</v>
      </c>
      <c r="I51" s="88">
        <f t="shared" si="10"/>
        <v>6934.6600000000017</v>
      </c>
      <c r="J51" s="88">
        <f t="shared" si="10"/>
        <v>7313.7270000000008</v>
      </c>
      <c r="K51" s="88">
        <f t="shared" si="10"/>
        <v>7677.6869999999999</v>
      </c>
      <c r="L51" s="88">
        <f t="shared" si="10"/>
        <v>7800.0940000000001</v>
      </c>
      <c r="M51" s="88">
        <f t="shared" si="10"/>
        <v>7589.6799999999994</v>
      </c>
      <c r="N51" s="88">
        <f t="shared" si="10"/>
        <v>7662.8469999999998</v>
      </c>
      <c r="O51" s="88">
        <f t="shared" si="10"/>
        <v>7502.4939999999988</v>
      </c>
      <c r="P51" s="88">
        <f t="shared" si="10"/>
        <v>7426.5650000000005</v>
      </c>
      <c r="Q51" s="88">
        <f t="shared" si="10"/>
        <v>7518.9779999999992</v>
      </c>
      <c r="R51" s="88">
        <f t="shared" si="10"/>
        <v>7682.7659999999996</v>
      </c>
      <c r="S51" s="88">
        <f t="shared" si="10"/>
        <v>8131.7710000000006</v>
      </c>
      <c r="T51" s="88">
        <f t="shared" si="10"/>
        <v>8142.5560000000005</v>
      </c>
      <c r="U51" s="88">
        <f t="shared" si="10"/>
        <v>8056.6290000000008</v>
      </c>
      <c r="V51" s="88">
        <f t="shared" si="10"/>
        <v>7485.1979999999985</v>
      </c>
      <c r="W51" s="88">
        <f t="shared" si="10"/>
        <v>6350.8939999999993</v>
      </c>
      <c r="X51" s="88">
        <f t="shared" si="10"/>
        <v>5541.07</v>
      </c>
      <c r="Y51" s="88">
        <f t="shared" si="10"/>
        <v>5202.57</v>
      </c>
      <c r="Z51" s="89">
        <f t="shared" si="10"/>
        <v>0</v>
      </c>
      <c r="AA51" s="104">
        <f>SUM(B51:Z51)</f>
        <v>157680.59300000002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-856.4</v>
      </c>
      <c r="C4" s="18">
        <v>-766.8</v>
      </c>
      <c r="D4" s="18">
        <v>-568</v>
      </c>
      <c r="E4" s="18">
        <v>-431.7</v>
      </c>
      <c r="F4" s="18">
        <v>-443.2</v>
      </c>
      <c r="G4" s="18">
        <v>-541.29999999999995</v>
      </c>
      <c r="H4" s="18">
        <v>97.1</v>
      </c>
      <c r="I4" s="18">
        <v>879.1</v>
      </c>
      <c r="J4" s="18">
        <v>870.5</v>
      </c>
      <c r="K4" s="18">
        <v>1078</v>
      </c>
      <c r="L4" s="18">
        <v>1080</v>
      </c>
      <c r="M4" s="18">
        <v>700.2</v>
      </c>
      <c r="N4" s="18">
        <v>950.1</v>
      </c>
      <c r="O4" s="18">
        <v>1045</v>
      </c>
      <c r="P4" s="18">
        <v>977</v>
      </c>
      <c r="Q4" s="18">
        <v>1008</v>
      </c>
      <c r="R4" s="18">
        <v>908.9</v>
      </c>
      <c r="S4" s="18">
        <v>988</v>
      </c>
      <c r="T4" s="18">
        <v>987.4</v>
      </c>
      <c r="U4" s="18">
        <v>994</v>
      </c>
      <c r="V4" s="18">
        <v>713.9</v>
      </c>
      <c r="W4" s="18">
        <v>293.3</v>
      </c>
      <c r="X4" s="18">
        <v>-282.8</v>
      </c>
      <c r="Y4" s="18">
        <v>-293.39999999999998</v>
      </c>
      <c r="Z4" s="19"/>
      <c r="AA4" s="111">
        <f>SUM(B4:Z4)</f>
        <v>9386.9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77.739999999999995</v>
      </c>
      <c r="C7" s="117">
        <v>70.489999999999995</v>
      </c>
      <c r="D7" s="117">
        <v>67.47</v>
      </c>
      <c r="E7" s="117">
        <v>51.5</v>
      </c>
      <c r="F7" s="117">
        <v>68.290000000000006</v>
      </c>
      <c r="G7" s="117">
        <v>81.290000000000006</v>
      </c>
      <c r="H7" s="117">
        <v>105.03</v>
      </c>
      <c r="I7" s="117">
        <v>122.01</v>
      </c>
      <c r="J7" s="117">
        <v>122.01</v>
      </c>
      <c r="K7" s="117">
        <v>119.93</v>
      </c>
      <c r="L7" s="117">
        <v>120.14</v>
      </c>
      <c r="M7" s="117">
        <v>122.01</v>
      </c>
      <c r="N7" s="117">
        <v>122.01</v>
      </c>
      <c r="O7" s="117">
        <v>118.49</v>
      </c>
      <c r="P7" s="117">
        <v>116.11</v>
      </c>
      <c r="Q7" s="117">
        <v>119.54</v>
      </c>
      <c r="R7" s="117">
        <v>133.24</v>
      </c>
      <c r="S7" s="117">
        <v>148.41999999999999</v>
      </c>
      <c r="T7" s="117">
        <v>146.96</v>
      </c>
      <c r="U7" s="117">
        <v>153.94</v>
      </c>
      <c r="V7" s="117">
        <v>125.43</v>
      </c>
      <c r="W7" s="117">
        <v>122</v>
      </c>
      <c r="X7" s="117">
        <v>55</v>
      </c>
      <c r="Y7" s="117">
        <v>39.71</v>
      </c>
      <c r="Z7" s="118"/>
      <c r="AA7" s="119">
        <f>IF(SUM(B7:Z7)&lt;&gt;0,AVERAGEIF(B7:Z7,"&lt;&gt;"""),"")</f>
        <v>105.36499999999999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856.4</v>
      </c>
      <c r="C13" s="129">
        <v>766.8</v>
      </c>
      <c r="D13" s="129">
        <v>568</v>
      </c>
      <c r="E13" s="129">
        <v>431.7</v>
      </c>
      <c r="F13" s="129">
        <v>443.2</v>
      </c>
      <c r="G13" s="129">
        <v>541.29999999999995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282.8</v>
      </c>
      <c r="Y13" s="130">
        <v>293.39999999999998</v>
      </c>
      <c r="Z13" s="131"/>
      <c r="AA13" s="132">
        <f t="shared" si="0"/>
        <v>4183.5999999999995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856.4</v>
      </c>
      <c r="C16" s="135">
        <f t="shared" si="1"/>
        <v>766.8</v>
      </c>
      <c r="D16" s="135">
        <f t="shared" si="1"/>
        <v>568</v>
      </c>
      <c r="E16" s="135">
        <f t="shared" si="1"/>
        <v>431.7</v>
      </c>
      <c r="F16" s="135">
        <f t="shared" si="1"/>
        <v>443.2</v>
      </c>
      <c r="G16" s="135">
        <f t="shared" si="1"/>
        <v>541.29999999999995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282.8</v>
      </c>
      <c r="Y16" s="135">
        <f t="shared" si="1"/>
        <v>293.39999999999998</v>
      </c>
      <c r="Z16" s="136" t="str">
        <f t="shared" si="1"/>
        <v/>
      </c>
      <c r="AA16" s="90">
        <f t="shared" si="0"/>
        <v>4183.5999999999995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97.1</v>
      </c>
      <c r="I21" s="129">
        <v>879.1</v>
      </c>
      <c r="J21" s="129">
        <v>870.5</v>
      </c>
      <c r="K21" s="129">
        <v>1078</v>
      </c>
      <c r="L21" s="129">
        <v>1080</v>
      </c>
      <c r="M21" s="129">
        <v>700.2</v>
      </c>
      <c r="N21" s="129">
        <v>950.1</v>
      </c>
      <c r="O21" s="129">
        <v>1045</v>
      </c>
      <c r="P21" s="129">
        <v>977</v>
      </c>
      <c r="Q21" s="129">
        <v>1008</v>
      </c>
      <c r="R21" s="129">
        <v>908.9</v>
      </c>
      <c r="S21" s="129">
        <v>988</v>
      </c>
      <c r="T21" s="129">
        <v>987.4</v>
      </c>
      <c r="U21" s="129">
        <v>994</v>
      </c>
      <c r="V21" s="129">
        <v>713.9</v>
      </c>
      <c r="W21" s="129">
        <v>293.3</v>
      </c>
      <c r="X21" s="129"/>
      <c r="Y21" s="130"/>
      <c r="Z21" s="131"/>
      <c r="AA21" s="132">
        <f t="shared" si="2"/>
        <v>13570.499999999998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97.1</v>
      </c>
      <c r="I24" s="135">
        <f t="shared" si="3"/>
        <v>879.1</v>
      </c>
      <c r="J24" s="135">
        <f t="shared" si="3"/>
        <v>870.5</v>
      </c>
      <c r="K24" s="135">
        <f t="shared" si="3"/>
        <v>1078</v>
      </c>
      <c r="L24" s="135">
        <f t="shared" si="3"/>
        <v>1080</v>
      </c>
      <c r="M24" s="135">
        <f t="shared" si="3"/>
        <v>700.2</v>
      </c>
      <c r="N24" s="135">
        <f t="shared" si="3"/>
        <v>950.1</v>
      </c>
      <c r="O24" s="135">
        <f t="shared" si="3"/>
        <v>1045</v>
      </c>
      <c r="P24" s="135">
        <f t="shared" si="3"/>
        <v>977</v>
      </c>
      <c r="Q24" s="135">
        <f t="shared" si="3"/>
        <v>1008</v>
      </c>
      <c r="R24" s="135">
        <f t="shared" si="3"/>
        <v>908.9</v>
      </c>
      <c r="S24" s="135">
        <f t="shared" si="3"/>
        <v>988</v>
      </c>
      <c r="T24" s="135">
        <f t="shared" si="3"/>
        <v>987.4</v>
      </c>
      <c r="U24" s="135">
        <f t="shared" si="3"/>
        <v>994</v>
      </c>
      <c r="V24" s="135">
        <f t="shared" si="3"/>
        <v>713.9</v>
      </c>
      <c r="W24" s="135">
        <f t="shared" si="3"/>
        <v>293.3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13570.499999999998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2023-11-27T12:01:49Z</dcterms:created>
  <dcterms:modified xsi:type="dcterms:W3CDTF">2023-11-27T12:01:50Z</dcterms:modified>
</cp:coreProperties>
</file>