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<sst xmlns="http://schemas.openxmlformats.org/spreadsheetml/2006/main" count="117" uniqueCount="53">
  <si>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26/11/2023 14:01:43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</si>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</sst>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703</c:v>
                </c:pt>
                <c:pt idx="1">
                  <c:v>703</c:v>
                </c:pt>
                <c:pt idx="2">
                  <c:v>703</c:v>
                </c:pt>
                <c:pt idx="3">
                  <c:v>703</c:v>
                </c:pt>
                <c:pt idx="4">
                  <c:v>703</c:v>
                </c:pt>
                <c:pt idx="5">
                  <c:v>703</c:v>
                </c:pt>
                <c:pt idx="6">
                  <c:v>857</c:v>
                </c:pt>
                <c:pt idx="7">
                  <c:v>1011</c:v>
                </c:pt>
                <c:pt idx="8">
                  <c:v>1011</c:v>
                </c:pt>
                <c:pt idx="9">
                  <c:v>1011</c:v>
                </c:pt>
                <c:pt idx="10">
                  <c:v>1011</c:v>
                </c:pt>
                <c:pt idx="11">
                  <c:v>1011</c:v>
                </c:pt>
                <c:pt idx="12">
                  <c:v>1011</c:v>
                </c:pt>
                <c:pt idx="13">
                  <c:v>1011</c:v>
                </c:pt>
                <c:pt idx="14">
                  <c:v>1011</c:v>
                </c:pt>
                <c:pt idx="15">
                  <c:v>1011</c:v>
                </c:pt>
                <c:pt idx="16">
                  <c:v>1038.9360000000001</c:v>
                </c:pt>
                <c:pt idx="17">
                  <c:v>1034.568</c:v>
                </c:pt>
                <c:pt idx="18">
                  <c:v>868.09299999999996</c:v>
                </c:pt>
                <c:pt idx="19">
                  <c:v>868.04200000000003</c:v>
                </c:pt>
                <c:pt idx="20">
                  <c:v>857</c:v>
                </c:pt>
                <c:pt idx="21">
                  <c:v>703</c:v>
                </c:pt>
                <c:pt idx="22">
                  <c:v>703</c:v>
                </c:pt>
                <c:pt idx="23">
                  <c:v>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D3-44ED-9EF2-EB8FAB8D60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72</c:v>
                </c:pt>
                <c:pt idx="6">
                  <c:v>74</c:v>
                </c:pt>
                <c:pt idx="7">
                  <c:v>78</c:v>
                </c:pt>
                <c:pt idx="8">
                  <c:v>79</c:v>
                </c:pt>
                <c:pt idx="9">
                  <c:v>78</c:v>
                </c:pt>
                <c:pt idx="10">
                  <c:v>78</c:v>
                </c:pt>
                <c:pt idx="11">
                  <c:v>78</c:v>
                </c:pt>
                <c:pt idx="12">
                  <c:v>78</c:v>
                </c:pt>
                <c:pt idx="13">
                  <c:v>78</c:v>
                </c:pt>
                <c:pt idx="14">
                  <c:v>89</c:v>
                </c:pt>
                <c:pt idx="15">
                  <c:v>113</c:v>
                </c:pt>
                <c:pt idx="16">
                  <c:v>152</c:v>
                </c:pt>
                <c:pt idx="17">
                  <c:v>169</c:v>
                </c:pt>
                <c:pt idx="18">
                  <c:v>167</c:v>
                </c:pt>
                <c:pt idx="19">
                  <c:v>160</c:v>
                </c:pt>
                <c:pt idx="20">
                  <c:v>138</c:v>
                </c:pt>
                <c:pt idx="21">
                  <c:v>110</c:v>
                </c:pt>
                <c:pt idx="22">
                  <c:v>78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D3-44ED-9EF2-EB8FAB8D60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1345</c:v>
                </c:pt>
                <c:pt idx="1">
                  <c:v>1185</c:v>
                </c:pt>
                <c:pt idx="2">
                  <c:v>1153</c:v>
                </c:pt>
                <c:pt idx="3">
                  <c:v>1153</c:v>
                </c:pt>
                <c:pt idx="4">
                  <c:v>1188</c:v>
                </c:pt>
                <c:pt idx="5">
                  <c:v>1380</c:v>
                </c:pt>
                <c:pt idx="6">
                  <c:v>2131.674</c:v>
                </c:pt>
                <c:pt idx="7">
                  <c:v>2851.944</c:v>
                </c:pt>
                <c:pt idx="8">
                  <c:v>2959.098</c:v>
                </c:pt>
                <c:pt idx="9">
                  <c:v>2621.2449999999999</c:v>
                </c:pt>
                <c:pt idx="10">
                  <c:v>2200.6080000000002</c:v>
                </c:pt>
                <c:pt idx="11">
                  <c:v>2150.5889999999999</c:v>
                </c:pt>
                <c:pt idx="12">
                  <c:v>2150.5950000000003</c:v>
                </c:pt>
                <c:pt idx="13">
                  <c:v>2295.614</c:v>
                </c:pt>
                <c:pt idx="14">
                  <c:v>2686.5209999999997</c:v>
                </c:pt>
                <c:pt idx="15">
                  <c:v>3477.7460000000001</c:v>
                </c:pt>
                <c:pt idx="16">
                  <c:v>3716.375</c:v>
                </c:pt>
                <c:pt idx="17">
                  <c:v>3713.9610000000002</c:v>
                </c:pt>
                <c:pt idx="18">
                  <c:v>3713.277</c:v>
                </c:pt>
                <c:pt idx="19">
                  <c:v>3741.2570000000001</c:v>
                </c:pt>
                <c:pt idx="20">
                  <c:v>3374.9920000000002</c:v>
                </c:pt>
                <c:pt idx="21">
                  <c:v>2794.2039999999997</c:v>
                </c:pt>
                <c:pt idx="22">
                  <c:v>2245.2809999999999</c:v>
                </c:pt>
                <c:pt idx="23">
                  <c:v>2023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D3-44ED-9EF2-EB8FAB8D60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706.2</c:v>
                </c:pt>
                <c:pt idx="1">
                  <c:v>816.9</c:v>
                </c:pt>
                <c:pt idx="2">
                  <c:v>861</c:v>
                </c:pt>
                <c:pt idx="3">
                  <c:v>927.5</c:v>
                </c:pt>
                <c:pt idx="4">
                  <c:v>1158.5</c:v>
                </c:pt>
                <c:pt idx="5">
                  <c:v>1371.3</c:v>
                </c:pt>
                <c:pt idx="6">
                  <c:v>921.4</c:v>
                </c:pt>
                <c:pt idx="7">
                  <c:v>346</c:v>
                </c:pt>
                <c:pt idx="8">
                  <c:v>301</c:v>
                </c:pt>
                <c:pt idx="9">
                  <c:v>326</c:v>
                </c:pt>
                <c:pt idx="10">
                  <c:v>336</c:v>
                </c:pt>
                <c:pt idx="11">
                  <c:v>311</c:v>
                </c:pt>
                <c:pt idx="12">
                  <c:v>351</c:v>
                </c:pt>
                <c:pt idx="13">
                  <c:v>351</c:v>
                </c:pt>
                <c:pt idx="14">
                  <c:v>384</c:v>
                </c:pt>
                <c:pt idx="15">
                  <c:v>557</c:v>
                </c:pt>
                <c:pt idx="16">
                  <c:v>676</c:v>
                </c:pt>
                <c:pt idx="17">
                  <c:v>693</c:v>
                </c:pt>
                <c:pt idx="18">
                  <c:v>660</c:v>
                </c:pt>
                <c:pt idx="19">
                  <c:v>671</c:v>
                </c:pt>
                <c:pt idx="20">
                  <c:v>680</c:v>
                </c:pt>
                <c:pt idx="21">
                  <c:v>840.3</c:v>
                </c:pt>
                <c:pt idx="22">
                  <c:v>1230.9000000000001</c:v>
                </c:pt>
                <c:pt idx="23">
                  <c:v>963.4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D3-44ED-9EF2-EB8FAB8D60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1407.6879999999999</c:v>
                </c:pt>
                <c:pt idx="1">
                  <c:v>1339.9589999999998</c:v>
                </c:pt>
                <c:pt idx="2">
                  <c:v>1265.26</c:v>
                </c:pt>
                <c:pt idx="3">
                  <c:v>1189.431</c:v>
                </c:pt>
                <c:pt idx="4">
                  <c:v>1101.277</c:v>
                </c:pt>
                <c:pt idx="5">
                  <c:v>995.45500000000004</c:v>
                </c:pt>
                <c:pt idx="6">
                  <c:v>1006.8629999999999</c:v>
                </c:pt>
                <c:pt idx="7">
                  <c:v>1581.9530000000004</c:v>
                </c:pt>
                <c:pt idx="8">
                  <c:v>2467.3329999999996</c:v>
                </c:pt>
                <c:pt idx="9">
                  <c:v>3287.9929999999995</c:v>
                </c:pt>
                <c:pt idx="10">
                  <c:v>3809.9089999999987</c:v>
                </c:pt>
                <c:pt idx="11">
                  <c:v>4005.7290000000007</c:v>
                </c:pt>
                <c:pt idx="12">
                  <c:v>3881.6349999999979</c:v>
                </c:pt>
                <c:pt idx="13">
                  <c:v>3304.5230000000001</c:v>
                </c:pt>
                <c:pt idx="14">
                  <c:v>2266.2289999999998</c:v>
                </c:pt>
                <c:pt idx="15">
                  <c:v>1393.7570000000001</c:v>
                </c:pt>
                <c:pt idx="16">
                  <c:v>898.75799999999992</c:v>
                </c:pt>
                <c:pt idx="17">
                  <c:v>864.14100000000008</c:v>
                </c:pt>
                <c:pt idx="18">
                  <c:v>908.08600000000024</c:v>
                </c:pt>
                <c:pt idx="19">
                  <c:v>969.45900000000006</c:v>
                </c:pt>
                <c:pt idx="20">
                  <c:v>1030.567</c:v>
                </c:pt>
                <c:pt idx="21">
                  <c:v>1110.9850000000001</c:v>
                </c:pt>
                <c:pt idx="22">
                  <c:v>1209.134</c:v>
                </c:pt>
                <c:pt idx="23">
                  <c:v>1289.0539999999999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D3-44ED-9EF2-EB8FAB8D60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116</c:v>
                </c:pt>
                <c:pt idx="2">
                  <c:v>110</c:v>
                </c:pt>
                <c:pt idx="3">
                  <c:v>102</c:v>
                </c:pt>
                <c:pt idx="4">
                  <c:v>91</c:v>
                </c:pt>
                <c:pt idx="5">
                  <c:v>78</c:v>
                </c:pt>
                <c:pt idx="6">
                  <c:v>67</c:v>
                </c:pt>
                <c:pt idx="7">
                  <c:v>71</c:v>
                </c:pt>
                <c:pt idx="8">
                  <c:v>86</c:v>
                </c:pt>
                <c:pt idx="9">
                  <c:v>103</c:v>
                </c:pt>
                <c:pt idx="10">
                  <c:v>112</c:v>
                </c:pt>
                <c:pt idx="11">
                  <c:v>108</c:v>
                </c:pt>
                <c:pt idx="12">
                  <c:v>95</c:v>
                </c:pt>
                <c:pt idx="13">
                  <c:v>79</c:v>
                </c:pt>
                <c:pt idx="14">
                  <c:v>59</c:v>
                </c:pt>
                <c:pt idx="15">
                  <c:v>38</c:v>
                </c:pt>
                <c:pt idx="16">
                  <c:v>27</c:v>
                </c:pt>
                <c:pt idx="17">
                  <c:v>23</c:v>
                </c:pt>
                <c:pt idx="18">
                  <c:v>20</c:v>
                </c:pt>
                <c:pt idx="19">
                  <c:v>18</c:v>
                </c:pt>
                <c:pt idx="20">
                  <c:v>17</c:v>
                </c:pt>
                <c:pt idx="21">
                  <c:v>18</c:v>
                </c:pt>
                <c:pt idx="22">
                  <c:v>22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D3-44ED-9EF2-EB8FAB8D60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247</c:v>
                </c:pt>
                <c:pt idx="6">
                  <c:v>451</c:v>
                </c:pt>
                <c:pt idx="7">
                  <c:v>438</c:v>
                </c:pt>
                <c:pt idx="8">
                  <c:v>362</c:v>
                </c:pt>
                <c:pt idx="9">
                  <c:v>33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256</c:v>
                </c:pt>
                <c:pt idx="14">
                  <c:v>256</c:v>
                </c:pt>
                <c:pt idx="15">
                  <c:v>470</c:v>
                </c:pt>
                <c:pt idx="16">
                  <c:v>668.46699999999998</c:v>
                </c:pt>
                <c:pt idx="17">
                  <c:v>823</c:v>
                </c:pt>
                <c:pt idx="18">
                  <c:v>939</c:v>
                </c:pt>
                <c:pt idx="19">
                  <c:v>934</c:v>
                </c:pt>
                <c:pt idx="20">
                  <c:v>713</c:v>
                </c:pt>
                <c:pt idx="21">
                  <c:v>366</c:v>
                </c:pt>
                <c:pt idx="22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D3-44ED-9EF2-EB8FAB8D6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4356.8910000000014</c:v>
                </c:pt>
                <c:pt idx="1">
                  <c:v>4232.857</c:v>
                </c:pt>
                <c:pt idx="2">
                  <c:v>4164.2889999999989</c:v>
                </c:pt>
                <c:pt idx="3">
                  <c:v>4146.9029999999993</c:v>
                </c:pt>
                <c:pt idx="4">
                  <c:v>4313.8269999999993</c:v>
                </c:pt>
                <c:pt idx="5">
                  <c:v>4846.7750000000005</c:v>
                </c:pt>
                <c:pt idx="6">
                  <c:v>5508.982</c:v>
                </c:pt>
                <c:pt idx="7">
                  <c:v>6377.8540000000003</c:v>
                </c:pt>
                <c:pt idx="8">
                  <c:v>7265.4269999999997</c:v>
                </c:pt>
                <c:pt idx="9">
                  <c:v>7460.2380000000021</c:v>
                </c:pt>
                <c:pt idx="10">
                  <c:v>7593.5320000000002</c:v>
                </c:pt>
                <c:pt idx="11">
                  <c:v>7710.3480000000027</c:v>
                </c:pt>
                <c:pt idx="12">
                  <c:v>7611.2349999999997</c:v>
                </c:pt>
                <c:pt idx="13">
                  <c:v>7375.181999999998</c:v>
                </c:pt>
                <c:pt idx="14">
                  <c:v>6751.7149999999992</c:v>
                </c:pt>
                <c:pt idx="15">
                  <c:v>7060.523000000002</c:v>
                </c:pt>
                <c:pt idx="16">
                  <c:v>7177.5</c:v>
                </c:pt>
                <c:pt idx="17">
                  <c:v>7320.6970000000001</c:v>
                </c:pt>
                <c:pt idx="18">
                  <c:v>7275.4590000000017</c:v>
                </c:pt>
                <c:pt idx="19">
                  <c:v>7361.7660000000005</c:v>
                </c:pt>
                <c:pt idx="20">
                  <c:v>6810.5730000000021</c:v>
                </c:pt>
                <c:pt idx="21">
                  <c:v>5942.482</c:v>
                </c:pt>
                <c:pt idx="22">
                  <c:v>5544.3310000000001</c:v>
                </c:pt>
                <c:pt idx="23">
                  <c:v>5083.4579999999996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D3-44ED-9EF2-EB8FAB8D6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</c:v>
                </c:pt>
                <c:pt idx="1">
                  <c:v>91.47</c:v>
                </c:pt>
                <c:pt idx="2">
                  <c:v>89.9</c:v>
                </c:pt>
                <c:pt idx="3">
                  <c:v>88.82</c:v>
                </c:pt>
                <c:pt idx="4">
                  <c:v>87.91</c:v>
                </c:pt>
                <c:pt idx="5">
                  <c:v>94.09</c:v>
                </c:pt>
                <c:pt idx="6">
                  <c:v>122.01</c:v>
                </c:pt>
                <c:pt idx="7">
                  <c:v>138.72999999999999</c:v>
                </c:pt>
                <c:pt idx="8">
                  <c:v>144.99</c:v>
                </c:pt>
                <c:pt idx="9">
                  <c:v>136.68</c:v>
                </c:pt>
                <c:pt idx="10">
                  <c:v>122.01</c:v>
                </c:pt>
                <c:pt idx="11">
                  <c:v>122</c:v>
                </c:pt>
                <c:pt idx="12">
                  <c:v>122</c:v>
                </c:pt>
                <c:pt idx="13">
                  <c:v>122.01</c:v>
                </c:pt>
                <c:pt idx="14">
                  <c:v>137.97</c:v>
                </c:pt>
                <c:pt idx="15">
                  <c:v>145.19999999999999</c:v>
                </c:pt>
                <c:pt idx="16">
                  <c:v>237.53</c:v>
                </c:pt>
                <c:pt idx="17">
                  <c:v>195.25</c:v>
                </c:pt>
                <c:pt idx="18">
                  <c:v>170.17</c:v>
                </c:pt>
                <c:pt idx="19">
                  <c:v>169.43</c:v>
                </c:pt>
                <c:pt idx="20">
                  <c:v>127.54</c:v>
                </c:pt>
                <c:pt idx="21">
                  <c:v>122</c:v>
                </c:pt>
                <c:pt idx="22">
                  <c:v>109.78</c:v>
                </c:pt>
                <c:pt idx="23">
                  <c:v>85.08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D3-44ED-9EF2-EB8FAB8D6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4356.887999999999</v>
      </c>
      <c r="C4" s="18">
        <v>4232.8590000000004</v>
      </c>
      <c r="D4" s="18">
        <v>4164.26</v>
      </c>
      <c r="E4" s="18">
        <v>4146.9309999999996</v>
      </c>
      <c r="F4" s="18">
        <v>4313.7769999999991</v>
      </c>
      <c r="G4" s="18">
        <v>4846.7549999999992</v>
      </c>
      <c r="H4" s="18">
        <v>5508.9370000000008</v>
      </c>
      <c r="I4" s="18">
        <v>6377.8969999999999</v>
      </c>
      <c r="J4" s="18">
        <v>7265.4310000000014</v>
      </c>
      <c r="K4" s="18">
        <v>7460.2380000000003</v>
      </c>
      <c r="L4" s="18">
        <v>7593.5169999999989</v>
      </c>
      <c r="M4" s="18">
        <v>7710.3180000000002</v>
      </c>
      <c r="N4" s="18">
        <v>7611.2299999999987</v>
      </c>
      <c r="O4" s="18">
        <v>7375.1369999999988</v>
      </c>
      <c r="P4" s="18">
        <v>6751.7499999999991</v>
      </c>
      <c r="Q4" s="18">
        <v>7060.5030000000006</v>
      </c>
      <c r="R4" s="18">
        <v>7177.536000000001</v>
      </c>
      <c r="S4" s="18">
        <v>7320.6699999999992</v>
      </c>
      <c r="T4" s="18">
        <v>7275.4560000000001</v>
      </c>
      <c r="U4" s="18">
        <v>7361.7580000000007</v>
      </c>
      <c r="V4" s="18">
        <v>6810.5589999999984</v>
      </c>
      <c r="W4" s="18">
        <v>5942.4889999999996</v>
      </c>
      <c r="X4" s="18">
        <v>5544.3150000000005</v>
      </c>
      <c r="Y4" s="18">
        <v>5083.4539999999997</v>
      </c>
      <c r="Z4" s="19"/>
      <c r="AA4" s="20">
        <f>SUM(B4:Z4)</f>
        <v>149292.66500000001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</v>
      </c>
      <c r="C7" s="28">
        <v>91.47</v>
      </c>
      <c r="D7" s="28">
        <v>89.9</v>
      </c>
      <c r="E7" s="28">
        <v>88.82</v>
      </c>
      <c r="F7" s="28">
        <v>87.91</v>
      </c>
      <c r="G7" s="28">
        <v>94.09</v>
      </c>
      <c r="H7" s="28">
        <v>122.01</v>
      </c>
      <c r="I7" s="28">
        <v>138.72999999999999</v>
      </c>
      <c r="J7" s="28">
        <v>144.99</v>
      </c>
      <c r="K7" s="28">
        <v>136.68</v>
      </c>
      <c r="L7" s="28">
        <v>122.01</v>
      </c>
      <c r="M7" s="28">
        <v>122</v>
      </c>
      <c r="N7" s="28">
        <v>122</v>
      </c>
      <c r="O7" s="28">
        <v>122.01</v>
      </c>
      <c r="P7" s="28">
        <v>137.97</v>
      </c>
      <c r="Q7" s="28">
        <v>145.19999999999999</v>
      </c>
      <c r="R7" s="28">
        <v>237.53</v>
      </c>
      <c r="S7" s="28">
        <v>195.25</v>
      </c>
      <c r="T7" s="28">
        <v>170.17</v>
      </c>
      <c r="U7" s="28">
        <v>169.43</v>
      </c>
      <c r="V7" s="28">
        <v>127.54</v>
      </c>
      <c r="W7" s="28">
        <v>122</v>
      </c>
      <c r="X7" s="28">
        <v>109.78</v>
      </c>
      <c r="Y7" s="28">
        <v>85.08</v>
      </c>
      <c r="Z7" s="29"/>
      <c r="AA7" s="30">
        <f>IF(SUM(B7:Z7)&lt;&gt;0,AVERAGEIF(B7:Z7,"&lt;&gt;"""),"")</f>
        <v>128.29458333333335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703</v>
      </c>
      <c r="C10" s="42">
        <v>703</v>
      </c>
      <c r="D10" s="42">
        <v>703</v>
      </c>
      <c r="E10" s="42">
        <v>703</v>
      </c>
      <c r="F10" s="42">
        <v>703</v>
      </c>
      <c r="G10" s="42">
        <v>703</v>
      </c>
      <c r="H10" s="42">
        <v>857</v>
      </c>
      <c r="I10" s="42">
        <v>1011</v>
      </c>
      <c r="J10" s="42">
        <v>1011</v>
      </c>
      <c r="K10" s="42">
        <v>1011</v>
      </c>
      <c r="L10" s="42">
        <v>1011</v>
      </c>
      <c r="M10" s="42">
        <v>1011</v>
      </c>
      <c r="N10" s="42">
        <v>1011</v>
      </c>
      <c r="O10" s="42">
        <v>1011</v>
      </c>
      <c r="P10" s="42">
        <v>1011</v>
      </c>
      <c r="Q10" s="42">
        <v>1011</v>
      </c>
      <c r="R10" s="42">
        <v>1038.9360000000001</v>
      </c>
      <c r="S10" s="42">
        <v>1034.568</v>
      </c>
      <c r="T10" s="42">
        <v>868.09299999999996</v>
      </c>
      <c r="U10" s="42">
        <v>868.04200000000003</v>
      </c>
      <c r="V10" s="42">
        <v>857</v>
      </c>
      <c r="W10" s="42">
        <v>703</v>
      </c>
      <c r="X10" s="42">
        <v>703</v>
      </c>
      <c r="Y10" s="42">
        <v>703</v>
      </c>
      <c r="Z10" s="43"/>
      <c r="AA10" s="44">
        <f t="shared" ref="AA10:AA15" si="0">SUM(B10:Z10)</f>
        <v>20949.638999999999</v>
      </c>
    </row>
    <row r="11" spans="1:27" ht="24.95" customHeight="1" x14ac:dyDescent="0.2">
      <c r="A11" s="45" t="s">
        <v>7</v>
      </c>
      <c r="B11" s="46">
        <v>72</v>
      </c>
      <c r="C11" s="47">
        <v>72</v>
      </c>
      <c r="D11" s="47">
        <v>72</v>
      </c>
      <c r="E11" s="47">
        <v>72</v>
      </c>
      <c r="F11" s="47">
        <v>72</v>
      </c>
      <c r="G11" s="47">
        <v>72</v>
      </c>
      <c r="H11" s="47">
        <v>74</v>
      </c>
      <c r="I11" s="47">
        <v>78</v>
      </c>
      <c r="J11" s="47">
        <v>79</v>
      </c>
      <c r="K11" s="47">
        <v>78</v>
      </c>
      <c r="L11" s="47">
        <v>78</v>
      </c>
      <c r="M11" s="47">
        <v>78</v>
      </c>
      <c r="N11" s="47">
        <v>78</v>
      </c>
      <c r="O11" s="47">
        <v>78</v>
      </c>
      <c r="P11" s="47">
        <v>89</v>
      </c>
      <c r="Q11" s="47">
        <v>113</v>
      </c>
      <c r="R11" s="47">
        <v>152</v>
      </c>
      <c r="S11" s="47">
        <v>169</v>
      </c>
      <c r="T11" s="47">
        <v>167</v>
      </c>
      <c r="U11" s="47">
        <v>160</v>
      </c>
      <c r="V11" s="47">
        <v>138</v>
      </c>
      <c r="W11" s="47">
        <v>110</v>
      </c>
      <c r="X11" s="47">
        <v>78</v>
      </c>
      <c r="Y11" s="47">
        <v>78</v>
      </c>
      <c r="Z11" s="48"/>
      <c r="AA11" s="49">
        <f t="shared" si="0"/>
        <v>2307</v>
      </c>
    </row>
    <row r="12" spans="1:27" ht="24.95" customHeight="1" x14ac:dyDescent="0.2">
      <c r="A12" s="50" t="s">
        <v>8</v>
      </c>
      <c r="B12" s="51">
        <v>1345</v>
      </c>
      <c r="C12" s="52">
        <v>1185</v>
      </c>
      <c r="D12" s="52">
        <v>1153</v>
      </c>
      <c r="E12" s="52">
        <v>1153</v>
      </c>
      <c r="F12" s="52">
        <v>1188</v>
      </c>
      <c r="G12" s="52">
        <v>1380</v>
      </c>
      <c r="H12" s="52">
        <v>2131.674</v>
      </c>
      <c r="I12" s="52">
        <v>2851.944</v>
      </c>
      <c r="J12" s="52">
        <v>2959.098</v>
      </c>
      <c r="K12" s="52">
        <v>2621.2449999999999</v>
      </c>
      <c r="L12" s="52">
        <v>2200.6080000000002</v>
      </c>
      <c r="M12" s="52">
        <v>2150.5889999999999</v>
      </c>
      <c r="N12" s="52">
        <v>2150.5950000000003</v>
      </c>
      <c r="O12" s="52">
        <v>2295.614</v>
      </c>
      <c r="P12" s="52">
        <v>2686.5209999999997</v>
      </c>
      <c r="Q12" s="52">
        <v>3477.7460000000001</v>
      </c>
      <c r="R12" s="52">
        <v>3716.375</v>
      </c>
      <c r="S12" s="52">
        <v>3713.9610000000002</v>
      </c>
      <c r="T12" s="52">
        <v>3713.277</v>
      </c>
      <c r="U12" s="52">
        <v>3741.2570000000001</v>
      </c>
      <c r="V12" s="52">
        <v>3374.9920000000002</v>
      </c>
      <c r="W12" s="52">
        <v>2794.2039999999997</v>
      </c>
      <c r="X12" s="52">
        <v>2245.2809999999999</v>
      </c>
      <c r="Y12" s="52">
        <v>2023</v>
      </c>
      <c r="Z12" s="53"/>
      <c r="AA12" s="54">
        <f t="shared" si="0"/>
        <v>58251.981000000007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247</v>
      </c>
      <c r="H13" s="52">
        <v>451</v>
      </c>
      <c r="I13" s="52">
        <v>438</v>
      </c>
      <c r="J13" s="52">
        <v>362</v>
      </c>
      <c r="K13" s="52">
        <v>33</v>
      </c>
      <c r="L13" s="52">
        <v>46</v>
      </c>
      <c r="M13" s="52">
        <v>46</v>
      </c>
      <c r="N13" s="52">
        <v>44</v>
      </c>
      <c r="O13" s="52">
        <v>256</v>
      </c>
      <c r="P13" s="52">
        <v>256</v>
      </c>
      <c r="Q13" s="52">
        <v>470</v>
      </c>
      <c r="R13" s="52">
        <v>668.46699999999998</v>
      </c>
      <c r="S13" s="52">
        <v>823</v>
      </c>
      <c r="T13" s="52">
        <v>939</v>
      </c>
      <c r="U13" s="52">
        <v>934</v>
      </c>
      <c r="V13" s="52">
        <v>713</v>
      </c>
      <c r="W13" s="52">
        <v>366</v>
      </c>
      <c r="X13" s="52">
        <v>56</v>
      </c>
      <c r="Y13" s="52"/>
      <c r="Z13" s="53"/>
      <c r="AA13" s="54">
        <f t="shared" si="0"/>
        <v>7148.4670000000006</v>
      </c>
    </row>
    <row r="14" spans="1:27" ht="24.95" customHeight="1" x14ac:dyDescent="0.2">
      <c r="A14" s="55" t="s">
        <v>10</v>
      </c>
      <c r="B14" s="56">
        <v>1407.6879999999999</v>
      </c>
      <c r="C14" s="57">
        <v>1339.9589999999998</v>
      </c>
      <c r="D14" s="57">
        <v>1265.26</v>
      </c>
      <c r="E14" s="57">
        <v>1189.431</v>
      </c>
      <c r="F14" s="57">
        <v>1101.277</v>
      </c>
      <c r="G14" s="57">
        <v>995.45500000000004</v>
      </c>
      <c r="H14" s="57">
        <v>1006.8629999999999</v>
      </c>
      <c r="I14" s="57">
        <v>1581.9530000000004</v>
      </c>
      <c r="J14" s="57">
        <v>2467.3329999999996</v>
      </c>
      <c r="K14" s="57">
        <v>3287.9929999999995</v>
      </c>
      <c r="L14" s="57">
        <v>3809.9089999999987</v>
      </c>
      <c r="M14" s="57">
        <v>4005.7290000000007</v>
      </c>
      <c r="N14" s="57">
        <v>3881.6349999999979</v>
      </c>
      <c r="O14" s="57">
        <v>3304.5230000000001</v>
      </c>
      <c r="P14" s="57">
        <v>2266.2289999999998</v>
      </c>
      <c r="Q14" s="57">
        <v>1393.7570000000001</v>
      </c>
      <c r="R14" s="57">
        <v>898.75799999999992</v>
      </c>
      <c r="S14" s="57">
        <v>864.14100000000008</v>
      </c>
      <c r="T14" s="57">
        <v>908.08600000000024</v>
      </c>
      <c r="U14" s="57">
        <v>969.45900000000006</v>
      </c>
      <c r="V14" s="57">
        <v>1030.567</v>
      </c>
      <c r="W14" s="57">
        <v>1110.9850000000001</v>
      </c>
      <c r="X14" s="57">
        <v>1209.134</v>
      </c>
      <c r="Y14" s="57">
        <v>1289.0539999999999</v>
      </c>
      <c r="Z14" s="58"/>
      <c r="AA14" s="59">
        <f t="shared" si="0"/>
        <v>42585.178</v>
      </c>
    </row>
    <row r="15" spans="1:27" ht="24.95" customHeight="1" x14ac:dyDescent="0.2">
      <c r="A15" s="55" t="s">
        <v>11</v>
      </c>
      <c r="B15" s="56">
        <v>123</v>
      </c>
      <c r="C15" s="57">
        <v>116</v>
      </c>
      <c r="D15" s="57">
        <v>110</v>
      </c>
      <c r="E15" s="57">
        <v>102</v>
      </c>
      <c r="F15" s="57">
        <v>91</v>
      </c>
      <c r="G15" s="57">
        <v>78</v>
      </c>
      <c r="H15" s="57">
        <v>67</v>
      </c>
      <c r="I15" s="57">
        <v>71</v>
      </c>
      <c r="J15" s="57">
        <v>86</v>
      </c>
      <c r="K15" s="57">
        <v>103</v>
      </c>
      <c r="L15" s="57">
        <v>112</v>
      </c>
      <c r="M15" s="57">
        <v>108</v>
      </c>
      <c r="N15" s="57">
        <v>95</v>
      </c>
      <c r="O15" s="57">
        <v>79</v>
      </c>
      <c r="P15" s="57">
        <v>59</v>
      </c>
      <c r="Q15" s="57">
        <v>38</v>
      </c>
      <c r="R15" s="57">
        <v>27</v>
      </c>
      <c r="S15" s="57">
        <v>23</v>
      </c>
      <c r="T15" s="57">
        <v>20</v>
      </c>
      <c r="U15" s="57">
        <v>18</v>
      </c>
      <c r="V15" s="57">
        <v>17</v>
      </c>
      <c r="W15" s="57">
        <v>18</v>
      </c>
      <c r="X15" s="57">
        <v>22</v>
      </c>
      <c r="Y15" s="57">
        <v>27</v>
      </c>
      <c r="Z15" s="58"/>
      <c r="AA15" s="59">
        <f t="shared" si="0"/>
        <v>1610</v>
      </c>
    </row>
    <row r="16" spans="1:27" ht="30" customHeight="1" thickBot="1" x14ac:dyDescent="0.25">
      <c r="A16" s="60" t="s">
        <v>12</v>
      </c>
      <c r="B16" s="61">
        <f>IF(LEN(B$2)&gt;0,SUM(B10:B15),"")</f>
        <v>3650.6880000000001</v>
      </c>
      <c r="C16" s="62">
        <f t="shared" ref="C16:Z16" si="1">IF(LEN(C$2)&gt;0,SUM(C10:C15),"")</f>
        <v>3415.9589999999998</v>
      </c>
      <c r="D16" s="62">
        <f t="shared" si="1"/>
        <v>3303.26</v>
      </c>
      <c r="E16" s="62">
        <f t="shared" si="1"/>
        <v>3219.431</v>
      </c>
      <c r="F16" s="62">
        <f t="shared" si="1"/>
        <v>3155.277</v>
      </c>
      <c r="G16" s="62">
        <f t="shared" si="1"/>
        <v>3475.4549999999999</v>
      </c>
      <c r="H16" s="62">
        <f t="shared" si="1"/>
        <v>4587.5370000000003</v>
      </c>
      <c r="I16" s="62">
        <f t="shared" si="1"/>
        <v>6031.8969999999999</v>
      </c>
      <c r="J16" s="62">
        <f t="shared" si="1"/>
        <v>6964.4309999999996</v>
      </c>
      <c r="K16" s="62">
        <f t="shared" si="1"/>
        <v>7134.2379999999994</v>
      </c>
      <c r="L16" s="62">
        <f t="shared" si="1"/>
        <v>7257.5169999999989</v>
      </c>
      <c r="M16" s="62">
        <f t="shared" si="1"/>
        <v>7399.3180000000011</v>
      </c>
      <c r="N16" s="62">
        <f t="shared" si="1"/>
        <v>7260.2299999999977</v>
      </c>
      <c r="O16" s="62">
        <f t="shared" si="1"/>
        <v>7024.1370000000006</v>
      </c>
      <c r="P16" s="62">
        <f t="shared" si="1"/>
        <v>6367.75</v>
      </c>
      <c r="Q16" s="62">
        <f t="shared" si="1"/>
        <v>6503.5030000000006</v>
      </c>
      <c r="R16" s="62">
        <f t="shared" si="1"/>
        <v>6501.5359999999991</v>
      </c>
      <c r="S16" s="62">
        <f t="shared" si="1"/>
        <v>6627.67</v>
      </c>
      <c r="T16" s="62">
        <f t="shared" si="1"/>
        <v>6615.4560000000001</v>
      </c>
      <c r="U16" s="62">
        <f t="shared" si="1"/>
        <v>6690.7579999999998</v>
      </c>
      <c r="V16" s="62">
        <f t="shared" si="1"/>
        <v>6130.5590000000002</v>
      </c>
      <c r="W16" s="62">
        <f t="shared" si="1"/>
        <v>5102.1890000000003</v>
      </c>
      <c r="X16" s="62">
        <f t="shared" si="1"/>
        <v>4313.415</v>
      </c>
      <c r="Y16" s="62">
        <f t="shared" si="1"/>
        <v>4120.0540000000001</v>
      </c>
      <c r="Z16" s="63" t="str">
        <f t="shared" si="1"/>
        <v/>
      </c>
      <c r="AA16" s="64">
        <f>SUM(AA10:AA15)</f>
        <v>132852.26500000001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2392.7600000000002</v>
      </c>
      <c r="C28" s="72">
        <v>2341.25</v>
      </c>
      <c r="D28" s="72">
        <v>2287.86</v>
      </c>
      <c r="E28" s="72">
        <v>2233.85</v>
      </c>
      <c r="F28" s="72">
        <v>2180.69</v>
      </c>
      <c r="G28" s="72">
        <v>2215.25</v>
      </c>
      <c r="H28" s="72">
        <v>2664.23</v>
      </c>
      <c r="I28" s="72">
        <v>3221.74</v>
      </c>
      <c r="J28" s="72">
        <v>3605.62</v>
      </c>
      <c r="K28" s="72">
        <v>4030.27</v>
      </c>
      <c r="L28" s="72">
        <v>4171.0200000000004</v>
      </c>
      <c r="M28" s="72">
        <v>4191.71</v>
      </c>
      <c r="N28" s="72">
        <v>4107.78</v>
      </c>
      <c r="O28" s="72">
        <v>3800.65</v>
      </c>
      <c r="P28" s="72">
        <v>3410.91</v>
      </c>
      <c r="Q28" s="72">
        <v>2921.5</v>
      </c>
      <c r="R28" s="72">
        <v>2799.72</v>
      </c>
      <c r="S28" s="72">
        <v>3096.29</v>
      </c>
      <c r="T28" s="72">
        <v>3059.74</v>
      </c>
      <c r="U28" s="72">
        <v>3074.5</v>
      </c>
      <c r="V28" s="72">
        <v>2774.79</v>
      </c>
      <c r="W28" s="72">
        <v>2478.4899999999998</v>
      </c>
      <c r="X28" s="72">
        <v>2404.5</v>
      </c>
      <c r="Y28" s="72">
        <v>2299.67</v>
      </c>
      <c r="Z28" s="73"/>
      <c r="AA28" s="74">
        <f>SUM(B28:Z28)</f>
        <v>71764.789999999994</v>
      </c>
    </row>
    <row r="29" spans="1:27" ht="24.95" customHeight="1" x14ac:dyDescent="0.2">
      <c r="A29" s="75" t="s">
        <v>23</v>
      </c>
      <c r="B29" s="76">
        <v>758.928</v>
      </c>
      <c r="C29" s="77">
        <v>744.70899999999995</v>
      </c>
      <c r="D29" s="77">
        <v>777.4</v>
      </c>
      <c r="E29" s="77">
        <v>771.58100000000002</v>
      </c>
      <c r="F29" s="77">
        <v>735.58699999999999</v>
      </c>
      <c r="G29" s="77">
        <v>762.20500000000004</v>
      </c>
      <c r="H29" s="77">
        <v>823.30700000000002</v>
      </c>
      <c r="I29" s="77">
        <v>999.15700000000004</v>
      </c>
      <c r="J29" s="77">
        <v>1584.8109999999999</v>
      </c>
      <c r="K29" s="77">
        <v>1705.9680000000001</v>
      </c>
      <c r="L29" s="77">
        <v>1985.4970000000001</v>
      </c>
      <c r="M29" s="77">
        <v>2081.6080000000002</v>
      </c>
      <c r="N29" s="77">
        <v>2066.4499999999998</v>
      </c>
      <c r="O29" s="77">
        <v>1731.4870000000001</v>
      </c>
      <c r="P29" s="77">
        <v>1247.8399999999999</v>
      </c>
      <c r="Q29" s="77">
        <v>1684.0029999999999</v>
      </c>
      <c r="R29" s="77">
        <v>1284.816</v>
      </c>
      <c r="S29" s="77">
        <v>1006.38</v>
      </c>
      <c r="T29" s="77">
        <v>997.71600000000001</v>
      </c>
      <c r="U29" s="77">
        <v>1099.258</v>
      </c>
      <c r="V29" s="77">
        <v>1087.769</v>
      </c>
      <c r="W29" s="77">
        <v>1002.699</v>
      </c>
      <c r="X29" s="77">
        <v>931.91499999999996</v>
      </c>
      <c r="Y29" s="77">
        <v>876.38400000000001</v>
      </c>
      <c r="Z29" s="78"/>
      <c r="AA29" s="79">
        <f>SUM(B29:Z29)</f>
        <v>28747.475000000006</v>
      </c>
    </row>
    <row r="30" spans="1:27" ht="24.95" customHeight="1" x14ac:dyDescent="0.2">
      <c r="A30" s="82" t="s">
        <v>24</v>
      </c>
      <c r="B30" s="80">
        <v>949</v>
      </c>
      <c r="C30" s="81">
        <v>789</v>
      </c>
      <c r="D30" s="81">
        <v>757</v>
      </c>
      <c r="E30" s="81">
        <v>757</v>
      </c>
      <c r="F30" s="81">
        <v>792</v>
      </c>
      <c r="G30" s="81">
        <v>1115</v>
      </c>
      <c r="H30" s="81">
        <v>1690</v>
      </c>
      <c r="I30" s="81">
        <v>2157</v>
      </c>
      <c r="J30" s="81">
        <v>2075</v>
      </c>
      <c r="K30" s="81">
        <v>1724</v>
      </c>
      <c r="L30" s="81">
        <v>1437</v>
      </c>
      <c r="M30" s="81">
        <v>1437</v>
      </c>
      <c r="N30" s="81">
        <v>1437</v>
      </c>
      <c r="O30" s="81">
        <v>1843</v>
      </c>
      <c r="P30" s="81">
        <v>2093</v>
      </c>
      <c r="Q30" s="81">
        <v>2455</v>
      </c>
      <c r="R30" s="81">
        <v>3093</v>
      </c>
      <c r="S30" s="81">
        <v>3218</v>
      </c>
      <c r="T30" s="81">
        <v>3218</v>
      </c>
      <c r="U30" s="81">
        <v>3188</v>
      </c>
      <c r="V30" s="81">
        <v>2948</v>
      </c>
      <c r="W30" s="81">
        <v>2287</v>
      </c>
      <c r="X30" s="81">
        <v>1669</v>
      </c>
      <c r="Y30" s="81">
        <v>1577</v>
      </c>
      <c r="Z30" s="83"/>
      <c r="AA30" s="84">
        <f>SUM(B30:Z30)</f>
        <v>44705</v>
      </c>
    </row>
    <row r="31" spans="1:27" ht="30" customHeight="1" thickBot="1" x14ac:dyDescent="0.25">
      <c r="A31" s="60" t="s">
        <v>25</v>
      </c>
      <c r="B31" s="61">
        <f>IF(LEN(B$2)&gt;0,SUM(B28:B30),"")</f>
        <v>4100.6880000000001</v>
      </c>
      <c r="C31" s="62">
        <f t="shared" ref="C31:Z31" si="4">IF(LEN(C$2)&gt;0,SUM(C28:C30),"")</f>
        <v>3874.9589999999998</v>
      </c>
      <c r="D31" s="62">
        <f t="shared" si="4"/>
        <v>3822.26</v>
      </c>
      <c r="E31" s="62">
        <f t="shared" si="4"/>
        <v>3762.431</v>
      </c>
      <c r="F31" s="62">
        <f t="shared" si="4"/>
        <v>3708.277</v>
      </c>
      <c r="G31" s="62">
        <f t="shared" si="4"/>
        <v>4092.4549999999999</v>
      </c>
      <c r="H31" s="62">
        <f t="shared" si="4"/>
        <v>5177.5370000000003</v>
      </c>
      <c r="I31" s="62">
        <f t="shared" si="4"/>
        <v>6377.8969999999999</v>
      </c>
      <c r="J31" s="62">
        <f t="shared" si="4"/>
        <v>7265.4309999999996</v>
      </c>
      <c r="K31" s="62">
        <f t="shared" si="4"/>
        <v>7460.2380000000003</v>
      </c>
      <c r="L31" s="62">
        <f t="shared" si="4"/>
        <v>7593.5170000000007</v>
      </c>
      <c r="M31" s="62">
        <f t="shared" si="4"/>
        <v>7710.3180000000002</v>
      </c>
      <c r="N31" s="62">
        <f t="shared" si="4"/>
        <v>7611.23</v>
      </c>
      <c r="O31" s="62">
        <f t="shared" si="4"/>
        <v>7375.1370000000006</v>
      </c>
      <c r="P31" s="62">
        <f t="shared" si="4"/>
        <v>6751.75</v>
      </c>
      <c r="Q31" s="62">
        <f t="shared" si="4"/>
        <v>7060.5029999999997</v>
      </c>
      <c r="R31" s="62">
        <f t="shared" si="4"/>
        <v>7177.5360000000001</v>
      </c>
      <c r="S31" s="62">
        <f t="shared" si="4"/>
        <v>7320.67</v>
      </c>
      <c r="T31" s="62">
        <f t="shared" si="4"/>
        <v>7275.4560000000001</v>
      </c>
      <c r="U31" s="62">
        <f t="shared" si="4"/>
        <v>7361.7579999999998</v>
      </c>
      <c r="V31" s="62">
        <f t="shared" si="4"/>
        <v>6810.5590000000002</v>
      </c>
      <c r="W31" s="62">
        <f t="shared" si="4"/>
        <v>5768.1890000000003</v>
      </c>
      <c r="X31" s="62">
        <f t="shared" si="4"/>
        <v>5005.415</v>
      </c>
      <c r="Y31" s="62">
        <f t="shared" si="4"/>
        <v>4753.0540000000001</v>
      </c>
      <c r="Z31" s="63" t="str">
        <f t="shared" si="4"/>
        <v/>
      </c>
      <c r="AA31" s="64">
        <f>SUM(AA28:AA30)</f>
        <v>145217.26500000001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99</v>
      </c>
      <c r="C34" s="95">
        <v>137</v>
      </c>
      <c r="D34" s="95">
        <v>194</v>
      </c>
      <c r="E34" s="95">
        <v>219</v>
      </c>
      <c r="F34" s="95">
        <v>229</v>
      </c>
      <c r="G34" s="95">
        <v>244</v>
      </c>
      <c r="H34" s="95">
        <v>260</v>
      </c>
      <c r="I34" s="95">
        <v>133</v>
      </c>
      <c r="J34" s="95">
        <v>108</v>
      </c>
      <c r="K34" s="95">
        <v>108</v>
      </c>
      <c r="L34" s="95">
        <v>108</v>
      </c>
      <c r="M34" s="95">
        <v>108</v>
      </c>
      <c r="N34" s="95">
        <v>108</v>
      </c>
      <c r="O34" s="95">
        <v>108</v>
      </c>
      <c r="P34" s="95">
        <v>111</v>
      </c>
      <c r="Q34" s="95">
        <v>187</v>
      </c>
      <c r="R34" s="95">
        <v>281</v>
      </c>
      <c r="S34" s="95">
        <v>291</v>
      </c>
      <c r="T34" s="95">
        <v>272</v>
      </c>
      <c r="U34" s="95">
        <v>263</v>
      </c>
      <c r="V34" s="95">
        <v>295</v>
      </c>
      <c r="W34" s="95">
        <v>271</v>
      </c>
      <c r="X34" s="95">
        <v>267</v>
      </c>
      <c r="Y34" s="95">
        <v>208</v>
      </c>
      <c r="Z34" s="96"/>
      <c r="AA34" s="74">
        <f t="shared" ref="AA34:AA39" si="5">SUM(B34:Z34)</f>
        <v>4609</v>
      </c>
    </row>
    <row r="35" spans="1:27" ht="24.95" customHeight="1" x14ac:dyDescent="0.2">
      <c r="A35" s="97" t="s">
        <v>28</v>
      </c>
      <c r="B35" s="98">
        <v>281</v>
      </c>
      <c r="C35" s="99">
        <v>252</v>
      </c>
      <c r="D35" s="99">
        <v>255</v>
      </c>
      <c r="E35" s="99">
        <v>254</v>
      </c>
      <c r="F35" s="99">
        <v>254</v>
      </c>
      <c r="G35" s="99">
        <v>303</v>
      </c>
      <c r="H35" s="99">
        <v>260</v>
      </c>
      <c r="I35" s="99">
        <v>143</v>
      </c>
      <c r="J35" s="99">
        <v>123</v>
      </c>
      <c r="K35" s="99">
        <v>148</v>
      </c>
      <c r="L35" s="99">
        <v>158</v>
      </c>
      <c r="M35" s="99">
        <v>133</v>
      </c>
      <c r="N35" s="99">
        <v>173</v>
      </c>
      <c r="O35" s="99">
        <v>173</v>
      </c>
      <c r="P35" s="99">
        <v>203</v>
      </c>
      <c r="Q35" s="99">
        <v>300</v>
      </c>
      <c r="R35" s="99">
        <v>325</v>
      </c>
      <c r="S35" s="99">
        <v>332</v>
      </c>
      <c r="T35" s="99">
        <v>318</v>
      </c>
      <c r="U35" s="99">
        <v>338</v>
      </c>
      <c r="V35" s="99">
        <v>315</v>
      </c>
      <c r="W35" s="99">
        <v>325</v>
      </c>
      <c r="X35" s="99">
        <v>355</v>
      </c>
      <c r="Y35" s="99">
        <v>355</v>
      </c>
      <c r="Z35" s="100"/>
      <c r="AA35" s="79">
        <f t="shared" si="5"/>
        <v>6076</v>
      </c>
    </row>
    <row r="36" spans="1:27" ht="24.95" customHeight="1" x14ac:dyDescent="0.2">
      <c r="A36" s="97" t="s">
        <v>29</v>
      </c>
      <c r="B36" s="98">
        <v>276.2</v>
      </c>
      <c r="C36" s="99">
        <v>377.9</v>
      </c>
      <c r="D36" s="99">
        <v>362</v>
      </c>
      <c r="E36" s="99">
        <v>404.5</v>
      </c>
      <c r="F36" s="99">
        <v>625.5</v>
      </c>
      <c r="G36" s="99">
        <v>774.3</v>
      </c>
      <c r="H36" s="99">
        <v>351.4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194.3</v>
      </c>
      <c r="X36" s="99">
        <v>558.9</v>
      </c>
      <c r="Y36" s="99">
        <v>350.4</v>
      </c>
      <c r="Z36" s="100"/>
      <c r="AA36" s="79">
        <f t="shared" si="5"/>
        <v>4555.3999999999996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706.2</v>
      </c>
      <c r="C39" s="88">
        <f t="shared" si="6"/>
        <v>816.9</v>
      </c>
      <c r="D39" s="88">
        <f t="shared" si="6"/>
        <v>861</v>
      </c>
      <c r="E39" s="88">
        <f t="shared" si="6"/>
        <v>927.5</v>
      </c>
      <c r="F39" s="88">
        <f t="shared" si="6"/>
        <v>1158.5</v>
      </c>
      <c r="G39" s="88">
        <f t="shared" si="6"/>
        <v>1371.3</v>
      </c>
      <c r="H39" s="88">
        <f t="shared" si="6"/>
        <v>921.4</v>
      </c>
      <c r="I39" s="88">
        <f t="shared" si="6"/>
        <v>346</v>
      </c>
      <c r="J39" s="88">
        <f t="shared" si="6"/>
        <v>301</v>
      </c>
      <c r="K39" s="88">
        <f t="shared" si="6"/>
        <v>326</v>
      </c>
      <c r="L39" s="88">
        <f t="shared" si="6"/>
        <v>336</v>
      </c>
      <c r="M39" s="88">
        <f t="shared" si="6"/>
        <v>311</v>
      </c>
      <c r="N39" s="88">
        <f t="shared" si="6"/>
        <v>351</v>
      </c>
      <c r="O39" s="88">
        <f t="shared" si="6"/>
        <v>351</v>
      </c>
      <c r="P39" s="88">
        <f t="shared" si="6"/>
        <v>384</v>
      </c>
      <c r="Q39" s="88">
        <f t="shared" si="6"/>
        <v>557</v>
      </c>
      <c r="R39" s="88">
        <f t="shared" si="6"/>
        <v>676</v>
      </c>
      <c r="S39" s="88">
        <f t="shared" si="6"/>
        <v>693</v>
      </c>
      <c r="T39" s="88">
        <f t="shared" si="6"/>
        <v>660</v>
      </c>
      <c r="U39" s="88">
        <f t="shared" si="6"/>
        <v>671</v>
      </c>
      <c r="V39" s="88">
        <f t="shared" si="6"/>
        <v>680</v>
      </c>
      <c r="W39" s="88">
        <f t="shared" si="6"/>
        <v>840.3</v>
      </c>
      <c r="X39" s="88">
        <f t="shared" si="6"/>
        <v>1230.9000000000001</v>
      </c>
      <c r="Y39" s="88">
        <f t="shared" si="6"/>
        <v>963.4</v>
      </c>
      <c r="Z39" s="89" t="str">
        <f t="shared" si="6"/>
        <v/>
      </c>
      <c r="AA39" s="90">
        <f t="shared" si="5"/>
        <v>16440.399999999998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256.2</v>
      </c>
      <c r="C44" s="99">
        <v>357.9</v>
      </c>
      <c r="D44" s="99">
        <v>342</v>
      </c>
      <c r="E44" s="99">
        <v>384.5</v>
      </c>
      <c r="F44" s="99">
        <v>605.5</v>
      </c>
      <c r="G44" s="99">
        <v>754.3</v>
      </c>
      <c r="H44" s="99">
        <v>331.4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174.3</v>
      </c>
      <c r="X44" s="99">
        <v>538.9</v>
      </c>
      <c r="Y44" s="99">
        <v>330.4</v>
      </c>
      <c r="Z44" s="100"/>
      <c r="AA44" s="79">
        <f t="shared" si="7"/>
        <v>4075.4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256.2</v>
      </c>
      <c r="C48" s="88">
        <f t="shared" ref="C48:Z48" si="8">IF(LEN(C$2)&gt;0,SUM(C42:C47),"")</f>
        <v>357.9</v>
      </c>
      <c r="D48" s="88">
        <f t="shared" si="8"/>
        <v>342</v>
      </c>
      <c r="E48" s="88">
        <f t="shared" si="8"/>
        <v>384.5</v>
      </c>
      <c r="F48" s="88">
        <f t="shared" si="8"/>
        <v>605.5</v>
      </c>
      <c r="G48" s="88">
        <f t="shared" si="8"/>
        <v>754.3</v>
      </c>
      <c r="H48" s="88">
        <f t="shared" si="8"/>
        <v>331.4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174.3</v>
      </c>
      <c r="X48" s="88">
        <f t="shared" si="8"/>
        <v>538.9</v>
      </c>
      <c r="Y48" s="88">
        <f t="shared" si="8"/>
        <v>330.4</v>
      </c>
      <c r="Z48" s="89" t="str">
        <f t="shared" si="8"/>
        <v/>
      </c>
      <c r="AA48" s="90">
        <f t="shared" si="7"/>
        <v>4075.4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4356.8879999999999</v>
      </c>
      <c r="C51" s="88">
        <f t="shared" si="10"/>
        <v>4232.8589999999995</v>
      </c>
      <c r="D51" s="88">
        <f t="shared" si="10"/>
        <v>4164.26</v>
      </c>
      <c r="E51" s="88">
        <f t="shared" si="10"/>
        <v>4146.9310000000005</v>
      </c>
      <c r="F51" s="88">
        <f t="shared" si="10"/>
        <v>4313.777</v>
      </c>
      <c r="G51" s="88">
        <f t="shared" si="10"/>
        <v>4846.7550000000001</v>
      </c>
      <c r="H51" s="88">
        <f t="shared" si="10"/>
        <v>5508.9369999999999</v>
      </c>
      <c r="I51" s="88">
        <f t="shared" si="10"/>
        <v>6377.8969999999999</v>
      </c>
      <c r="J51" s="88">
        <f t="shared" si="10"/>
        <v>7265.4309999999996</v>
      </c>
      <c r="K51" s="88">
        <f t="shared" si="10"/>
        <v>7460.2379999999994</v>
      </c>
      <c r="L51" s="88">
        <f t="shared" si="10"/>
        <v>7593.5169999999989</v>
      </c>
      <c r="M51" s="88">
        <f t="shared" si="10"/>
        <v>7710.3180000000011</v>
      </c>
      <c r="N51" s="88">
        <f t="shared" si="10"/>
        <v>7611.2299999999977</v>
      </c>
      <c r="O51" s="88">
        <f t="shared" si="10"/>
        <v>7375.1370000000006</v>
      </c>
      <c r="P51" s="88">
        <f t="shared" si="10"/>
        <v>6751.75</v>
      </c>
      <c r="Q51" s="88">
        <f t="shared" si="10"/>
        <v>7060.5030000000006</v>
      </c>
      <c r="R51" s="88">
        <f t="shared" si="10"/>
        <v>7177.5359999999991</v>
      </c>
      <c r="S51" s="88">
        <f t="shared" si="10"/>
        <v>7320.67</v>
      </c>
      <c r="T51" s="88">
        <f t="shared" si="10"/>
        <v>7275.4560000000001</v>
      </c>
      <c r="U51" s="88">
        <f t="shared" si="10"/>
        <v>7361.7579999999998</v>
      </c>
      <c r="V51" s="88">
        <f t="shared" si="10"/>
        <v>6810.5590000000002</v>
      </c>
      <c r="W51" s="88">
        <f t="shared" si="10"/>
        <v>5942.4890000000005</v>
      </c>
      <c r="X51" s="88">
        <f t="shared" si="10"/>
        <v>5544.3150000000005</v>
      </c>
      <c r="Y51" s="88">
        <f t="shared" si="10"/>
        <v>5083.4539999999997</v>
      </c>
      <c r="Z51" s="89" t="str">
        <f t="shared" si="10"/>
        <v/>
      </c>
      <c r="AA51" s="104">
        <f>SUM(B51:Z51)</f>
        <v>149292.66500000001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4356.8910000000014</v>
      </c>
      <c r="C4" s="18">
        <v>4232.857</v>
      </c>
      <c r="D4" s="18">
        <v>4164.2889999999989</v>
      </c>
      <c r="E4" s="18">
        <v>4146.9029999999993</v>
      </c>
      <c r="F4" s="18">
        <v>4313.8269999999993</v>
      </c>
      <c r="G4" s="18">
        <v>4846.7750000000005</v>
      </c>
      <c r="H4" s="18">
        <v>5508.982</v>
      </c>
      <c r="I4" s="18">
        <v>6377.8540000000003</v>
      </c>
      <c r="J4" s="18">
        <v>7265.4269999999997</v>
      </c>
      <c r="K4" s="18">
        <v>7460.2380000000021</v>
      </c>
      <c r="L4" s="18">
        <v>7593.5320000000002</v>
      </c>
      <c r="M4" s="18">
        <v>7710.3480000000027</v>
      </c>
      <c r="N4" s="18">
        <v>7611.2349999999997</v>
      </c>
      <c r="O4" s="18">
        <v>7375.181999999998</v>
      </c>
      <c r="P4" s="18">
        <v>6751.7149999999992</v>
      </c>
      <c r="Q4" s="18">
        <v>7060.523000000002</v>
      </c>
      <c r="R4" s="18">
        <v>7177.5</v>
      </c>
      <c r="S4" s="18">
        <v>7320.6970000000001</v>
      </c>
      <c r="T4" s="18">
        <v>7275.4590000000017</v>
      </c>
      <c r="U4" s="18">
        <v>7361.7660000000005</v>
      </c>
      <c r="V4" s="18">
        <v>6810.5730000000021</v>
      </c>
      <c r="W4" s="18">
        <v>5942.482</v>
      </c>
      <c r="X4" s="18">
        <v>5544.3310000000001</v>
      </c>
      <c r="Y4" s="18">
        <v>5083.4579999999996</v>
      </c>
      <c r="Z4" s="19"/>
      <c r="AA4" s="20">
        <f>SUM(B4:Z4)</f>
        <v>149292.84400000001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</v>
      </c>
      <c r="C7" s="28">
        <v>91.47</v>
      </c>
      <c r="D7" s="28">
        <v>89.9</v>
      </c>
      <c r="E7" s="28">
        <v>88.82</v>
      </c>
      <c r="F7" s="28">
        <v>87.91</v>
      </c>
      <c r="G7" s="28">
        <v>94.09</v>
      </c>
      <c r="H7" s="28">
        <v>122.01</v>
      </c>
      <c r="I7" s="28">
        <v>138.72999999999999</v>
      </c>
      <c r="J7" s="28">
        <v>144.99</v>
      </c>
      <c r="K7" s="28">
        <v>136.68</v>
      </c>
      <c r="L7" s="28">
        <v>122.01</v>
      </c>
      <c r="M7" s="28">
        <v>122</v>
      </c>
      <c r="N7" s="28">
        <v>122</v>
      </c>
      <c r="O7" s="28">
        <v>122.01</v>
      </c>
      <c r="P7" s="28">
        <v>137.97</v>
      </c>
      <c r="Q7" s="28">
        <v>145.19999999999999</v>
      </c>
      <c r="R7" s="28">
        <v>237.53</v>
      </c>
      <c r="S7" s="28">
        <v>195.25</v>
      </c>
      <c r="T7" s="28">
        <v>170.17</v>
      </c>
      <c r="U7" s="28">
        <v>169.43</v>
      </c>
      <c r="V7" s="28">
        <v>127.54</v>
      </c>
      <c r="W7" s="28">
        <v>122</v>
      </c>
      <c r="X7" s="28">
        <v>109.78</v>
      </c>
      <c r="Y7" s="28">
        <v>85.08</v>
      </c>
      <c r="Z7" s="29"/>
      <c r="AA7" s="30">
        <f>IF(SUM(B7:Z7)&lt;&gt;0,AVERAGEIF(B7:Z7,"&lt;&gt;"""),"")</f>
        <v>128.29458333333335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882.98399999999992</v>
      </c>
      <c r="C19" s="72">
        <v>881.53899999999999</v>
      </c>
      <c r="D19" s="72">
        <v>885.0809999999999</v>
      </c>
      <c r="E19" s="72">
        <v>874.49900000000002</v>
      </c>
      <c r="F19" s="72">
        <v>880.66699999999992</v>
      </c>
      <c r="G19" s="72">
        <v>856.69299999999998</v>
      </c>
      <c r="H19" s="72">
        <v>850.72199999999987</v>
      </c>
      <c r="I19" s="72">
        <v>799.73900000000015</v>
      </c>
      <c r="J19" s="72">
        <v>845.06999999999994</v>
      </c>
      <c r="K19" s="72">
        <v>829.226</v>
      </c>
      <c r="L19" s="72">
        <v>773.47799999999995</v>
      </c>
      <c r="M19" s="72">
        <v>783.94200000000001</v>
      </c>
      <c r="N19" s="72">
        <v>740.57799999999997</v>
      </c>
      <c r="O19" s="72">
        <v>745.10399999999993</v>
      </c>
      <c r="P19" s="72">
        <v>717.92100000000005</v>
      </c>
      <c r="Q19" s="72">
        <v>717.15300000000002</v>
      </c>
      <c r="R19" s="72">
        <v>697.31899999999996</v>
      </c>
      <c r="S19" s="72">
        <v>680.404</v>
      </c>
      <c r="T19" s="72">
        <v>685.02200000000005</v>
      </c>
      <c r="U19" s="72">
        <v>681.6</v>
      </c>
      <c r="V19" s="72">
        <v>672.36700000000008</v>
      </c>
      <c r="W19" s="72">
        <v>670.20400000000006</v>
      </c>
      <c r="X19" s="72">
        <v>766.7639999999999</v>
      </c>
      <c r="Y19" s="72">
        <v>850.31499999999994</v>
      </c>
      <c r="Z19" s="73"/>
      <c r="AA19" s="74">
        <f t="shared" ref="AA19:AA24" si="2">SUM(B19:Z19)</f>
        <v>18768.391</v>
      </c>
    </row>
    <row r="20" spans="1:27" ht="24.95" customHeight="1" x14ac:dyDescent="0.2">
      <c r="A20" s="75" t="s">
        <v>15</v>
      </c>
      <c r="B20" s="76">
        <v>721.85099999999989</v>
      </c>
      <c r="C20" s="77">
        <v>723.53600000000006</v>
      </c>
      <c r="D20" s="77">
        <v>730.59100000000012</v>
      </c>
      <c r="E20" s="77">
        <v>746.99400000000014</v>
      </c>
      <c r="F20" s="77">
        <v>804.60099999999989</v>
      </c>
      <c r="G20" s="77">
        <v>997.50200000000007</v>
      </c>
      <c r="H20" s="77">
        <v>1217.6110000000001</v>
      </c>
      <c r="I20" s="77">
        <v>1389.5170000000001</v>
      </c>
      <c r="J20" s="77">
        <v>1402.432</v>
      </c>
      <c r="K20" s="77">
        <v>1391.8589999999999</v>
      </c>
      <c r="L20" s="77">
        <v>1376.4380000000001</v>
      </c>
      <c r="M20" s="77">
        <v>1367.9200000000003</v>
      </c>
      <c r="N20" s="77">
        <v>1365.0989999999999</v>
      </c>
      <c r="O20" s="77">
        <v>1341.6169999999997</v>
      </c>
      <c r="P20" s="77">
        <v>1333.3979999999999</v>
      </c>
      <c r="Q20" s="77">
        <v>1404.3030000000003</v>
      </c>
      <c r="R20" s="77">
        <v>1413.4059999999997</v>
      </c>
      <c r="S20" s="77">
        <v>1434.6130000000001</v>
      </c>
      <c r="T20" s="77">
        <v>1402.6500000000003</v>
      </c>
      <c r="U20" s="77">
        <v>1349.1499999999999</v>
      </c>
      <c r="V20" s="77">
        <v>1243.961</v>
      </c>
      <c r="W20" s="77">
        <v>1087.57</v>
      </c>
      <c r="X20" s="77">
        <v>1024.53</v>
      </c>
      <c r="Y20" s="77">
        <v>1005.9399999999999</v>
      </c>
      <c r="Z20" s="78"/>
      <c r="AA20" s="79">
        <f t="shared" si="2"/>
        <v>28277.089</v>
      </c>
    </row>
    <row r="21" spans="1:27" ht="24.95" customHeight="1" x14ac:dyDescent="0.2">
      <c r="A21" s="75" t="s">
        <v>16</v>
      </c>
      <c r="B21" s="80">
        <v>2371.5560000000005</v>
      </c>
      <c r="C21" s="81">
        <v>2255.2820000000002</v>
      </c>
      <c r="D21" s="81">
        <v>2174.6169999999997</v>
      </c>
      <c r="E21" s="81">
        <v>2153.41</v>
      </c>
      <c r="F21" s="81">
        <v>2247.5589999999997</v>
      </c>
      <c r="G21" s="81">
        <v>2581.08</v>
      </c>
      <c r="H21" s="81">
        <v>2945.6489999999994</v>
      </c>
      <c r="I21" s="81">
        <v>3318.2979999999993</v>
      </c>
      <c r="J21" s="81">
        <v>3432.0250000000001</v>
      </c>
      <c r="K21" s="81">
        <v>3525.8530000000005</v>
      </c>
      <c r="L21" s="81">
        <v>3612.8160000000003</v>
      </c>
      <c r="M21" s="81">
        <v>3622.886</v>
      </c>
      <c r="N21" s="81">
        <v>3594.0579999999995</v>
      </c>
      <c r="O21" s="81">
        <v>3399.9610000000002</v>
      </c>
      <c r="P21" s="81">
        <v>3407.0959999999995</v>
      </c>
      <c r="Q21" s="81">
        <v>3544.2670000000003</v>
      </c>
      <c r="R21" s="81">
        <v>3883.1750000000002</v>
      </c>
      <c r="S21" s="81">
        <v>4241.88</v>
      </c>
      <c r="T21" s="81">
        <v>4326.5870000000004</v>
      </c>
      <c r="U21" s="81">
        <v>4323.8159999999998</v>
      </c>
      <c r="V21" s="81">
        <v>4156.2449999999999</v>
      </c>
      <c r="W21" s="81">
        <v>3757.7080000000001</v>
      </c>
      <c r="X21" s="81">
        <v>3336.0369999999998</v>
      </c>
      <c r="Y21" s="81">
        <v>2886.7030000000004</v>
      </c>
      <c r="Z21" s="78"/>
      <c r="AA21" s="79">
        <f t="shared" si="2"/>
        <v>79098.563999999984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66.5</v>
      </c>
      <c r="C23" s="77">
        <v>66.5</v>
      </c>
      <c r="D23" s="77">
        <v>66</v>
      </c>
      <c r="E23" s="77">
        <v>65</v>
      </c>
      <c r="F23" s="77">
        <v>67</v>
      </c>
      <c r="G23" s="77">
        <v>77.5</v>
      </c>
      <c r="H23" s="77">
        <v>91</v>
      </c>
      <c r="I23" s="77">
        <v>107.5</v>
      </c>
      <c r="J23" s="77">
        <v>101</v>
      </c>
      <c r="K23" s="77">
        <v>93.5</v>
      </c>
      <c r="L23" s="77">
        <v>78</v>
      </c>
      <c r="M23" s="77">
        <v>82.5</v>
      </c>
      <c r="N23" s="77">
        <v>92</v>
      </c>
      <c r="O23" s="77">
        <v>110.5</v>
      </c>
      <c r="P23" s="77">
        <v>144</v>
      </c>
      <c r="Q23" s="77">
        <v>183</v>
      </c>
      <c r="R23" s="77">
        <v>216</v>
      </c>
      <c r="S23" s="77">
        <v>209</v>
      </c>
      <c r="T23" s="77">
        <v>197</v>
      </c>
      <c r="U23" s="77">
        <v>197</v>
      </c>
      <c r="V23" s="77">
        <v>202.5</v>
      </c>
      <c r="W23" s="77">
        <v>149</v>
      </c>
      <c r="X23" s="77">
        <v>105</v>
      </c>
      <c r="Y23" s="77">
        <v>86.5</v>
      </c>
      <c r="Z23" s="77"/>
      <c r="AA23" s="79">
        <f t="shared" si="2"/>
        <v>2853.5</v>
      </c>
    </row>
    <row r="24" spans="1:27" ht="24.95" customHeight="1" x14ac:dyDescent="0.2">
      <c r="A24" s="85" t="s">
        <v>19</v>
      </c>
      <c r="B24" s="77">
        <v>208</v>
      </c>
      <c r="C24" s="77">
        <v>198</v>
      </c>
      <c r="D24" s="77">
        <v>195.00000000000003</v>
      </c>
      <c r="E24" s="77">
        <v>194</v>
      </c>
      <c r="F24" s="77">
        <v>201</v>
      </c>
      <c r="G24" s="77">
        <v>225.99999999999997</v>
      </c>
      <c r="H24" s="77">
        <v>259</v>
      </c>
      <c r="I24" s="77">
        <v>291</v>
      </c>
      <c r="J24" s="77">
        <v>315</v>
      </c>
      <c r="K24" s="77">
        <v>317.00000000000006</v>
      </c>
      <c r="L24" s="77">
        <v>319</v>
      </c>
      <c r="M24" s="77">
        <v>313</v>
      </c>
      <c r="N24" s="77">
        <v>314</v>
      </c>
      <c r="O24" s="77">
        <v>305.00000000000006</v>
      </c>
      <c r="P24" s="77">
        <v>298</v>
      </c>
      <c r="Q24" s="77">
        <v>301</v>
      </c>
      <c r="R24" s="77">
        <v>329</v>
      </c>
      <c r="S24" s="77">
        <v>342</v>
      </c>
      <c r="T24" s="77">
        <v>337</v>
      </c>
      <c r="U24" s="77">
        <v>328.00000000000006</v>
      </c>
      <c r="V24" s="77">
        <v>305.00000000000006</v>
      </c>
      <c r="W24" s="77">
        <v>278.00000000000011</v>
      </c>
      <c r="X24" s="77">
        <v>248.00000000000003</v>
      </c>
      <c r="Y24" s="77">
        <v>220</v>
      </c>
      <c r="Z24" s="77"/>
      <c r="AA24" s="79">
        <f t="shared" si="2"/>
        <v>6641</v>
      </c>
    </row>
    <row r="25" spans="1:27" ht="30" customHeight="1" thickBot="1" x14ac:dyDescent="0.25">
      <c r="A25" s="86" t="s">
        <v>20</v>
      </c>
      <c r="B25" s="87">
        <f t="shared" ref="B25:AA25" si="3">SUM(B19:B24)</f>
        <v>4250.8910000000005</v>
      </c>
      <c r="C25" s="88">
        <f t="shared" si="3"/>
        <v>4124.857</v>
      </c>
      <c r="D25" s="88">
        <f t="shared" si="3"/>
        <v>4051.2889999999998</v>
      </c>
      <c r="E25" s="88">
        <f t="shared" si="3"/>
        <v>4033.9030000000002</v>
      </c>
      <c r="F25" s="88">
        <f t="shared" si="3"/>
        <v>4200.8269999999993</v>
      </c>
      <c r="G25" s="88">
        <f t="shared" si="3"/>
        <v>4738.7749999999996</v>
      </c>
      <c r="H25" s="88">
        <f t="shared" si="3"/>
        <v>5363.982</v>
      </c>
      <c r="I25" s="88">
        <f t="shared" si="3"/>
        <v>5906.0540000000001</v>
      </c>
      <c r="J25" s="88">
        <f t="shared" si="3"/>
        <v>6095.527</v>
      </c>
      <c r="K25" s="88">
        <f t="shared" si="3"/>
        <v>6157.4380000000001</v>
      </c>
      <c r="L25" s="88">
        <f t="shared" si="3"/>
        <v>6159.732</v>
      </c>
      <c r="M25" s="88">
        <f t="shared" si="3"/>
        <v>6170.2479999999996</v>
      </c>
      <c r="N25" s="88">
        <f t="shared" si="3"/>
        <v>6105.7349999999988</v>
      </c>
      <c r="O25" s="88">
        <f t="shared" si="3"/>
        <v>5902.1819999999998</v>
      </c>
      <c r="P25" s="88">
        <f t="shared" si="3"/>
        <v>5900.4149999999991</v>
      </c>
      <c r="Q25" s="88">
        <f t="shared" si="3"/>
        <v>6149.723</v>
      </c>
      <c r="R25" s="88">
        <f t="shared" si="3"/>
        <v>6538.9</v>
      </c>
      <c r="S25" s="88">
        <f t="shared" si="3"/>
        <v>6907.8969999999999</v>
      </c>
      <c r="T25" s="88">
        <f t="shared" si="3"/>
        <v>6948.2590000000009</v>
      </c>
      <c r="U25" s="88">
        <f t="shared" si="3"/>
        <v>6879.5659999999998</v>
      </c>
      <c r="V25" s="88">
        <f t="shared" si="3"/>
        <v>6580.0730000000003</v>
      </c>
      <c r="W25" s="88">
        <f t="shared" si="3"/>
        <v>5942.482</v>
      </c>
      <c r="X25" s="88">
        <f t="shared" si="3"/>
        <v>5480.3310000000001</v>
      </c>
      <c r="Y25" s="88">
        <f t="shared" si="3"/>
        <v>5049.4580000000005</v>
      </c>
      <c r="Z25" s="89">
        <f t="shared" si="3"/>
        <v>0</v>
      </c>
      <c r="AA25" s="90">
        <f t="shared" si="3"/>
        <v>135638.54399999999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535.26</v>
      </c>
      <c r="C28" s="72">
        <v>522.75</v>
      </c>
      <c r="D28" s="72">
        <v>517.86</v>
      </c>
      <c r="E28" s="72">
        <v>514.85</v>
      </c>
      <c r="F28" s="72">
        <v>522.69000000000005</v>
      </c>
      <c r="G28" s="72">
        <v>557.75</v>
      </c>
      <c r="H28" s="72">
        <v>586.23</v>
      </c>
      <c r="I28" s="72">
        <v>645.24</v>
      </c>
      <c r="J28" s="72">
        <v>695.62</v>
      </c>
      <c r="K28" s="72">
        <v>703.77</v>
      </c>
      <c r="L28" s="72">
        <v>696.02</v>
      </c>
      <c r="M28" s="72">
        <v>696.21</v>
      </c>
      <c r="N28" s="72">
        <v>703.78</v>
      </c>
      <c r="O28" s="72">
        <v>701.15</v>
      </c>
      <c r="P28" s="72">
        <v>705.91</v>
      </c>
      <c r="Q28" s="72">
        <v>722.5</v>
      </c>
      <c r="R28" s="72">
        <v>779.72</v>
      </c>
      <c r="S28" s="72">
        <v>787.29</v>
      </c>
      <c r="T28" s="72">
        <v>771.74</v>
      </c>
      <c r="U28" s="72">
        <v>766.5</v>
      </c>
      <c r="V28" s="72">
        <v>753.29</v>
      </c>
      <c r="W28" s="72">
        <v>674.49</v>
      </c>
      <c r="X28" s="72">
        <v>600.5</v>
      </c>
      <c r="Y28" s="72">
        <v>554.16999999999996</v>
      </c>
      <c r="Z28" s="73"/>
      <c r="AA28" s="74">
        <f>SUM(B28:Z28)</f>
        <v>15715.289999999997</v>
      </c>
    </row>
    <row r="29" spans="1:27" ht="24.95" customHeight="1" x14ac:dyDescent="0.2">
      <c r="A29" s="75" t="s">
        <v>23</v>
      </c>
      <c r="B29" s="76">
        <v>3821.6309999999999</v>
      </c>
      <c r="C29" s="77">
        <v>3710.107</v>
      </c>
      <c r="D29" s="77">
        <v>3646.4290000000001</v>
      </c>
      <c r="E29" s="77">
        <v>3632.0529999999999</v>
      </c>
      <c r="F29" s="77">
        <v>3791.1370000000002</v>
      </c>
      <c r="G29" s="77">
        <v>4289.0249999999996</v>
      </c>
      <c r="H29" s="77">
        <v>4922.7520000000004</v>
      </c>
      <c r="I29" s="77">
        <v>5546.8140000000003</v>
      </c>
      <c r="J29" s="77">
        <v>5804.9070000000002</v>
      </c>
      <c r="K29" s="77">
        <v>5913.6679999999997</v>
      </c>
      <c r="L29" s="77">
        <v>5920.7120000000004</v>
      </c>
      <c r="M29" s="77">
        <v>6011.0379999999996</v>
      </c>
      <c r="N29" s="77">
        <v>5912.9549999999999</v>
      </c>
      <c r="O29" s="77">
        <v>5747.0320000000002</v>
      </c>
      <c r="P29" s="77">
        <v>5615.5050000000001</v>
      </c>
      <c r="Q29" s="77">
        <v>5435.223</v>
      </c>
      <c r="R29" s="77">
        <v>5802.18</v>
      </c>
      <c r="S29" s="77">
        <v>6204.607</v>
      </c>
      <c r="T29" s="77">
        <v>6205.5190000000002</v>
      </c>
      <c r="U29" s="77">
        <v>6123.0659999999998</v>
      </c>
      <c r="V29" s="77">
        <v>5826.7830000000004</v>
      </c>
      <c r="W29" s="77">
        <v>5267.9920000000002</v>
      </c>
      <c r="X29" s="77">
        <v>4943.8310000000001</v>
      </c>
      <c r="Y29" s="77">
        <v>4529.2879999999996</v>
      </c>
      <c r="Z29" s="78"/>
      <c r="AA29" s="79">
        <f>SUM(B29:Z29)</f>
        <v>124624.25400000002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4356.8909999999996</v>
      </c>
      <c r="C31" s="62">
        <f t="shared" si="4"/>
        <v>4232.857</v>
      </c>
      <c r="D31" s="62">
        <f t="shared" si="4"/>
        <v>4164.2889999999998</v>
      </c>
      <c r="E31" s="62">
        <f t="shared" si="4"/>
        <v>4146.9030000000002</v>
      </c>
      <c r="F31" s="62">
        <f t="shared" si="4"/>
        <v>4313.8270000000002</v>
      </c>
      <c r="G31" s="62">
        <f t="shared" si="4"/>
        <v>4846.7749999999996</v>
      </c>
      <c r="H31" s="62">
        <f t="shared" si="4"/>
        <v>5508.982</v>
      </c>
      <c r="I31" s="62">
        <f t="shared" si="4"/>
        <v>6192.0540000000001</v>
      </c>
      <c r="J31" s="62">
        <f t="shared" si="4"/>
        <v>6500.527</v>
      </c>
      <c r="K31" s="62">
        <f t="shared" si="4"/>
        <v>6617.4380000000001</v>
      </c>
      <c r="L31" s="62">
        <f t="shared" si="4"/>
        <v>6616.732</v>
      </c>
      <c r="M31" s="62">
        <f t="shared" si="4"/>
        <v>6707.2479999999996</v>
      </c>
      <c r="N31" s="62">
        <f t="shared" si="4"/>
        <v>6616.7349999999997</v>
      </c>
      <c r="O31" s="62">
        <f t="shared" si="4"/>
        <v>6448.1819999999998</v>
      </c>
      <c r="P31" s="62">
        <f t="shared" si="4"/>
        <v>6321.415</v>
      </c>
      <c r="Q31" s="62">
        <f t="shared" si="4"/>
        <v>6157.723</v>
      </c>
      <c r="R31" s="62">
        <f t="shared" si="4"/>
        <v>6581.9000000000005</v>
      </c>
      <c r="S31" s="62">
        <f t="shared" si="4"/>
        <v>6991.8969999999999</v>
      </c>
      <c r="T31" s="62">
        <f t="shared" si="4"/>
        <v>6977.259</v>
      </c>
      <c r="U31" s="62">
        <f t="shared" si="4"/>
        <v>6889.5659999999998</v>
      </c>
      <c r="V31" s="62">
        <f t="shared" si="4"/>
        <v>6580.0730000000003</v>
      </c>
      <c r="W31" s="62">
        <f t="shared" si="4"/>
        <v>5942.482</v>
      </c>
      <c r="X31" s="62">
        <f t="shared" si="4"/>
        <v>5544.3310000000001</v>
      </c>
      <c r="Y31" s="62">
        <f t="shared" si="4"/>
        <v>5083.4579999999996</v>
      </c>
      <c r="Z31" s="63">
        <f t="shared" si="4"/>
        <v>0</v>
      </c>
      <c r="AA31" s="64">
        <f t="shared" si="4"/>
        <v>140339.54400000002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106</v>
      </c>
      <c r="C34" s="95">
        <v>108</v>
      </c>
      <c r="D34" s="95">
        <v>113</v>
      </c>
      <c r="E34" s="95">
        <v>113</v>
      </c>
      <c r="F34" s="95">
        <v>113</v>
      </c>
      <c r="G34" s="95">
        <v>108</v>
      </c>
      <c r="H34" s="95">
        <v>74</v>
      </c>
      <c r="I34" s="95">
        <v>180</v>
      </c>
      <c r="J34" s="95">
        <v>276</v>
      </c>
      <c r="K34" s="95">
        <v>283</v>
      </c>
      <c r="L34" s="95">
        <v>298</v>
      </c>
      <c r="M34" s="95">
        <v>294</v>
      </c>
      <c r="N34" s="95">
        <v>289</v>
      </c>
      <c r="O34" s="95">
        <v>280</v>
      </c>
      <c r="P34" s="95">
        <v>217</v>
      </c>
      <c r="Q34" s="95">
        <v>8</v>
      </c>
      <c r="R34" s="95">
        <v>43</v>
      </c>
      <c r="S34" s="95">
        <v>44</v>
      </c>
      <c r="T34" s="95">
        <v>19</v>
      </c>
      <c r="U34" s="95"/>
      <c r="V34" s="95"/>
      <c r="W34" s="95"/>
      <c r="X34" s="95">
        <v>64</v>
      </c>
      <c r="Y34" s="95">
        <v>34</v>
      </c>
      <c r="Z34" s="96"/>
      <c r="AA34" s="74">
        <f t="shared" ref="AA34:AA39" si="5">SUM(B34:Z34)</f>
        <v>3064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71</v>
      </c>
      <c r="I35" s="99">
        <v>106</v>
      </c>
      <c r="J35" s="99">
        <v>129</v>
      </c>
      <c r="K35" s="99">
        <v>177</v>
      </c>
      <c r="L35" s="99">
        <v>159</v>
      </c>
      <c r="M35" s="99">
        <v>243</v>
      </c>
      <c r="N35" s="99">
        <v>222</v>
      </c>
      <c r="O35" s="99">
        <v>266</v>
      </c>
      <c r="P35" s="99">
        <v>204</v>
      </c>
      <c r="Q35" s="99"/>
      <c r="R35" s="99"/>
      <c r="S35" s="99">
        <v>40</v>
      </c>
      <c r="T35" s="99">
        <v>10</v>
      </c>
      <c r="U35" s="99">
        <v>10</v>
      </c>
      <c r="V35" s="99"/>
      <c r="W35" s="99"/>
      <c r="X35" s="99"/>
      <c r="Y35" s="99"/>
      <c r="Z35" s="100"/>
      <c r="AA35" s="79">
        <f t="shared" si="5"/>
        <v>1637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185.8</v>
      </c>
      <c r="J36" s="99">
        <v>764.9</v>
      </c>
      <c r="K36" s="99">
        <v>842.8</v>
      </c>
      <c r="L36" s="99">
        <v>976.8</v>
      </c>
      <c r="M36" s="99">
        <v>1003.1</v>
      </c>
      <c r="N36" s="99">
        <v>994.5</v>
      </c>
      <c r="O36" s="99">
        <v>927</v>
      </c>
      <c r="P36" s="99">
        <v>430.3</v>
      </c>
      <c r="Q36" s="99">
        <v>902.8</v>
      </c>
      <c r="R36" s="99">
        <v>595.6</v>
      </c>
      <c r="S36" s="99">
        <v>328.8</v>
      </c>
      <c r="T36" s="99">
        <v>298.2</v>
      </c>
      <c r="U36" s="99">
        <v>472.2</v>
      </c>
      <c r="V36" s="99">
        <v>230.5</v>
      </c>
      <c r="W36" s="99"/>
      <c r="X36" s="99"/>
      <c r="Y36" s="99"/>
      <c r="Z36" s="100"/>
      <c r="AA36" s="79">
        <f t="shared" si="5"/>
        <v>8953.3000000000011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106</v>
      </c>
      <c r="C39" s="88">
        <f t="shared" si="6"/>
        <v>108</v>
      </c>
      <c r="D39" s="88">
        <f t="shared" si="6"/>
        <v>113</v>
      </c>
      <c r="E39" s="88">
        <f t="shared" si="6"/>
        <v>113</v>
      </c>
      <c r="F39" s="88">
        <f t="shared" si="6"/>
        <v>113</v>
      </c>
      <c r="G39" s="88">
        <f t="shared" si="6"/>
        <v>108</v>
      </c>
      <c r="H39" s="88">
        <f t="shared" si="6"/>
        <v>145</v>
      </c>
      <c r="I39" s="88">
        <f t="shared" si="6"/>
        <v>471.8</v>
      </c>
      <c r="J39" s="88">
        <f t="shared" si="6"/>
        <v>1169.9000000000001</v>
      </c>
      <c r="K39" s="88">
        <f t="shared" si="6"/>
        <v>1302.8</v>
      </c>
      <c r="L39" s="88">
        <f t="shared" si="6"/>
        <v>1433.8</v>
      </c>
      <c r="M39" s="88">
        <f t="shared" si="6"/>
        <v>1540.1</v>
      </c>
      <c r="N39" s="88">
        <f t="shared" si="6"/>
        <v>1505.5</v>
      </c>
      <c r="O39" s="88">
        <f t="shared" si="6"/>
        <v>1473</v>
      </c>
      <c r="P39" s="88">
        <f t="shared" si="6"/>
        <v>851.3</v>
      </c>
      <c r="Q39" s="88">
        <f t="shared" si="6"/>
        <v>910.8</v>
      </c>
      <c r="R39" s="88">
        <f t="shared" si="6"/>
        <v>638.6</v>
      </c>
      <c r="S39" s="88">
        <f t="shared" si="6"/>
        <v>412.8</v>
      </c>
      <c r="T39" s="88">
        <f t="shared" si="6"/>
        <v>327.2</v>
      </c>
      <c r="U39" s="88">
        <f t="shared" si="6"/>
        <v>482.2</v>
      </c>
      <c r="V39" s="88">
        <f t="shared" si="6"/>
        <v>230.5</v>
      </c>
      <c r="W39" s="88">
        <f t="shared" si="6"/>
        <v>0</v>
      </c>
      <c r="X39" s="88">
        <f t="shared" si="6"/>
        <v>64</v>
      </c>
      <c r="Y39" s="88">
        <f t="shared" si="6"/>
        <v>34</v>
      </c>
      <c r="Z39" s="89">
        <f t="shared" si="6"/>
        <v>0</v>
      </c>
      <c r="AA39" s="90">
        <f t="shared" si="5"/>
        <v>13654.3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185.8</v>
      </c>
      <c r="J44" s="99">
        <v>764.9</v>
      </c>
      <c r="K44" s="99">
        <v>842.8</v>
      </c>
      <c r="L44" s="99">
        <v>976.8</v>
      </c>
      <c r="M44" s="99">
        <v>1003.1</v>
      </c>
      <c r="N44" s="99">
        <v>994.5</v>
      </c>
      <c r="O44" s="99">
        <v>927</v>
      </c>
      <c r="P44" s="99">
        <v>430.3</v>
      </c>
      <c r="Q44" s="99">
        <v>902.8</v>
      </c>
      <c r="R44" s="99">
        <v>595.6</v>
      </c>
      <c r="S44" s="99">
        <v>328.8</v>
      </c>
      <c r="T44" s="99">
        <v>298.2</v>
      </c>
      <c r="U44" s="99">
        <v>472.2</v>
      </c>
      <c r="V44" s="99">
        <v>230.5</v>
      </c>
      <c r="W44" s="99"/>
      <c r="X44" s="99"/>
      <c r="Y44" s="99"/>
      <c r="Z44" s="100"/>
      <c r="AA44" s="79">
        <f t="shared" si="7"/>
        <v>8953.3000000000011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</v>
      </c>
      <c r="C47" s="99">
        <v>10</v>
      </c>
      <c r="D47" s="99">
        <v>13</v>
      </c>
      <c r="E47" s="99">
        <v>20</v>
      </c>
      <c r="F47" s="99">
        <v>38</v>
      </c>
      <c r="G47" s="99">
        <v>76</v>
      </c>
      <c r="H47" s="99">
        <v>118</v>
      </c>
      <c r="I47" s="99">
        <v>142</v>
      </c>
      <c r="J47" s="99">
        <v>150</v>
      </c>
      <c r="K47" s="99">
        <v>136</v>
      </c>
      <c r="L47" s="99">
        <v>129</v>
      </c>
      <c r="M47" s="99">
        <v>127</v>
      </c>
      <c r="N47" s="99">
        <v>141</v>
      </c>
      <c r="O47" s="99">
        <v>148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115</v>
      </c>
      <c r="Z47" s="100"/>
      <c r="AA47" s="79">
        <f t="shared" si="7"/>
        <v>2724</v>
      </c>
    </row>
    <row r="48" spans="1:27" ht="30" customHeight="1" thickBot="1" x14ac:dyDescent="0.25">
      <c r="A48" s="86" t="s">
        <v>48</v>
      </c>
      <c r="B48" s="87">
        <f>SUM(B42:B47)</f>
        <v>13</v>
      </c>
      <c r="C48" s="88">
        <f t="shared" ref="C48:Z48" si="8">SUM(C42:C47)</f>
        <v>10</v>
      </c>
      <c r="D48" s="88">
        <f t="shared" si="8"/>
        <v>13</v>
      </c>
      <c r="E48" s="88">
        <f t="shared" si="8"/>
        <v>20</v>
      </c>
      <c r="F48" s="88">
        <f t="shared" si="8"/>
        <v>38</v>
      </c>
      <c r="G48" s="88">
        <f t="shared" si="8"/>
        <v>76</v>
      </c>
      <c r="H48" s="88">
        <f t="shared" si="8"/>
        <v>118</v>
      </c>
      <c r="I48" s="88">
        <f t="shared" si="8"/>
        <v>327.8</v>
      </c>
      <c r="J48" s="88">
        <f t="shared" si="8"/>
        <v>914.9</v>
      </c>
      <c r="K48" s="88">
        <f t="shared" si="8"/>
        <v>978.8</v>
      </c>
      <c r="L48" s="88">
        <f t="shared" si="8"/>
        <v>1105.8</v>
      </c>
      <c r="M48" s="88">
        <f t="shared" si="8"/>
        <v>1130.0999999999999</v>
      </c>
      <c r="N48" s="88">
        <f t="shared" si="8"/>
        <v>1135.5</v>
      </c>
      <c r="O48" s="88">
        <f t="shared" si="8"/>
        <v>1075</v>
      </c>
      <c r="P48" s="88">
        <f t="shared" si="8"/>
        <v>580.29999999999995</v>
      </c>
      <c r="Q48" s="88">
        <f t="shared" si="8"/>
        <v>1052.8</v>
      </c>
      <c r="R48" s="88">
        <f t="shared" si="8"/>
        <v>745.6</v>
      </c>
      <c r="S48" s="88">
        <f t="shared" si="8"/>
        <v>478.8</v>
      </c>
      <c r="T48" s="88">
        <f t="shared" si="8"/>
        <v>448.2</v>
      </c>
      <c r="U48" s="88">
        <f t="shared" si="8"/>
        <v>622.20000000000005</v>
      </c>
      <c r="V48" s="88">
        <f t="shared" si="8"/>
        <v>380.5</v>
      </c>
      <c r="W48" s="88">
        <f t="shared" si="8"/>
        <v>150</v>
      </c>
      <c r="X48" s="88">
        <f t="shared" si="8"/>
        <v>148</v>
      </c>
      <c r="Y48" s="88">
        <f t="shared" si="8"/>
        <v>115</v>
      </c>
      <c r="Z48" s="89">
        <f t="shared" si="8"/>
        <v>0</v>
      </c>
      <c r="AA48" s="90">
        <f t="shared" si="7"/>
        <v>11677.300000000001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4356.8910000000005</v>
      </c>
      <c r="C51" s="88">
        <f t="shared" si="10"/>
        <v>4232.857</v>
      </c>
      <c r="D51" s="88">
        <f t="shared" si="10"/>
        <v>4164.2889999999998</v>
      </c>
      <c r="E51" s="88">
        <f t="shared" si="10"/>
        <v>4146.9030000000002</v>
      </c>
      <c r="F51" s="88">
        <f t="shared" si="10"/>
        <v>4313.8269999999993</v>
      </c>
      <c r="G51" s="88">
        <f t="shared" si="10"/>
        <v>4846.7749999999996</v>
      </c>
      <c r="H51" s="88">
        <f t="shared" si="10"/>
        <v>5508.982</v>
      </c>
      <c r="I51" s="88">
        <f t="shared" si="10"/>
        <v>6377.8540000000003</v>
      </c>
      <c r="J51" s="88">
        <f t="shared" si="10"/>
        <v>7265.4269999999997</v>
      </c>
      <c r="K51" s="88">
        <f t="shared" si="10"/>
        <v>7460.2380000000003</v>
      </c>
      <c r="L51" s="88">
        <f t="shared" si="10"/>
        <v>7593.5320000000002</v>
      </c>
      <c r="M51" s="88">
        <f t="shared" si="10"/>
        <v>7710.348</v>
      </c>
      <c r="N51" s="88">
        <f t="shared" si="10"/>
        <v>7611.2349999999988</v>
      </c>
      <c r="O51" s="88">
        <f t="shared" si="10"/>
        <v>7375.1819999999998</v>
      </c>
      <c r="P51" s="88">
        <f t="shared" si="10"/>
        <v>6751.7149999999992</v>
      </c>
      <c r="Q51" s="88">
        <f t="shared" si="10"/>
        <v>7060.5230000000001</v>
      </c>
      <c r="R51" s="88">
        <f t="shared" si="10"/>
        <v>7177.5</v>
      </c>
      <c r="S51" s="88">
        <f t="shared" si="10"/>
        <v>7320.6970000000001</v>
      </c>
      <c r="T51" s="88">
        <f t="shared" si="10"/>
        <v>7275.4590000000007</v>
      </c>
      <c r="U51" s="88">
        <f t="shared" si="10"/>
        <v>7361.7659999999996</v>
      </c>
      <c r="V51" s="88">
        <f t="shared" si="10"/>
        <v>6810.5730000000003</v>
      </c>
      <c r="W51" s="88">
        <f t="shared" si="10"/>
        <v>5942.482</v>
      </c>
      <c r="X51" s="88">
        <f t="shared" si="10"/>
        <v>5544.3310000000001</v>
      </c>
      <c r="Y51" s="88">
        <f t="shared" si="10"/>
        <v>5083.4580000000005</v>
      </c>
      <c r="Z51" s="89">
        <f t="shared" si="10"/>
        <v>0</v>
      </c>
      <c r="AA51" s="104">
        <f>SUM(B51:Z51)</f>
        <v>149292.84400000001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-256.2</v>
      </c>
      <c r="C4" s="18">
        <v>-357.9</v>
      </c>
      <c r="D4" s="18">
        <v>-342</v>
      </c>
      <c r="E4" s="18">
        <v>-384.5</v>
      </c>
      <c r="F4" s="18">
        <v>-605.5</v>
      </c>
      <c r="G4" s="18">
        <v>-754.3</v>
      </c>
      <c r="H4" s="18">
        <v>-331.4</v>
      </c>
      <c r="I4" s="18">
        <v>185.8</v>
      </c>
      <c r="J4" s="18">
        <v>764.9</v>
      </c>
      <c r="K4" s="18">
        <v>842.8</v>
      </c>
      <c r="L4" s="18">
        <v>976.8</v>
      </c>
      <c r="M4" s="18">
        <v>1003.1</v>
      </c>
      <c r="N4" s="18">
        <v>994.5</v>
      </c>
      <c r="O4" s="18">
        <v>927</v>
      </c>
      <c r="P4" s="18">
        <v>430.3</v>
      </c>
      <c r="Q4" s="18">
        <v>902.8</v>
      </c>
      <c r="R4" s="18">
        <v>595.6</v>
      </c>
      <c r="S4" s="18">
        <v>328.8</v>
      </c>
      <c r="T4" s="18">
        <v>298.2</v>
      </c>
      <c r="U4" s="18">
        <v>472.2</v>
      </c>
      <c r="V4" s="18">
        <v>230.5</v>
      </c>
      <c r="W4" s="18">
        <v>-174.3</v>
      </c>
      <c r="X4" s="18">
        <v>-538.9</v>
      </c>
      <c r="Y4" s="18">
        <v>-330.4</v>
      </c>
      <c r="Z4" s="19"/>
      <c r="AA4" s="111">
        <f>SUM(B4:Z4)</f>
        <v>4877.9000000000015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96.5</v>
      </c>
      <c r="C7" s="117">
        <v>91.47</v>
      </c>
      <c r="D7" s="117">
        <v>89.9</v>
      </c>
      <c r="E7" s="117">
        <v>88.82</v>
      </c>
      <c r="F7" s="117">
        <v>87.91</v>
      </c>
      <c r="G7" s="117">
        <v>94.09</v>
      </c>
      <c r="H7" s="117">
        <v>122.01</v>
      </c>
      <c r="I7" s="117">
        <v>138.72999999999999</v>
      </c>
      <c r="J7" s="117">
        <v>144.99</v>
      </c>
      <c r="K7" s="117">
        <v>136.68</v>
      </c>
      <c r="L7" s="117">
        <v>122.01</v>
      </c>
      <c r="M7" s="117">
        <v>122</v>
      </c>
      <c r="N7" s="117">
        <v>122</v>
      </c>
      <c r="O7" s="117">
        <v>122.01</v>
      </c>
      <c r="P7" s="117">
        <v>137.97</v>
      </c>
      <c r="Q7" s="117">
        <v>145.19999999999999</v>
      </c>
      <c r="R7" s="117">
        <v>237.53</v>
      </c>
      <c r="S7" s="117">
        <v>195.25</v>
      </c>
      <c r="T7" s="117">
        <v>170.17</v>
      </c>
      <c r="U7" s="117">
        <v>169.43</v>
      </c>
      <c r="V7" s="117">
        <v>127.54</v>
      </c>
      <c r="W7" s="117">
        <v>122</v>
      </c>
      <c r="X7" s="117">
        <v>109.78</v>
      </c>
      <c r="Y7" s="117">
        <v>85.08</v>
      </c>
      <c r="Z7" s="118"/>
      <c r="AA7" s="119">
        <f>IF(SUM(B7:Z7)&lt;&gt;0,AVERAGEIF(B7:Z7,"&lt;&gt;"""),"")</f>
        <v>128.29458333333335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256.2</v>
      </c>
      <c r="C13" s="129">
        <v>357.9</v>
      </c>
      <c r="D13" s="129">
        <v>342</v>
      </c>
      <c r="E13" s="129">
        <v>384.5</v>
      </c>
      <c r="F13" s="129">
        <v>605.5</v>
      </c>
      <c r="G13" s="129">
        <v>754.3</v>
      </c>
      <c r="H13" s="129">
        <v>331.4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174.3</v>
      </c>
      <c r="X13" s="129">
        <v>538.9</v>
      </c>
      <c r="Y13" s="130">
        <v>330.4</v>
      </c>
      <c r="Z13" s="131"/>
      <c r="AA13" s="132">
        <f t="shared" si="0"/>
        <v>4075.4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256.2</v>
      </c>
      <c r="C16" s="135">
        <f t="shared" si="1"/>
        <v>357.9</v>
      </c>
      <c r="D16" s="135">
        <f t="shared" si="1"/>
        <v>342</v>
      </c>
      <c r="E16" s="135">
        <f t="shared" si="1"/>
        <v>384.5</v>
      </c>
      <c r="F16" s="135">
        <f t="shared" si="1"/>
        <v>605.5</v>
      </c>
      <c r="G16" s="135">
        <f t="shared" si="1"/>
        <v>754.3</v>
      </c>
      <c r="H16" s="135">
        <f t="shared" si="1"/>
        <v>331.4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174.3</v>
      </c>
      <c r="X16" s="135">
        <f t="shared" si="1"/>
        <v>538.9</v>
      </c>
      <c r="Y16" s="135">
        <f t="shared" si="1"/>
        <v>330.4</v>
      </c>
      <c r="Z16" s="136" t="str">
        <f t="shared" si="1"/>
        <v/>
      </c>
      <c r="AA16" s="90">
        <f t="shared" si="0"/>
        <v>4075.4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185.8</v>
      </c>
      <c r="J21" s="129">
        <v>764.9</v>
      </c>
      <c r="K21" s="129">
        <v>842.8</v>
      </c>
      <c r="L21" s="129">
        <v>976.8</v>
      </c>
      <c r="M21" s="129">
        <v>1003.1</v>
      </c>
      <c r="N21" s="129">
        <v>994.5</v>
      </c>
      <c r="O21" s="129">
        <v>927</v>
      </c>
      <c r="P21" s="129">
        <v>430.3</v>
      </c>
      <c r="Q21" s="129">
        <v>902.8</v>
      </c>
      <c r="R21" s="129">
        <v>595.6</v>
      </c>
      <c r="S21" s="129">
        <v>328.8</v>
      </c>
      <c r="T21" s="129">
        <v>298.2</v>
      </c>
      <c r="U21" s="129">
        <v>472.2</v>
      </c>
      <c r="V21" s="129">
        <v>230.5</v>
      </c>
      <c r="W21" s="129"/>
      <c r="X21" s="129"/>
      <c r="Y21" s="130"/>
      <c r="Z21" s="131"/>
      <c r="AA21" s="132">
        <f t="shared" si="2"/>
        <v>8953.3000000000011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185.8</v>
      </c>
      <c r="J24" s="135">
        <f t="shared" si="3"/>
        <v>764.9</v>
      </c>
      <c r="K24" s="135">
        <f t="shared" si="3"/>
        <v>842.8</v>
      </c>
      <c r="L24" s="135">
        <f t="shared" si="3"/>
        <v>976.8</v>
      </c>
      <c r="M24" s="135">
        <f t="shared" si="3"/>
        <v>1003.1</v>
      </c>
      <c r="N24" s="135">
        <f t="shared" si="3"/>
        <v>994.5</v>
      </c>
      <c r="O24" s="135">
        <f t="shared" si="3"/>
        <v>927</v>
      </c>
      <c r="P24" s="135">
        <f t="shared" si="3"/>
        <v>430.3</v>
      </c>
      <c r="Q24" s="135">
        <f t="shared" si="3"/>
        <v>902.8</v>
      </c>
      <c r="R24" s="135">
        <f t="shared" si="3"/>
        <v>595.6</v>
      </c>
      <c r="S24" s="135">
        <f t="shared" si="3"/>
        <v>328.8</v>
      </c>
      <c r="T24" s="135">
        <f t="shared" si="3"/>
        <v>298.2</v>
      </c>
      <c r="U24" s="135">
        <f t="shared" si="3"/>
        <v>472.2</v>
      </c>
      <c r="V24" s="135">
        <f t="shared" si="3"/>
        <v>230.5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8953.3000000000011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2023-11-26T12:01:43Z</dcterms:created>
  <dcterms:modified xsi:type="dcterms:W3CDTF">2023-11-26T12:01:44Z</dcterms:modified>
</cp:coreProperties>
</file>