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<sst xmlns="http://schemas.openxmlformats.org/spreadsheetml/2006/main" count="117" uniqueCount="53">
  <si>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25/11/2023 14:12:54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</si>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</sst>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420</c:v>
                </c:pt>
                <c:pt idx="1">
                  <c:v>420</c:v>
                </c:pt>
                <c:pt idx="2">
                  <c:v>420</c:v>
                </c:pt>
                <c:pt idx="3">
                  <c:v>420</c:v>
                </c:pt>
                <c:pt idx="4">
                  <c:v>420</c:v>
                </c:pt>
                <c:pt idx="5">
                  <c:v>420</c:v>
                </c:pt>
                <c:pt idx="6">
                  <c:v>420</c:v>
                </c:pt>
                <c:pt idx="7">
                  <c:v>420</c:v>
                </c:pt>
                <c:pt idx="8">
                  <c:v>420</c:v>
                </c:pt>
                <c:pt idx="9">
                  <c:v>420</c:v>
                </c:pt>
                <c:pt idx="10">
                  <c:v>420</c:v>
                </c:pt>
                <c:pt idx="11">
                  <c:v>420</c:v>
                </c:pt>
                <c:pt idx="12">
                  <c:v>420</c:v>
                </c:pt>
                <c:pt idx="13">
                  <c:v>420</c:v>
                </c:pt>
                <c:pt idx="14">
                  <c:v>420</c:v>
                </c:pt>
                <c:pt idx="15">
                  <c:v>440</c:v>
                </c:pt>
                <c:pt idx="16">
                  <c:v>475</c:v>
                </c:pt>
                <c:pt idx="17">
                  <c:v>673</c:v>
                </c:pt>
                <c:pt idx="18">
                  <c:v>673</c:v>
                </c:pt>
                <c:pt idx="19">
                  <c:v>673</c:v>
                </c:pt>
                <c:pt idx="20">
                  <c:v>673</c:v>
                </c:pt>
                <c:pt idx="21">
                  <c:v>673</c:v>
                </c:pt>
                <c:pt idx="22">
                  <c:v>728</c:v>
                </c:pt>
                <c:pt idx="23">
                  <c:v>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59-484E-A850-87414FAEBCE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78</c:v>
                </c:pt>
                <c:pt idx="1">
                  <c:v>78</c:v>
                </c:pt>
                <c:pt idx="2">
                  <c:v>72</c:v>
                </c:pt>
                <c:pt idx="3">
                  <c:v>72</c:v>
                </c:pt>
                <c:pt idx="4">
                  <c:v>72</c:v>
                </c:pt>
                <c:pt idx="5">
                  <c:v>72</c:v>
                </c:pt>
                <c:pt idx="6">
                  <c:v>72</c:v>
                </c:pt>
                <c:pt idx="7">
                  <c:v>72</c:v>
                </c:pt>
                <c:pt idx="8">
                  <c:v>72</c:v>
                </c:pt>
                <c:pt idx="9">
                  <c:v>72</c:v>
                </c:pt>
                <c:pt idx="10">
                  <c:v>72</c:v>
                </c:pt>
                <c:pt idx="11">
                  <c:v>72</c:v>
                </c:pt>
                <c:pt idx="12">
                  <c:v>72</c:v>
                </c:pt>
                <c:pt idx="13">
                  <c:v>72</c:v>
                </c:pt>
                <c:pt idx="14">
                  <c:v>72</c:v>
                </c:pt>
                <c:pt idx="15">
                  <c:v>82</c:v>
                </c:pt>
                <c:pt idx="16">
                  <c:v>105</c:v>
                </c:pt>
                <c:pt idx="17">
                  <c:v>105</c:v>
                </c:pt>
                <c:pt idx="18">
                  <c:v>105</c:v>
                </c:pt>
                <c:pt idx="19">
                  <c:v>105</c:v>
                </c:pt>
                <c:pt idx="20">
                  <c:v>107</c:v>
                </c:pt>
                <c:pt idx="21">
                  <c:v>78</c:v>
                </c:pt>
                <c:pt idx="22">
                  <c:v>72</c:v>
                </c:pt>
                <c:pt idx="23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59-484E-A850-87414FAEBCE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556</c:v>
                </c:pt>
                <c:pt idx="1">
                  <c:v>396</c:v>
                </c:pt>
                <c:pt idx="2">
                  <c:v>396</c:v>
                </c:pt>
                <c:pt idx="3">
                  <c:v>396</c:v>
                </c:pt>
                <c:pt idx="4">
                  <c:v>396</c:v>
                </c:pt>
                <c:pt idx="5">
                  <c:v>396</c:v>
                </c:pt>
                <c:pt idx="6">
                  <c:v>396</c:v>
                </c:pt>
                <c:pt idx="7">
                  <c:v>396</c:v>
                </c:pt>
                <c:pt idx="8">
                  <c:v>396</c:v>
                </c:pt>
                <c:pt idx="9">
                  <c:v>396</c:v>
                </c:pt>
                <c:pt idx="10">
                  <c:v>396</c:v>
                </c:pt>
                <c:pt idx="11">
                  <c:v>396</c:v>
                </c:pt>
                <c:pt idx="12">
                  <c:v>396</c:v>
                </c:pt>
                <c:pt idx="13">
                  <c:v>396</c:v>
                </c:pt>
                <c:pt idx="14">
                  <c:v>670.00099999999998</c:v>
                </c:pt>
                <c:pt idx="15">
                  <c:v>902</c:v>
                </c:pt>
                <c:pt idx="16">
                  <c:v>1915.5329999999999</c:v>
                </c:pt>
                <c:pt idx="17">
                  <c:v>1951.6279999999999</c:v>
                </c:pt>
                <c:pt idx="18">
                  <c:v>1929.845</c:v>
                </c:pt>
                <c:pt idx="19">
                  <c:v>2009.3820000000001</c:v>
                </c:pt>
                <c:pt idx="20">
                  <c:v>1832.2640000000001</c:v>
                </c:pt>
                <c:pt idx="21">
                  <c:v>1270</c:v>
                </c:pt>
                <c:pt idx="22">
                  <c:v>1503</c:v>
                </c:pt>
                <c:pt idx="23">
                  <c:v>1349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59-484E-A850-87414FAEBCE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293</c:v>
                </c:pt>
                <c:pt idx="1">
                  <c:v>293</c:v>
                </c:pt>
                <c:pt idx="2">
                  <c:v>343</c:v>
                </c:pt>
                <c:pt idx="3">
                  <c:v>373</c:v>
                </c:pt>
                <c:pt idx="4">
                  <c:v>385</c:v>
                </c:pt>
                <c:pt idx="5">
                  <c:v>378</c:v>
                </c:pt>
                <c:pt idx="6">
                  <c:v>462.5</c:v>
                </c:pt>
                <c:pt idx="7">
                  <c:v>485</c:v>
                </c:pt>
                <c:pt idx="8">
                  <c:v>296</c:v>
                </c:pt>
                <c:pt idx="9">
                  <c:v>281</c:v>
                </c:pt>
                <c:pt idx="10">
                  <c:v>231</c:v>
                </c:pt>
                <c:pt idx="11">
                  <c:v>195</c:v>
                </c:pt>
                <c:pt idx="12">
                  <c:v>236</c:v>
                </c:pt>
                <c:pt idx="13">
                  <c:v>271</c:v>
                </c:pt>
                <c:pt idx="14">
                  <c:v>358</c:v>
                </c:pt>
                <c:pt idx="15">
                  <c:v>1015.2</c:v>
                </c:pt>
                <c:pt idx="16">
                  <c:v>785.4</c:v>
                </c:pt>
                <c:pt idx="17">
                  <c:v>668</c:v>
                </c:pt>
                <c:pt idx="18">
                  <c:v>750</c:v>
                </c:pt>
                <c:pt idx="19">
                  <c:v>742</c:v>
                </c:pt>
                <c:pt idx="20">
                  <c:v>739</c:v>
                </c:pt>
                <c:pt idx="21">
                  <c:v>1171.3</c:v>
                </c:pt>
                <c:pt idx="22">
                  <c:v>983.6</c:v>
                </c:pt>
                <c:pt idx="23">
                  <c:v>744.8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59-484E-A850-87414FAEBCE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3389.3180000000002</c:v>
                </c:pt>
                <c:pt idx="1">
                  <c:v>3320.1830000000009</c:v>
                </c:pt>
                <c:pt idx="2">
                  <c:v>3287.8799999999992</c:v>
                </c:pt>
                <c:pt idx="3">
                  <c:v>3235.0969999999998</c:v>
                </c:pt>
                <c:pt idx="4">
                  <c:v>3157.1940000000004</c:v>
                </c:pt>
                <c:pt idx="5">
                  <c:v>3051.2420000000002</c:v>
                </c:pt>
                <c:pt idx="6">
                  <c:v>2964.8779999999992</c:v>
                </c:pt>
                <c:pt idx="7">
                  <c:v>3068.6800000000003</c:v>
                </c:pt>
                <c:pt idx="8">
                  <c:v>4034.699000000001</c:v>
                </c:pt>
                <c:pt idx="9">
                  <c:v>4861.9030000000012</c:v>
                </c:pt>
                <c:pt idx="10">
                  <c:v>5634.6280000000006</c:v>
                </c:pt>
                <c:pt idx="11">
                  <c:v>5782.7610000000004</c:v>
                </c:pt>
                <c:pt idx="12">
                  <c:v>5600.7820000000002</c:v>
                </c:pt>
                <c:pt idx="13">
                  <c:v>5101.7600000000011</c:v>
                </c:pt>
                <c:pt idx="14">
                  <c:v>3717.2439999999992</c:v>
                </c:pt>
                <c:pt idx="15">
                  <c:v>2549.2009999999991</c:v>
                </c:pt>
                <c:pt idx="16">
                  <c:v>2032.9089999999999</c:v>
                </c:pt>
                <c:pt idx="17">
                  <c:v>1983.1000000000001</c:v>
                </c:pt>
                <c:pt idx="18">
                  <c:v>1904.9670000000001</c:v>
                </c:pt>
                <c:pt idx="19">
                  <c:v>1794.2150000000004</c:v>
                </c:pt>
                <c:pt idx="20">
                  <c:v>1712.8629999999998</c:v>
                </c:pt>
                <c:pt idx="21">
                  <c:v>1633.924</c:v>
                </c:pt>
                <c:pt idx="22">
                  <c:v>1576.8970000000004</c:v>
                </c:pt>
                <c:pt idx="23">
                  <c:v>1519.1869999999997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59-484E-A850-87414FAEBCE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139</c:v>
                </c:pt>
                <c:pt idx="1">
                  <c:v>130</c:v>
                </c:pt>
                <c:pt idx="2">
                  <c:v>119</c:v>
                </c:pt>
                <c:pt idx="3">
                  <c:v>110</c:v>
                </c:pt>
                <c:pt idx="4">
                  <c:v>103</c:v>
                </c:pt>
                <c:pt idx="5">
                  <c:v>99</c:v>
                </c:pt>
                <c:pt idx="6">
                  <c:v>104</c:v>
                </c:pt>
                <c:pt idx="7">
                  <c:v>113</c:v>
                </c:pt>
                <c:pt idx="8">
                  <c:v>127</c:v>
                </c:pt>
                <c:pt idx="9">
                  <c:v>148</c:v>
                </c:pt>
                <c:pt idx="10">
                  <c:v>167</c:v>
                </c:pt>
                <c:pt idx="11">
                  <c:v>175</c:v>
                </c:pt>
                <c:pt idx="12">
                  <c:v>168</c:v>
                </c:pt>
                <c:pt idx="13">
                  <c:v>159</c:v>
                </c:pt>
                <c:pt idx="14">
                  <c:v>146</c:v>
                </c:pt>
                <c:pt idx="15">
                  <c:v>131</c:v>
                </c:pt>
                <c:pt idx="16">
                  <c:v>126</c:v>
                </c:pt>
                <c:pt idx="17">
                  <c:v>128</c:v>
                </c:pt>
                <c:pt idx="18">
                  <c:v>129</c:v>
                </c:pt>
                <c:pt idx="19">
                  <c:v>129</c:v>
                </c:pt>
                <c:pt idx="20">
                  <c:v>127</c:v>
                </c:pt>
                <c:pt idx="21">
                  <c:v>123</c:v>
                </c:pt>
                <c:pt idx="22">
                  <c:v>118</c:v>
                </c:pt>
                <c:pt idx="2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59-484E-A850-87414FAEBCE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136</c:v>
                </c:pt>
                <c:pt idx="7">
                  <c:v>176</c:v>
                </c:pt>
                <c:pt idx="8">
                  <c:v>33</c:v>
                </c:pt>
                <c:pt idx="9">
                  <c:v>46</c:v>
                </c:pt>
                <c:pt idx="10">
                  <c:v>46</c:v>
                </c:pt>
                <c:pt idx="11">
                  <c:v>46</c:v>
                </c:pt>
                <c:pt idx="12">
                  <c:v>44</c:v>
                </c:pt>
                <c:pt idx="13">
                  <c:v>20</c:v>
                </c:pt>
                <c:pt idx="14">
                  <c:v>20</c:v>
                </c:pt>
                <c:pt idx="15">
                  <c:v>251</c:v>
                </c:pt>
                <c:pt idx="16">
                  <c:v>440</c:v>
                </c:pt>
                <c:pt idx="17">
                  <c:v>728</c:v>
                </c:pt>
                <c:pt idx="18">
                  <c:v>839</c:v>
                </c:pt>
                <c:pt idx="19">
                  <c:v>784</c:v>
                </c:pt>
                <c:pt idx="20">
                  <c:v>616</c:v>
                </c:pt>
                <c:pt idx="21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059-484E-A850-87414FAEB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4875.3540000000003</c:v>
                </c:pt>
                <c:pt idx="1">
                  <c:v>4637.1530000000012</c:v>
                </c:pt>
                <c:pt idx="2">
                  <c:v>4637.8540000000021</c:v>
                </c:pt>
                <c:pt idx="3">
                  <c:v>4606.1030000000001</c:v>
                </c:pt>
                <c:pt idx="4">
                  <c:v>4533.16</c:v>
                </c:pt>
                <c:pt idx="5">
                  <c:v>4416.2859999999991</c:v>
                </c:pt>
                <c:pt idx="6">
                  <c:v>4555.4049999999988</c:v>
                </c:pt>
                <c:pt idx="7">
                  <c:v>4730.6920000000009</c:v>
                </c:pt>
                <c:pt idx="8">
                  <c:v>5378.6819999999989</c:v>
                </c:pt>
                <c:pt idx="9">
                  <c:v>6224.8829999999998</c:v>
                </c:pt>
                <c:pt idx="10">
                  <c:v>6966.6470000000018</c:v>
                </c:pt>
                <c:pt idx="11">
                  <c:v>7086.7920000000013</c:v>
                </c:pt>
                <c:pt idx="12">
                  <c:v>6936.8259999999982</c:v>
                </c:pt>
                <c:pt idx="13">
                  <c:v>6439.7150000000001</c:v>
                </c:pt>
                <c:pt idx="14">
                  <c:v>5403.2830000000022</c:v>
                </c:pt>
                <c:pt idx="15">
                  <c:v>5370.4500000000016</c:v>
                </c:pt>
                <c:pt idx="16">
                  <c:v>5879.8669999999993</c:v>
                </c:pt>
                <c:pt idx="17">
                  <c:v>6236.7749999999996</c:v>
                </c:pt>
                <c:pt idx="18">
                  <c:v>6330.7719999999999</c:v>
                </c:pt>
                <c:pt idx="19">
                  <c:v>6236.59</c:v>
                </c:pt>
                <c:pt idx="20">
                  <c:v>5807.1729999999998</c:v>
                </c:pt>
                <c:pt idx="21">
                  <c:v>5262.1760000000022</c:v>
                </c:pt>
                <c:pt idx="22">
                  <c:v>4981.4600000000009</c:v>
                </c:pt>
                <c:pt idx="23">
                  <c:v>4522.9449999999997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059-484E-A850-87414FAEB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90.54</c:v>
                </c:pt>
                <c:pt idx="1">
                  <c:v>64.75</c:v>
                </c:pt>
                <c:pt idx="2">
                  <c:v>54.96</c:v>
                </c:pt>
                <c:pt idx="3">
                  <c:v>53.31</c:v>
                </c:pt>
                <c:pt idx="4">
                  <c:v>59.75</c:v>
                </c:pt>
                <c:pt idx="5">
                  <c:v>58.8</c:v>
                </c:pt>
                <c:pt idx="6">
                  <c:v>42.81</c:v>
                </c:pt>
                <c:pt idx="7">
                  <c:v>77.680000000000007</c:v>
                </c:pt>
                <c:pt idx="8">
                  <c:v>88.98</c:v>
                </c:pt>
                <c:pt idx="9">
                  <c:v>85.55</c:v>
                </c:pt>
                <c:pt idx="10">
                  <c:v>42.8</c:v>
                </c:pt>
                <c:pt idx="11">
                  <c:v>42.81</c:v>
                </c:pt>
                <c:pt idx="12">
                  <c:v>60.78</c:v>
                </c:pt>
                <c:pt idx="13">
                  <c:v>96.14</c:v>
                </c:pt>
                <c:pt idx="14">
                  <c:v>115.1</c:v>
                </c:pt>
                <c:pt idx="15">
                  <c:v>123.26</c:v>
                </c:pt>
                <c:pt idx="16">
                  <c:v>134.15</c:v>
                </c:pt>
                <c:pt idx="17">
                  <c:v>134.29</c:v>
                </c:pt>
                <c:pt idx="18">
                  <c:v>134.1</c:v>
                </c:pt>
                <c:pt idx="19">
                  <c:v>135.24</c:v>
                </c:pt>
                <c:pt idx="20">
                  <c:v>135.91</c:v>
                </c:pt>
                <c:pt idx="21">
                  <c:v>122.41</c:v>
                </c:pt>
                <c:pt idx="22">
                  <c:v>118.99</c:v>
                </c:pt>
                <c:pt idx="23">
                  <c:v>101.2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059-484E-A850-87414FAEB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4875.3180000000011</v>
      </c>
      <c r="C4" s="18">
        <v>4637.1830000000018</v>
      </c>
      <c r="D4" s="18">
        <v>4637.88</v>
      </c>
      <c r="E4" s="18">
        <v>4606.0970000000016</v>
      </c>
      <c r="F4" s="18">
        <v>4533.1940000000004</v>
      </c>
      <c r="G4" s="18">
        <v>4416.2420000000002</v>
      </c>
      <c r="H4" s="18">
        <v>4555.3779999999997</v>
      </c>
      <c r="I4" s="18">
        <v>4730.6799999999994</v>
      </c>
      <c r="J4" s="18">
        <v>5378.6990000000005</v>
      </c>
      <c r="K4" s="18">
        <v>6224.9029999999993</v>
      </c>
      <c r="L4" s="18">
        <v>6966.6280000000015</v>
      </c>
      <c r="M4" s="18">
        <v>7086.7609999999995</v>
      </c>
      <c r="N4" s="18">
        <v>6936.7820000000011</v>
      </c>
      <c r="O4" s="18">
        <v>6439.7600000000011</v>
      </c>
      <c r="P4" s="18">
        <v>5403.2449999999999</v>
      </c>
      <c r="Q4" s="18">
        <v>5370.4009999999998</v>
      </c>
      <c r="R4" s="18">
        <v>5879.8420000000024</v>
      </c>
      <c r="S4" s="18">
        <v>6236.728000000001</v>
      </c>
      <c r="T4" s="18">
        <v>6330.8120000000008</v>
      </c>
      <c r="U4" s="18">
        <v>6236.5970000000016</v>
      </c>
      <c r="V4" s="18">
        <v>5807.1269999999995</v>
      </c>
      <c r="W4" s="18">
        <v>5262.2240000000002</v>
      </c>
      <c r="X4" s="18">
        <v>4981.4970000000003</v>
      </c>
      <c r="Y4" s="18">
        <v>4522.9870000000019</v>
      </c>
      <c r="Z4" s="19"/>
      <c r="AA4" s="20">
        <f>SUM(B4:Z4)</f>
        <v>132056.965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90.54</v>
      </c>
      <c r="C7" s="28">
        <v>64.75</v>
      </c>
      <c r="D7" s="28">
        <v>54.96</v>
      </c>
      <c r="E7" s="28">
        <v>53.31</v>
      </c>
      <c r="F7" s="28">
        <v>59.75</v>
      </c>
      <c r="G7" s="28">
        <v>58.8</v>
      </c>
      <c r="H7" s="28">
        <v>42.81</v>
      </c>
      <c r="I7" s="28">
        <v>77.680000000000007</v>
      </c>
      <c r="J7" s="28">
        <v>88.98</v>
      </c>
      <c r="K7" s="28">
        <v>85.55</v>
      </c>
      <c r="L7" s="28">
        <v>42.8</v>
      </c>
      <c r="M7" s="28">
        <v>42.81</v>
      </c>
      <c r="N7" s="28">
        <v>60.78</v>
      </c>
      <c r="O7" s="28">
        <v>96.14</v>
      </c>
      <c r="P7" s="28">
        <v>115.1</v>
      </c>
      <c r="Q7" s="28">
        <v>123.26</v>
      </c>
      <c r="R7" s="28">
        <v>134.15</v>
      </c>
      <c r="S7" s="28">
        <v>134.29</v>
      </c>
      <c r="T7" s="28">
        <v>134.1</v>
      </c>
      <c r="U7" s="28">
        <v>135.24</v>
      </c>
      <c r="V7" s="28">
        <v>135.91</v>
      </c>
      <c r="W7" s="28">
        <v>122.41</v>
      </c>
      <c r="X7" s="28">
        <v>118.99</v>
      </c>
      <c r="Y7" s="28">
        <v>101.2</v>
      </c>
      <c r="Z7" s="29"/>
      <c r="AA7" s="30">
        <f>IF(SUM(B7:Z7)&lt;&gt;0,AVERAGEIF(B7:Z7,"&lt;&gt;"""),"")</f>
        <v>90.596249999999998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420</v>
      </c>
      <c r="C10" s="42">
        <v>420</v>
      </c>
      <c r="D10" s="42">
        <v>420</v>
      </c>
      <c r="E10" s="42">
        <v>420</v>
      </c>
      <c r="F10" s="42">
        <v>420</v>
      </c>
      <c r="G10" s="42">
        <v>420</v>
      </c>
      <c r="H10" s="42">
        <v>420</v>
      </c>
      <c r="I10" s="42">
        <v>420</v>
      </c>
      <c r="J10" s="42">
        <v>420</v>
      </c>
      <c r="K10" s="42">
        <v>420</v>
      </c>
      <c r="L10" s="42">
        <v>420</v>
      </c>
      <c r="M10" s="42">
        <v>420</v>
      </c>
      <c r="N10" s="42">
        <v>420</v>
      </c>
      <c r="O10" s="42">
        <v>420</v>
      </c>
      <c r="P10" s="42">
        <v>420</v>
      </c>
      <c r="Q10" s="42">
        <v>440</v>
      </c>
      <c r="R10" s="42">
        <v>475</v>
      </c>
      <c r="S10" s="42">
        <v>673</v>
      </c>
      <c r="T10" s="42">
        <v>673</v>
      </c>
      <c r="U10" s="42">
        <v>673</v>
      </c>
      <c r="V10" s="42">
        <v>673</v>
      </c>
      <c r="W10" s="42">
        <v>673</v>
      </c>
      <c r="X10" s="42">
        <v>728</v>
      </c>
      <c r="Y10" s="42">
        <v>728</v>
      </c>
      <c r="Z10" s="43"/>
      <c r="AA10" s="44">
        <f t="shared" ref="AA10:AA15" si="0">SUM(B10:Z10)</f>
        <v>12036</v>
      </c>
    </row>
    <row r="11" spans="1:27" ht="24.95" customHeight="1" x14ac:dyDescent="0.2">
      <c r="A11" s="45" t="s">
        <v>7</v>
      </c>
      <c r="B11" s="46">
        <v>78</v>
      </c>
      <c r="C11" s="47">
        <v>78</v>
      </c>
      <c r="D11" s="47">
        <v>72</v>
      </c>
      <c r="E11" s="47">
        <v>72</v>
      </c>
      <c r="F11" s="47">
        <v>72</v>
      </c>
      <c r="G11" s="47">
        <v>72</v>
      </c>
      <c r="H11" s="47">
        <v>72</v>
      </c>
      <c r="I11" s="47">
        <v>72</v>
      </c>
      <c r="J11" s="47">
        <v>72</v>
      </c>
      <c r="K11" s="47">
        <v>72</v>
      </c>
      <c r="L11" s="47">
        <v>72</v>
      </c>
      <c r="M11" s="47">
        <v>72</v>
      </c>
      <c r="N11" s="47">
        <v>72</v>
      </c>
      <c r="O11" s="47">
        <v>72</v>
      </c>
      <c r="P11" s="47">
        <v>72</v>
      </c>
      <c r="Q11" s="47">
        <v>82</v>
      </c>
      <c r="R11" s="47">
        <v>105</v>
      </c>
      <c r="S11" s="47">
        <v>105</v>
      </c>
      <c r="T11" s="47">
        <v>105</v>
      </c>
      <c r="U11" s="47">
        <v>105</v>
      </c>
      <c r="V11" s="47">
        <v>107</v>
      </c>
      <c r="W11" s="47">
        <v>78</v>
      </c>
      <c r="X11" s="47">
        <v>72</v>
      </c>
      <c r="Y11" s="47">
        <v>72</v>
      </c>
      <c r="Z11" s="48"/>
      <c r="AA11" s="49">
        <f t="shared" si="0"/>
        <v>1923</v>
      </c>
    </row>
    <row r="12" spans="1:27" ht="24.95" customHeight="1" x14ac:dyDescent="0.2">
      <c r="A12" s="50" t="s">
        <v>8</v>
      </c>
      <c r="B12" s="51">
        <v>556</v>
      </c>
      <c r="C12" s="52">
        <v>396</v>
      </c>
      <c r="D12" s="52">
        <v>396</v>
      </c>
      <c r="E12" s="52">
        <v>396</v>
      </c>
      <c r="F12" s="52">
        <v>396</v>
      </c>
      <c r="G12" s="52">
        <v>396</v>
      </c>
      <c r="H12" s="52">
        <v>396</v>
      </c>
      <c r="I12" s="52">
        <v>396</v>
      </c>
      <c r="J12" s="52">
        <v>396</v>
      </c>
      <c r="K12" s="52">
        <v>396</v>
      </c>
      <c r="L12" s="52">
        <v>396</v>
      </c>
      <c r="M12" s="52">
        <v>396</v>
      </c>
      <c r="N12" s="52">
        <v>396</v>
      </c>
      <c r="O12" s="52">
        <v>396</v>
      </c>
      <c r="P12" s="52">
        <v>670.00099999999998</v>
      </c>
      <c r="Q12" s="52">
        <v>902</v>
      </c>
      <c r="R12" s="52">
        <v>1915.5329999999999</v>
      </c>
      <c r="S12" s="52">
        <v>1951.6279999999999</v>
      </c>
      <c r="T12" s="52">
        <v>1929.845</v>
      </c>
      <c r="U12" s="52">
        <v>2009.3820000000001</v>
      </c>
      <c r="V12" s="52">
        <v>1832.2640000000001</v>
      </c>
      <c r="W12" s="52">
        <v>1270</v>
      </c>
      <c r="X12" s="52">
        <v>1503</v>
      </c>
      <c r="Y12" s="52">
        <v>1349</v>
      </c>
      <c r="Z12" s="53"/>
      <c r="AA12" s="54">
        <f t="shared" si="0"/>
        <v>21036.652999999998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136</v>
      </c>
      <c r="I13" s="52">
        <v>176</v>
      </c>
      <c r="J13" s="52">
        <v>33</v>
      </c>
      <c r="K13" s="52">
        <v>46</v>
      </c>
      <c r="L13" s="52">
        <v>46</v>
      </c>
      <c r="M13" s="52">
        <v>46</v>
      </c>
      <c r="N13" s="52">
        <v>44</v>
      </c>
      <c r="O13" s="52">
        <v>20</v>
      </c>
      <c r="P13" s="52">
        <v>20</v>
      </c>
      <c r="Q13" s="52">
        <v>251</v>
      </c>
      <c r="R13" s="52">
        <v>440</v>
      </c>
      <c r="S13" s="52">
        <v>728</v>
      </c>
      <c r="T13" s="52">
        <v>839</v>
      </c>
      <c r="U13" s="52">
        <v>784</v>
      </c>
      <c r="V13" s="52">
        <v>616</v>
      </c>
      <c r="W13" s="52">
        <v>313</v>
      </c>
      <c r="X13" s="52"/>
      <c r="Y13" s="52"/>
      <c r="Z13" s="53"/>
      <c r="AA13" s="54">
        <f t="shared" si="0"/>
        <v>4538</v>
      </c>
    </row>
    <row r="14" spans="1:27" ht="24.95" customHeight="1" x14ac:dyDescent="0.2">
      <c r="A14" s="55" t="s">
        <v>10</v>
      </c>
      <c r="B14" s="56">
        <v>3389.3180000000002</v>
      </c>
      <c r="C14" s="57">
        <v>3320.1830000000009</v>
      </c>
      <c r="D14" s="57">
        <v>3287.8799999999992</v>
      </c>
      <c r="E14" s="57">
        <v>3235.0969999999998</v>
      </c>
      <c r="F14" s="57">
        <v>3157.1940000000004</v>
      </c>
      <c r="G14" s="57">
        <v>3051.2420000000002</v>
      </c>
      <c r="H14" s="57">
        <v>2964.8779999999992</v>
      </c>
      <c r="I14" s="57">
        <v>3068.6800000000003</v>
      </c>
      <c r="J14" s="57">
        <v>4034.699000000001</v>
      </c>
      <c r="K14" s="57">
        <v>4861.9030000000012</v>
      </c>
      <c r="L14" s="57">
        <v>5634.6280000000006</v>
      </c>
      <c r="M14" s="57">
        <v>5782.7610000000004</v>
      </c>
      <c r="N14" s="57">
        <v>5600.7820000000002</v>
      </c>
      <c r="O14" s="57">
        <v>5101.7600000000011</v>
      </c>
      <c r="P14" s="57">
        <v>3717.2439999999992</v>
      </c>
      <c r="Q14" s="57">
        <v>2549.2009999999991</v>
      </c>
      <c r="R14" s="57">
        <v>2032.9089999999999</v>
      </c>
      <c r="S14" s="57">
        <v>1983.1000000000001</v>
      </c>
      <c r="T14" s="57">
        <v>1904.9670000000001</v>
      </c>
      <c r="U14" s="57">
        <v>1794.2150000000004</v>
      </c>
      <c r="V14" s="57">
        <v>1712.8629999999998</v>
      </c>
      <c r="W14" s="57">
        <v>1633.924</v>
      </c>
      <c r="X14" s="57">
        <v>1576.8970000000004</v>
      </c>
      <c r="Y14" s="57">
        <v>1519.1869999999997</v>
      </c>
      <c r="Z14" s="58"/>
      <c r="AA14" s="59">
        <f t="shared" si="0"/>
        <v>76915.512000000002</v>
      </c>
    </row>
    <row r="15" spans="1:27" ht="24.95" customHeight="1" x14ac:dyDescent="0.2">
      <c r="A15" s="55" t="s">
        <v>11</v>
      </c>
      <c r="B15" s="56">
        <v>139</v>
      </c>
      <c r="C15" s="57">
        <v>130</v>
      </c>
      <c r="D15" s="57">
        <v>119</v>
      </c>
      <c r="E15" s="57">
        <v>110</v>
      </c>
      <c r="F15" s="57">
        <v>103</v>
      </c>
      <c r="G15" s="57">
        <v>99</v>
      </c>
      <c r="H15" s="57">
        <v>104</v>
      </c>
      <c r="I15" s="57">
        <v>113</v>
      </c>
      <c r="J15" s="57">
        <v>127</v>
      </c>
      <c r="K15" s="57">
        <v>148</v>
      </c>
      <c r="L15" s="57">
        <v>167</v>
      </c>
      <c r="M15" s="57">
        <v>175</v>
      </c>
      <c r="N15" s="57">
        <v>168</v>
      </c>
      <c r="O15" s="57">
        <v>159</v>
      </c>
      <c r="P15" s="57">
        <v>146</v>
      </c>
      <c r="Q15" s="57">
        <v>131</v>
      </c>
      <c r="R15" s="57">
        <v>126</v>
      </c>
      <c r="S15" s="57">
        <v>128</v>
      </c>
      <c r="T15" s="57">
        <v>129</v>
      </c>
      <c r="U15" s="57">
        <v>129</v>
      </c>
      <c r="V15" s="57">
        <v>127</v>
      </c>
      <c r="W15" s="57">
        <v>123</v>
      </c>
      <c r="X15" s="57">
        <v>118</v>
      </c>
      <c r="Y15" s="57">
        <v>110</v>
      </c>
      <c r="Z15" s="58"/>
      <c r="AA15" s="59">
        <f t="shared" si="0"/>
        <v>3128</v>
      </c>
    </row>
    <row r="16" spans="1:27" ht="30" customHeight="1" thickBot="1" x14ac:dyDescent="0.25">
      <c r="A16" s="60" t="s">
        <v>12</v>
      </c>
      <c r="B16" s="61">
        <f>IF(LEN(B$2)&gt;0,SUM(B10:B15),"")</f>
        <v>4582.3180000000002</v>
      </c>
      <c r="C16" s="62">
        <f t="shared" ref="C16:Z16" si="1">IF(LEN(C$2)&gt;0,SUM(C10:C15),"")</f>
        <v>4344.1830000000009</v>
      </c>
      <c r="D16" s="62">
        <f t="shared" si="1"/>
        <v>4294.8799999999992</v>
      </c>
      <c r="E16" s="62">
        <f t="shared" si="1"/>
        <v>4233.0969999999998</v>
      </c>
      <c r="F16" s="62">
        <f t="shared" si="1"/>
        <v>4148.1940000000004</v>
      </c>
      <c r="G16" s="62">
        <f t="shared" si="1"/>
        <v>4038.2420000000002</v>
      </c>
      <c r="H16" s="62">
        <f t="shared" si="1"/>
        <v>4092.8779999999992</v>
      </c>
      <c r="I16" s="62">
        <f t="shared" si="1"/>
        <v>4245.68</v>
      </c>
      <c r="J16" s="62">
        <f t="shared" si="1"/>
        <v>5082.6990000000005</v>
      </c>
      <c r="K16" s="62">
        <f t="shared" si="1"/>
        <v>5943.9030000000012</v>
      </c>
      <c r="L16" s="62">
        <f t="shared" si="1"/>
        <v>6735.6280000000006</v>
      </c>
      <c r="M16" s="62">
        <f t="shared" si="1"/>
        <v>6891.7610000000004</v>
      </c>
      <c r="N16" s="62">
        <f t="shared" si="1"/>
        <v>6700.7820000000002</v>
      </c>
      <c r="O16" s="62">
        <f t="shared" si="1"/>
        <v>6168.7600000000011</v>
      </c>
      <c r="P16" s="62">
        <f t="shared" si="1"/>
        <v>5045.244999999999</v>
      </c>
      <c r="Q16" s="62">
        <f t="shared" si="1"/>
        <v>4355.2009999999991</v>
      </c>
      <c r="R16" s="62">
        <f t="shared" si="1"/>
        <v>5094.442</v>
      </c>
      <c r="S16" s="62">
        <f t="shared" si="1"/>
        <v>5568.7280000000001</v>
      </c>
      <c r="T16" s="62">
        <f t="shared" si="1"/>
        <v>5580.8119999999999</v>
      </c>
      <c r="U16" s="62">
        <f t="shared" si="1"/>
        <v>5494.5970000000007</v>
      </c>
      <c r="V16" s="62">
        <f t="shared" si="1"/>
        <v>5068.1270000000004</v>
      </c>
      <c r="W16" s="62">
        <f t="shared" si="1"/>
        <v>4090.924</v>
      </c>
      <c r="X16" s="62">
        <f t="shared" si="1"/>
        <v>3997.8970000000004</v>
      </c>
      <c r="Y16" s="62">
        <f t="shared" si="1"/>
        <v>3778.1869999999999</v>
      </c>
      <c r="Z16" s="63" t="str">
        <f t="shared" si="1"/>
        <v/>
      </c>
      <c r="AA16" s="64">
        <f>SUM(AA10:AA15)</f>
        <v>119577.16500000001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2618.79</v>
      </c>
      <c r="C28" s="72">
        <v>2595.0100000000002</v>
      </c>
      <c r="D28" s="72">
        <v>2561.29</v>
      </c>
      <c r="E28" s="72">
        <v>2533.42</v>
      </c>
      <c r="F28" s="72">
        <v>2509.69</v>
      </c>
      <c r="G28" s="72">
        <v>2459.62</v>
      </c>
      <c r="H28" s="72">
        <v>2544.8000000000002</v>
      </c>
      <c r="I28" s="72">
        <v>2765.24</v>
      </c>
      <c r="J28" s="72">
        <v>3011.74</v>
      </c>
      <c r="K28" s="72">
        <v>3386.04</v>
      </c>
      <c r="L28" s="72">
        <v>3563.59</v>
      </c>
      <c r="M28" s="72">
        <v>3623.28</v>
      </c>
      <c r="N28" s="72">
        <v>3515.26</v>
      </c>
      <c r="O28" s="72">
        <v>3242.87</v>
      </c>
      <c r="P28" s="72">
        <v>2823.91</v>
      </c>
      <c r="Q28" s="72">
        <v>2363.75</v>
      </c>
      <c r="R28" s="72">
        <v>2630.92</v>
      </c>
      <c r="S28" s="72">
        <v>3181.54</v>
      </c>
      <c r="T28" s="72">
        <v>3264.37</v>
      </c>
      <c r="U28" s="72">
        <v>3208.78</v>
      </c>
      <c r="V28" s="72">
        <v>2611.33</v>
      </c>
      <c r="W28" s="72">
        <v>2438.08</v>
      </c>
      <c r="X28" s="72">
        <v>2536.36</v>
      </c>
      <c r="Y28" s="72">
        <v>2476.16</v>
      </c>
      <c r="Z28" s="73"/>
      <c r="AA28" s="74">
        <f>SUM(B28:Z28)</f>
        <v>68465.840000000011</v>
      </c>
    </row>
    <row r="29" spans="1:27" ht="24.95" customHeight="1" x14ac:dyDescent="0.2">
      <c r="A29" s="75" t="s">
        <v>23</v>
      </c>
      <c r="B29" s="76">
        <v>1621.528</v>
      </c>
      <c r="C29" s="77">
        <v>1567.173</v>
      </c>
      <c r="D29" s="77">
        <v>1601.59</v>
      </c>
      <c r="E29" s="77">
        <v>1597.6769999999999</v>
      </c>
      <c r="F29" s="77">
        <v>1548.5039999999999</v>
      </c>
      <c r="G29" s="77">
        <v>1481.6220000000001</v>
      </c>
      <c r="H29" s="77">
        <v>1498.078</v>
      </c>
      <c r="I29" s="77">
        <v>1490.44</v>
      </c>
      <c r="J29" s="77">
        <v>1891.9590000000001</v>
      </c>
      <c r="K29" s="77">
        <v>2363.8629999999998</v>
      </c>
      <c r="L29" s="77">
        <v>2928.038</v>
      </c>
      <c r="M29" s="77">
        <v>2988.4810000000002</v>
      </c>
      <c r="N29" s="77">
        <v>2946.5219999999999</v>
      </c>
      <c r="O29" s="77">
        <v>2721.89</v>
      </c>
      <c r="P29" s="77">
        <v>1952.335</v>
      </c>
      <c r="Q29" s="77">
        <v>1260.451</v>
      </c>
      <c r="R29" s="77">
        <v>1250.5219999999999</v>
      </c>
      <c r="S29" s="77">
        <v>1295.1880000000001</v>
      </c>
      <c r="T29" s="77">
        <v>1306.442</v>
      </c>
      <c r="U29" s="77">
        <v>1317.817</v>
      </c>
      <c r="V29" s="77">
        <v>1505.797</v>
      </c>
      <c r="W29" s="77">
        <v>1011.8440000000001</v>
      </c>
      <c r="X29" s="77">
        <v>1105.537</v>
      </c>
      <c r="Y29" s="77">
        <v>894.02700000000004</v>
      </c>
      <c r="Z29" s="78"/>
      <c r="AA29" s="79">
        <f>SUM(B29:Z29)</f>
        <v>41147.325000000004</v>
      </c>
    </row>
    <row r="30" spans="1:27" ht="24.95" customHeight="1" x14ac:dyDescent="0.2">
      <c r="A30" s="82" t="s">
        <v>24</v>
      </c>
      <c r="B30" s="80">
        <v>635</v>
      </c>
      <c r="C30" s="81">
        <v>475</v>
      </c>
      <c r="D30" s="81">
        <v>475</v>
      </c>
      <c r="E30" s="81">
        <v>475</v>
      </c>
      <c r="F30" s="81">
        <v>475</v>
      </c>
      <c r="G30" s="81">
        <v>475</v>
      </c>
      <c r="H30" s="81">
        <v>475</v>
      </c>
      <c r="I30" s="81">
        <v>475</v>
      </c>
      <c r="J30" s="81">
        <v>475</v>
      </c>
      <c r="K30" s="81">
        <v>475</v>
      </c>
      <c r="L30" s="81">
        <v>475</v>
      </c>
      <c r="M30" s="81">
        <v>475</v>
      </c>
      <c r="N30" s="81">
        <v>475</v>
      </c>
      <c r="O30" s="81">
        <v>475</v>
      </c>
      <c r="P30" s="81">
        <v>627</v>
      </c>
      <c r="Q30" s="81">
        <v>1162</v>
      </c>
      <c r="R30" s="81">
        <v>1820</v>
      </c>
      <c r="S30" s="81">
        <v>1760</v>
      </c>
      <c r="T30" s="81">
        <v>1760</v>
      </c>
      <c r="U30" s="81">
        <v>1710</v>
      </c>
      <c r="V30" s="81">
        <v>1690</v>
      </c>
      <c r="W30" s="81">
        <v>1325</v>
      </c>
      <c r="X30" s="81">
        <v>1038</v>
      </c>
      <c r="Y30" s="81">
        <v>1038</v>
      </c>
      <c r="Z30" s="83"/>
      <c r="AA30" s="84">
        <f>SUM(B30:Z30)</f>
        <v>20740</v>
      </c>
    </row>
    <row r="31" spans="1:27" ht="30" customHeight="1" thickBot="1" x14ac:dyDescent="0.25">
      <c r="A31" s="60" t="s">
        <v>25</v>
      </c>
      <c r="B31" s="61">
        <f>IF(LEN(B$2)&gt;0,SUM(B28:B30),"")</f>
        <v>4875.3180000000002</v>
      </c>
      <c r="C31" s="62">
        <f t="shared" ref="C31:Z31" si="4">IF(LEN(C$2)&gt;0,SUM(C28:C30),"")</f>
        <v>4637.183</v>
      </c>
      <c r="D31" s="62">
        <f t="shared" si="4"/>
        <v>4637.88</v>
      </c>
      <c r="E31" s="62">
        <f t="shared" si="4"/>
        <v>4606.0969999999998</v>
      </c>
      <c r="F31" s="62">
        <f t="shared" si="4"/>
        <v>4533.1939999999995</v>
      </c>
      <c r="G31" s="62">
        <f t="shared" si="4"/>
        <v>4416.2420000000002</v>
      </c>
      <c r="H31" s="62">
        <f t="shared" si="4"/>
        <v>4517.8780000000006</v>
      </c>
      <c r="I31" s="62">
        <f t="shared" si="4"/>
        <v>4730.68</v>
      </c>
      <c r="J31" s="62">
        <f t="shared" si="4"/>
        <v>5378.6989999999996</v>
      </c>
      <c r="K31" s="62">
        <f t="shared" si="4"/>
        <v>6224.9030000000002</v>
      </c>
      <c r="L31" s="62">
        <f t="shared" si="4"/>
        <v>6966.6280000000006</v>
      </c>
      <c r="M31" s="62">
        <f t="shared" si="4"/>
        <v>7086.7610000000004</v>
      </c>
      <c r="N31" s="62">
        <f t="shared" si="4"/>
        <v>6936.7820000000002</v>
      </c>
      <c r="O31" s="62">
        <f t="shared" si="4"/>
        <v>6439.76</v>
      </c>
      <c r="P31" s="62">
        <f t="shared" si="4"/>
        <v>5403.2449999999999</v>
      </c>
      <c r="Q31" s="62">
        <f t="shared" si="4"/>
        <v>4786.201</v>
      </c>
      <c r="R31" s="62">
        <f t="shared" si="4"/>
        <v>5701.442</v>
      </c>
      <c r="S31" s="62">
        <f t="shared" si="4"/>
        <v>6236.7280000000001</v>
      </c>
      <c r="T31" s="62">
        <f t="shared" si="4"/>
        <v>6330.8119999999999</v>
      </c>
      <c r="U31" s="62">
        <f t="shared" si="4"/>
        <v>6236.5969999999998</v>
      </c>
      <c r="V31" s="62">
        <f t="shared" si="4"/>
        <v>5807.1270000000004</v>
      </c>
      <c r="W31" s="62">
        <f t="shared" si="4"/>
        <v>4774.924</v>
      </c>
      <c r="X31" s="62">
        <f t="shared" si="4"/>
        <v>4679.8969999999999</v>
      </c>
      <c r="Y31" s="62">
        <f t="shared" si="4"/>
        <v>4408.1869999999999</v>
      </c>
      <c r="Z31" s="63" t="str">
        <f t="shared" si="4"/>
        <v/>
      </c>
      <c r="AA31" s="64">
        <f>SUM(AA28:AA30)</f>
        <v>130353.16500000001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77</v>
      </c>
      <c r="C34" s="95">
        <v>77</v>
      </c>
      <c r="D34" s="95">
        <v>127</v>
      </c>
      <c r="E34" s="95">
        <v>157</v>
      </c>
      <c r="F34" s="95">
        <v>169</v>
      </c>
      <c r="G34" s="95">
        <v>162</v>
      </c>
      <c r="H34" s="95">
        <v>189</v>
      </c>
      <c r="I34" s="95">
        <v>231</v>
      </c>
      <c r="J34" s="95">
        <v>77</v>
      </c>
      <c r="K34" s="95">
        <v>75</v>
      </c>
      <c r="L34" s="95">
        <v>21</v>
      </c>
      <c r="M34" s="95">
        <v>5</v>
      </c>
      <c r="N34" s="95">
        <v>25</v>
      </c>
      <c r="O34" s="95">
        <v>25</v>
      </c>
      <c r="P34" s="95">
        <v>67</v>
      </c>
      <c r="Q34" s="95">
        <v>91</v>
      </c>
      <c r="R34" s="95">
        <v>247</v>
      </c>
      <c r="S34" s="95">
        <v>277</v>
      </c>
      <c r="T34" s="95">
        <v>330</v>
      </c>
      <c r="U34" s="95">
        <v>322</v>
      </c>
      <c r="V34" s="95">
        <v>319</v>
      </c>
      <c r="W34" s="95">
        <v>264</v>
      </c>
      <c r="X34" s="95">
        <v>262</v>
      </c>
      <c r="Y34" s="95">
        <v>214</v>
      </c>
      <c r="Z34" s="96"/>
      <c r="AA34" s="74">
        <f t="shared" ref="AA34:AA39" si="5">SUM(B34:Z34)</f>
        <v>3810</v>
      </c>
    </row>
    <row r="35" spans="1:27" ht="24.95" customHeight="1" x14ac:dyDescent="0.2">
      <c r="A35" s="97" t="s">
        <v>28</v>
      </c>
      <c r="B35" s="98">
        <v>146</v>
      </c>
      <c r="C35" s="99">
        <v>146</v>
      </c>
      <c r="D35" s="99">
        <v>146</v>
      </c>
      <c r="E35" s="99">
        <v>146</v>
      </c>
      <c r="F35" s="99">
        <v>146</v>
      </c>
      <c r="G35" s="99">
        <v>146</v>
      </c>
      <c r="H35" s="99">
        <v>166</v>
      </c>
      <c r="I35" s="99">
        <v>184</v>
      </c>
      <c r="J35" s="99">
        <v>149</v>
      </c>
      <c r="K35" s="99">
        <v>136</v>
      </c>
      <c r="L35" s="99">
        <v>136</v>
      </c>
      <c r="M35" s="99">
        <v>136</v>
      </c>
      <c r="N35" s="99">
        <v>136</v>
      </c>
      <c r="O35" s="99">
        <v>176</v>
      </c>
      <c r="P35" s="99">
        <v>221</v>
      </c>
      <c r="Q35" s="99">
        <v>270</v>
      </c>
      <c r="R35" s="99">
        <v>290</v>
      </c>
      <c r="S35" s="99">
        <v>321</v>
      </c>
      <c r="T35" s="99">
        <v>350</v>
      </c>
      <c r="U35" s="99">
        <v>350</v>
      </c>
      <c r="V35" s="99">
        <v>350</v>
      </c>
      <c r="W35" s="99">
        <v>350</v>
      </c>
      <c r="X35" s="99">
        <v>350</v>
      </c>
      <c r="Y35" s="99">
        <v>346</v>
      </c>
      <c r="Z35" s="100"/>
      <c r="AA35" s="79">
        <f t="shared" si="5"/>
        <v>5293</v>
      </c>
    </row>
    <row r="36" spans="1:27" ht="24.95" customHeight="1" x14ac:dyDescent="0.2">
      <c r="A36" s="97" t="s">
        <v>29</v>
      </c>
      <c r="B36" s="98">
        <v>20</v>
      </c>
      <c r="C36" s="99">
        <v>20</v>
      </c>
      <c r="D36" s="99">
        <v>20</v>
      </c>
      <c r="E36" s="99">
        <v>20</v>
      </c>
      <c r="F36" s="99">
        <v>20</v>
      </c>
      <c r="G36" s="99">
        <v>20</v>
      </c>
      <c r="H36" s="99">
        <v>57.5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604.20000000000005</v>
      </c>
      <c r="R36" s="99">
        <v>198.4</v>
      </c>
      <c r="S36" s="99">
        <v>20</v>
      </c>
      <c r="T36" s="99">
        <v>20</v>
      </c>
      <c r="U36" s="99">
        <v>20</v>
      </c>
      <c r="V36" s="99">
        <v>20</v>
      </c>
      <c r="W36" s="99">
        <v>507.3</v>
      </c>
      <c r="X36" s="99">
        <v>321.60000000000002</v>
      </c>
      <c r="Y36" s="99">
        <v>134.80000000000001</v>
      </c>
      <c r="Z36" s="100"/>
      <c r="AA36" s="79">
        <f t="shared" si="5"/>
        <v>2183.8000000000002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54</v>
      </c>
      <c r="M37" s="99">
        <v>34</v>
      </c>
      <c r="N37" s="99">
        <v>55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293</v>
      </c>
      <c r="C39" s="88">
        <f t="shared" si="6"/>
        <v>293</v>
      </c>
      <c r="D39" s="88">
        <f t="shared" si="6"/>
        <v>343</v>
      </c>
      <c r="E39" s="88">
        <f t="shared" si="6"/>
        <v>373</v>
      </c>
      <c r="F39" s="88">
        <f t="shared" si="6"/>
        <v>385</v>
      </c>
      <c r="G39" s="88">
        <f t="shared" si="6"/>
        <v>378</v>
      </c>
      <c r="H39" s="88">
        <f t="shared" si="6"/>
        <v>462.5</v>
      </c>
      <c r="I39" s="88">
        <f t="shared" si="6"/>
        <v>485</v>
      </c>
      <c r="J39" s="88">
        <f t="shared" si="6"/>
        <v>296</v>
      </c>
      <c r="K39" s="88">
        <f t="shared" si="6"/>
        <v>281</v>
      </c>
      <c r="L39" s="88">
        <f t="shared" si="6"/>
        <v>231</v>
      </c>
      <c r="M39" s="88">
        <f t="shared" si="6"/>
        <v>195</v>
      </c>
      <c r="N39" s="88">
        <f t="shared" si="6"/>
        <v>236</v>
      </c>
      <c r="O39" s="88">
        <f t="shared" si="6"/>
        <v>271</v>
      </c>
      <c r="P39" s="88">
        <f t="shared" si="6"/>
        <v>358</v>
      </c>
      <c r="Q39" s="88">
        <f t="shared" si="6"/>
        <v>1015.2</v>
      </c>
      <c r="R39" s="88">
        <f t="shared" si="6"/>
        <v>785.4</v>
      </c>
      <c r="S39" s="88">
        <f t="shared" si="6"/>
        <v>668</v>
      </c>
      <c r="T39" s="88">
        <f t="shared" si="6"/>
        <v>750</v>
      </c>
      <c r="U39" s="88">
        <f t="shared" si="6"/>
        <v>742</v>
      </c>
      <c r="V39" s="88">
        <f t="shared" si="6"/>
        <v>739</v>
      </c>
      <c r="W39" s="88">
        <f t="shared" si="6"/>
        <v>1171.3</v>
      </c>
      <c r="X39" s="88">
        <f t="shared" si="6"/>
        <v>983.6</v>
      </c>
      <c r="Y39" s="88">
        <f t="shared" si="6"/>
        <v>744.8</v>
      </c>
      <c r="Z39" s="89" t="str">
        <f t="shared" si="6"/>
        <v/>
      </c>
      <c r="AA39" s="90">
        <f t="shared" si="5"/>
        <v>12479.799999999997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>
        <v>37.5</v>
      </c>
      <c r="I44" s="99"/>
      <c r="J44" s="99"/>
      <c r="K44" s="99"/>
      <c r="L44" s="99"/>
      <c r="M44" s="99"/>
      <c r="N44" s="99"/>
      <c r="O44" s="99"/>
      <c r="P44" s="99"/>
      <c r="Q44" s="99">
        <v>584.20000000000005</v>
      </c>
      <c r="R44" s="99">
        <v>178.4</v>
      </c>
      <c r="S44" s="99"/>
      <c r="T44" s="99"/>
      <c r="U44" s="99"/>
      <c r="V44" s="99"/>
      <c r="W44" s="99">
        <v>487.3</v>
      </c>
      <c r="X44" s="99">
        <v>301.60000000000002</v>
      </c>
      <c r="Y44" s="99">
        <v>114.8</v>
      </c>
      <c r="Z44" s="100"/>
      <c r="AA44" s="79">
        <f t="shared" si="7"/>
        <v>1703.8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29</v>
      </c>
      <c r="C47" s="99">
        <v>28</v>
      </c>
      <c r="D47" s="99">
        <v>15</v>
      </c>
      <c r="E47" s="99">
        <v>4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76</v>
      </c>
    </row>
    <row r="48" spans="1:27" ht="30" customHeight="1" thickBot="1" x14ac:dyDescent="0.25">
      <c r="A48" s="86" t="s">
        <v>35</v>
      </c>
      <c r="B48" s="87">
        <f>IF(LEN(B$2)&gt;0,SUM(B42:B47),"")</f>
        <v>29</v>
      </c>
      <c r="C48" s="88">
        <f t="shared" ref="C48:Z48" si="8">IF(LEN(C$2)&gt;0,SUM(C42:C47),"")</f>
        <v>28</v>
      </c>
      <c r="D48" s="88">
        <f t="shared" si="8"/>
        <v>15</v>
      </c>
      <c r="E48" s="88">
        <f t="shared" si="8"/>
        <v>4</v>
      </c>
      <c r="F48" s="88">
        <f t="shared" si="8"/>
        <v>0</v>
      </c>
      <c r="G48" s="88">
        <f t="shared" si="8"/>
        <v>0</v>
      </c>
      <c r="H48" s="88">
        <f t="shared" si="8"/>
        <v>37.5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584.20000000000005</v>
      </c>
      <c r="R48" s="88">
        <f t="shared" si="8"/>
        <v>178.4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487.3</v>
      </c>
      <c r="X48" s="88">
        <f t="shared" si="8"/>
        <v>301.60000000000002</v>
      </c>
      <c r="Y48" s="88">
        <f t="shared" si="8"/>
        <v>114.8</v>
      </c>
      <c r="Z48" s="89" t="str">
        <f t="shared" si="8"/>
        <v/>
      </c>
      <c r="AA48" s="90">
        <f t="shared" si="7"/>
        <v>1779.8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4875.3180000000002</v>
      </c>
      <c r="C51" s="88">
        <f t="shared" si="10"/>
        <v>4637.1830000000009</v>
      </c>
      <c r="D51" s="88">
        <f t="shared" si="10"/>
        <v>4637.8799999999992</v>
      </c>
      <c r="E51" s="88">
        <f t="shared" si="10"/>
        <v>4606.0969999999998</v>
      </c>
      <c r="F51" s="88">
        <f t="shared" si="10"/>
        <v>4533.1940000000004</v>
      </c>
      <c r="G51" s="88">
        <f t="shared" si="10"/>
        <v>4416.2420000000002</v>
      </c>
      <c r="H51" s="88">
        <f t="shared" si="10"/>
        <v>4555.3779999999988</v>
      </c>
      <c r="I51" s="88">
        <f t="shared" si="10"/>
        <v>4730.68</v>
      </c>
      <c r="J51" s="88">
        <f t="shared" si="10"/>
        <v>5378.6990000000005</v>
      </c>
      <c r="K51" s="88">
        <f t="shared" si="10"/>
        <v>6224.9030000000012</v>
      </c>
      <c r="L51" s="88">
        <f t="shared" si="10"/>
        <v>6966.6280000000006</v>
      </c>
      <c r="M51" s="88">
        <f t="shared" si="10"/>
        <v>7086.7610000000004</v>
      </c>
      <c r="N51" s="88">
        <f t="shared" si="10"/>
        <v>6936.7820000000002</v>
      </c>
      <c r="O51" s="88">
        <f t="shared" si="10"/>
        <v>6439.7600000000011</v>
      </c>
      <c r="P51" s="88">
        <f t="shared" si="10"/>
        <v>5403.244999999999</v>
      </c>
      <c r="Q51" s="88">
        <f t="shared" si="10"/>
        <v>5370.4009999999989</v>
      </c>
      <c r="R51" s="88">
        <f t="shared" si="10"/>
        <v>5879.8419999999996</v>
      </c>
      <c r="S51" s="88">
        <f t="shared" si="10"/>
        <v>6236.7280000000001</v>
      </c>
      <c r="T51" s="88">
        <f t="shared" si="10"/>
        <v>6330.8119999999999</v>
      </c>
      <c r="U51" s="88">
        <f t="shared" si="10"/>
        <v>6236.5970000000007</v>
      </c>
      <c r="V51" s="88">
        <f t="shared" si="10"/>
        <v>5807.1270000000004</v>
      </c>
      <c r="W51" s="88">
        <f t="shared" si="10"/>
        <v>5262.2240000000002</v>
      </c>
      <c r="X51" s="88">
        <f t="shared" si="10"/>
        <v>4981.4970000000003</v>
      </c>
      <c r="Y51" s="88">
        <f t="shared" si="10"/>
        <v>4522.9870000000001</v>
      </c>
      <c r="Z51" s="89" t="str">
        <f t="shared" si="10"/>
        <v/>
      </c>
      <c r="AA51" s="104">
        <f>SUM(B51:Z51)</f>
        <v>132056.965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4875.3540000000003</v>
      </c>
      <c r="C4" s="18">
        <v>4637.1530000000012</v>
      </c>
      <c r="D4" s="18">
        <v>4637.8540000000021</v>
      </c>
      <c r="E4" s="18">
        <v>4606.1030000000001</v>
      </c>
      <c r="F4" s="18">
        <v>4533.16</v>
      </c>
      <c r="G4" s="18">
        <v>4416.2859999999991</v>
      </c>
      <c r="H4" s="18">
        <v>4555.4049999999988</v>
      </c>
      <c r="I4" s="18">
        <v>4730.6920000000009</v>
      </c>
      <c r="J4" s="18">
        <v>5378.6819999999989</v>
      </c>
      <c r="K4" s="18">
        <v>6224.8829999999998</v>
      </c>
      <c r="L4" s="18">
        <v>6966.6470000000018</v>
      </c>
      <c r="M4" s="18">
        <v>7086.7920000000013</v>
      </c>
      <c r="N4" s="18">
        <v>6936.8259999999982</v>
      </c>
      <c r="O4" s="18">
        <v>6439.7150000000001</v>
      </c>
      <c r="P4" s="18">
        <v>5403.2830000000022</v>
      </c>
      <c r="Q4" s="18">
        <v>5370.4500000000016</v>
      </c>
      <c r="R4" s="18">
        <v>5879.8669999999993</v>
      </c>
      <c r="S4" s="18">
        <v>6236.7749999999996</v>
      </c>
      <c r="T4" s="18">
        <v>6330.7719999999999</v>
      </c>
      <c r="U4" s="18">
        <v>6236.59</v>
      </c>
      <c r="V4" s="18">
        <v>5807.1729999999998</v>
      </c>
      <c r="W4" s="18">
        <v>5262.1760000000022</v>
      </c>
      <c r="X4" s="18">
        <v>4981.4600000000009</v>
      </c>
      <c r="Y4" s="18">
        <v>4522.9449999999997</v>
      </c>
      <c r="Z4" s="19"/>
      <c r="AA4" s="20">
        <f>SUM(B4:Z4)</f>
        <v>132057.04300000001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90.54</v>
      </c>
      <c r="C7" s="28">
        <v>64.75</v>
      </c>
      <c r="D7" s="28">
        <v>54.96</v>
      </c>
      <c r="E7" s="28">
        <v>53.31</v>
      </c>
      <c r="F7" s="28">
        <v>59.75</v>
      </c>
      <c r="G7" s="28">
        <v>58.8</v>
      </c>
      <c r="H7" s="28">
        <v>42.81</v>
      </c>
      <c r="I7" s="28">
        <v>77.680000000000007</v>
      </c>
      <c r="J7" s="28">
        <v>88.98</v>
      </c>
      <c r="K7" s="28">
        <v>85.55</v>
      </c>
      <c r="L7" s="28">
        <v>42.8</v>
      </c>
      <c r="M7" s="28">
        <v>42.81</v>
      </c>
      <c r="N7" s="28">
        <v>60.78</v>
      </c>
      <c r="O7" s="28">
        <v>96.14</v>
      </c>
      <c r="P7" s="28">
        <v>115.1</v>
      </c>
      <c r="Q7" s="28">
        <v>123.26</v>
      </c>
      <c r="R7" s="28">
        <v>134.15</v>
      </c>
      <c r="S7" s="28">
        <v>134.29</v>
      </c>
      <c r="T7" s="28">
        <v>134.1</v>
      </c>
      <c r="U7" s="28">
        <v>135.24</v>
      </c>
      <c r="V7" s="28">
        <v>135.91</v>
      </c>
      <c r="W7" s="28">
        <v>122.41</v>
      </c>
      <c r="X7" s="28">
        <v>118.99</v>
      </c>
      <c r="Y7" s="28">
        <v>101.2</v>
      </c>
      <c r="Z7" s="29"/>
      <c r="AA7" s="30">
        <f>IF(SUM(B7:Z7)&lt;&gt;0,AVERAGEIF(B7:Z7,"&lt;&gt;"""),"")</f>
        <v>90.596249999999998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895.67899999999997</v>
      </c>
      <c r="C19" s="72">
        <v>891.62300000000005</v>
      </c>
      <c r="D19" s="72">
        <v>890.88499999999999</v>
      </c>
      <c r="E19" s="72">
        <v>920.77599999999995</v>
      </c>
      <c r="F19" s="72">
        <v>888.9190000000001</v>
      </c>
      <c r="G19" s="72">
        <v>875.44399999999996</v>
      </c>
      <c r="H19" s="72">
        <v>882.49400000000003</v>
      </c>
      <c r="I19" s="72">
        <v>867.80400000000009</v>
      </c>
      <c r="J19" s="72">
        <v>905.90499999999997</v>
      </c>
      <c r="K19" s="72">
        <v>891.971</v>
      </c>
      <c r="L19" s="72">
        <v>910.76699999999994</v>
      </c>
      <c r="M19" s="72">
        <v>907.20899999999995</v>
      </c>
      <c r="N19" s="72">
        <v>856.08399999999995</v>
      </c>
      <c r="O19" s="72">
        <v>849.38800000000015</v>
      </c>
      <c r="P19" s="72">
        <v>826.17699999999991</v>
      </c>
      <c r="Q19" s="72">
        <v>827.21500000000003</v>
      </c>
      <c r="R19" s="72">
        <v>819.17200000000003</v>
      </c>
      <c r="S19" s="72">
        <v>723.28499999999997</v>
      </c>
      <c r="T19" s="72">
        <v>719.11800000000005</v>
      </c>
      <c r="U19" s="72">
        <v>676.81999999999994</v>
      </c>
      <c r="V19" s="72">
        <v>670.89200000000005</v>
      </c>
      <c r="W19" s="72">
        <v>670.92099999999994</v>
      </c>
      <c r="X19" s="72">
        <v>779.14399999999989</v>
      </c>
      <c r="Y19" s="72">
        <v>785.3549999999999</v>
      </c>
      <c r="Z19" s="73"/>
      <c r="AA19" s="74">
        <f t="shared" ref="AA19:AA24" si="2">SUM(B19:Z19)</f>
        <v>19933.046999999999</v>
      </c>
    </row>
    <row r="20" spans="1:27" ht="24.95" customHeight="1" x14ac:dyDescent="0.2">
      <c r="A20" s="75" t="s">
        <v>15</v>
      </c>
      <c r="B20" s="76">
        <v>823.03100000000006</v>
      </c>
      <c r="C20" s="77">
        <v>816.29200000000014</v>
      </c>
      <c r="D20" s="77">
        <v>807.23900000000003</v>
      </c>
      <c r="E20" s="77">
        <v>806.15200000000004</v>
      </c>
      <c r="F20" s="77">
        <v>823.47899999999993</v>
      </c>
      <c r="G20" s="77">
        <v>853.8950000000001</v>
      </c>
      <c r="H20" s="77">
        <v>879.29499999999996</v>
      </c>
      <c r="I20" s="77">
        <v>815.14999999999986</v>
      </c>
      <c r="J20" s="77">
        <v>815.95700000000011</v>
      </c>
      <c r="K20" s="77">
        <v>825.70600000000002</v>
      </c>
      <c r="L20" s="77">
        <v>910.99299999999994</v>
      </c>
      <c r="M20" s="77">
        <v>904.46</v>
      </c>
      <c r="N20" s="77">
        <v>893.495</v>
      </c>
      <c r="O20" s="77">
        <v>857.06600000000003</v>
      </c>
      <c r="P20" s="77">
        <v>849.94699999999989</v>
      </c>
      <c r="Q20" s="77">
        <v>855.71899999999994</v>
      </c>
      <c r="R20" s="77">
        <v>972.31600000000014</v>
      </c>
      <c r="S20" s="77">
        <v>1000.886</v>
      </c>
      <c r="T20" s="77">
        <v>992.52499999999986</v>
      </c>
      <c r="U20" s="77">
        <v>966.89100000000008</v>
      </c>
      <c r="V20" s="77">
        <v>908.82799999999997</v>
      </c>
      <c r="W20" s="77">
        <v>830.80399999999997</v>
      </c>
      <c r="X20" s="77">
        <v>780.3850000000001</v>
      </c>
      <c r="Y20" s="77">
        <v>792.61799999999994</v>
      </c>
      <c r="Z20" s="78"/>
      <c r="AA20" s="79">
        <f t="shared" si="2"/>
        <v>20783.129000000001</v>
      </c>
    </row>
    <row r="21" spans="1:27" ht="24.95" customHeight="1" x14ac:dyDescent="0.2">
      <c r="A21" s="75" t="s">
        <v>16</v>
      </c>
      <c r="B21" s="80">
        <v>2350.2440000000001</v>
      </c>
      <c r="C21" s="81">
        <v>2263.7379999999994</v>
      </c>
      <c r="D21" s="81">
        <v>2152.13</v>
      </c>
      <c r="E21" s="81">
        <v>2098.1749999999997</v>
      </c>
      <c r="F21" s="81">
        <v>2164.962</v>
      </c>
      <c r="G21" s="81">
        <v>2293.6469999999995</v>
      </c>
      <c r="H21" s="81">
        <v>2433.6159999999995</v>
      </c>
      <c r="I21" s="81">
        <v>2540.7379999999998</v>
      </c>
      <c r="J21" s="81">
        <v>2910.32</v>
      </c>
      <c r="K21" s="81">
        <v>3252.2439999999997</v>
      </c>
      <c r="L21" s="81">
        <v>3778.6869999999999</v>
      </c>
      <c r="M21" s="81">
        <v>3947.3230000000003</v>
      </c>
      <c r="N21" s="81">
        <v>3890.8470000000002</v>
      </c>
      <c r="O21" s="81">
        <v>3555.9609999999998</v>
      </c>
      <c r="P21" s="81">
        <v>3250.259</v>
      </c>
      <c r="Q21" s="81">
        <v>3256.0160000000001</v>
      </c>
      <c r="R21" s="81">
        <v>3604.3789999999999</v>
      </c>
      <c r="S21" s="81">
        <v>3899.1040000000003</v>
      </c>
      <c r="T21" s="81">
        <v>3977.6289999999999</v>
      </c>
      <c r="U21" s="81">
        <v>3979.5790000000002</v>
      </c>
      <c r="V21" s="81">
        <v>3756.5529999999999</v>
      </c>
      <c r="W21" s="81">
        <v>3384.951</v>
      </c>
      <c r="X21" s="81">
        <v>3031.4309999999996</v>
      </c>
      <c r="Y21" s="81">
        <v>2612.4719999999993</v>
      </c>
      <c r="Z21" s="78"/>
      <c r="AA21" s="79">
        <f t="shared" si="2"/>
        <v>74385.00499999999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120.5</v>
      </c>
      <c r="C23" s="77">
        <v>125</v>
      </c>
      <c r="D23" s="77">
        <v>125.5</v>
      </c>
      <c r="E23" s="77">
        <v>127</v>
      </c>
      <c r="F23" s="77">
        <v>121.5</v>
      </c>
      <c r="G23" s="77">
        <v>110</v>
      </c>
      <c r="H23" s="77">
        <v>100</v>
      </c>
      <c r="I23" s="77">
        <v>84.5</v>
      </c>
      <c r="J23" s="77">
        <v>80.5</v>
      </c>
      <c r="K23" s="77">
        <v>82</v>
      </c>
      <c r="L23" s="77">
        <v>83</v>
      </c>
      <c r="M23" s="77">
        <v>81.5</v>
      </c>
      <c r="N23" s="77">
        <v>82</v>
      </c>
      <c r="O23" s="77">
        <v>82</v>
      </c>
      <c r="P23" s="77">
        <v>85</v>
      </c>
      <c r="Q23" s="77">
        <v>101.5</v>
      </c>
      <c r="R23" s="77">
        <v>123</v>
      </c>
      <c r="S23" s="77">
        <v>123.5</v>
      </c>
      <c r="T23" s="77">
        <v>136</v>
      </c>
      <c r="U23" s="77">
        <v>129.5</v>
      </c>
      <c r="V23" s="77">
        <v>136.5</v>
      </c>
      <c r="W23" s="77">
        <v>105.5</v>
      </c>
      <c r="X23" s="77">
        <v>86.5</v>
      </c>
      <c r="Y23" s="77">
        <v>79.5</v>
      </c>
      <c r="Z23" s="77"/>
      <c r="AA23" s="79">
        <f t="shared" si="2"/>
        <v>2511.5</v>
      </c>
    </row>
    <row r="24" spans="1:27" ht="24.95" customHeight="1" x14ac:dyDescent="0.2">
      <c r="A24" s="85" t="s">
        <v>19</v>
      </c>
      <c r="B24" s="77">
        <v>188.00000000000003</v>
      </c>
      <c r="C24" s="77">
        <v>180</v>
      </c>
      <c r="D24" s="77">
        <v>176.00000000000003</v>
      </c>
      <c r="E24" s="77">
        <v>177.99999999999997</v>
      </c>
      <c r="F24" s="77">
        <v>182</v>
      </c>
      <c r="G24" s="77">
        <v>190</v>
      </c>
      <c r="H24" s="77">
        <v>206</v>
      </c>
      <c r="I24" s="77">
        <v>236</v>
      </c>
      <c r="J24" s="77">
        <v>260</v>
      </c>
      <c r="K24" s="77">
        <v>274.00000000000006</v>
      </c>
      <c r="L24" s="77">
        <v>283.00000000000006</v>
      </c>
      <c r="M24" s="77">
        <v>298</v>
      </c>
      <c r="N24" s="77">
        <v>296</v>
      </c>
      <c r="O24" s="77">
        <v>273</v>
      </c>
      <c r="P24" s="77">
        <v>266</v>
      </c>
      <c r="Q24" s="77">
        <v>261</v>
      </c>
      <c r="R24" s="77">
        <v>298.99999999999994</v>
      </c>
      <c r="S24" s="77">
        <v>315</v>
      </c>
      <c r="T24" s="77">
        <v>301</v>
      </c>
      <c r="U24" s="77">
        <v>285</v>
      </c>
      <c r="V24" s="77">
        <v>263.00000000000006</v>
      </c>
      <c r="W24" s="77">
        <v>245</v>
      </c>
      <c r="X24" s="77">
        <v>224</v>
      </c>
      <c r="Y24" s="77">
        <v>198.99999999999997</v>
      </c>
      <c r="Z24" s="77"/>
      <c r="AA24" s="79">
        <f t="shared" si="2"/>
        <v>5878</v>
      </c>
    </row>
    <row r="25" spans="1:27" ht="30" customHeight="1" thickBot="1" x14ac:dyDescent="0.25">
      <c r="A25" s="86" t="s">
        <v>20</v>
      </c>
      <c r="B25" s="87">
        <f t="shared" ref="B25:AA25" si="3">SUM(B19:B24)</f>
        <v>4377.4539999999997</v>
      </c>
      <c r="C25" s="88">
        <f t="shared" si="3"/>
        <v>4276.6529999999993</v>
      </c>
      <c r="D25" s="88">
        <f t="shared" si="3"/>
        <v>4151.7539999999999</v>
      </c>
      <c r="E25" s="88">
        <f t="shared" si="3"/>
        <v>4130.1029999999992</v>
      </c>
      <c r="F25" s="88">
        <f t="shared" si="3"/>
        <v>4180.8600000000006</v>
      </c>
      <c r="G25" s="88">
        <f t="shared" si="3"/>
        <v>4322.985999999999</v>
      </c>
      <c r="H25" s="88">
        <f t="shared" si="3"/>
        <v>4501.4049999999997</v>
      </c>
      <c r="I25" s="88">
        <f t="shared" si="3"/>
        <v>4544.192</v>
      </c>
      <c r="J25" s="88">
        <f t="shared" si="3"/>
        <v>4972.6820000000007</v>
      </c>
      <c r="K25" s="88">
        <f t="shared" si="3"/>
        <v>5325.9210000000003</v>
      </c>
      <c r="L25" s="88">
        <f t="shared" si="3"/>
        <v>5966.4470000000001</v>
      </c>
      <c r="M25" s="88">
        <f t="shared" si="3"/>
        <v>6138.4920000000002</v>
      </c>
      <c r="N25" s="88">
        <f t="shared" si="3"/>
        <v>6018.4260000000004</v>
      </c>
      <c r="O25" s="88">
        <f t="shared" si="3"/>
        <v>5617.415</v>
      </c>
      <c r="P25" s="88">
        <f t="shared" si="3"/>
        <v>5277.3829999999998</v>
      </c>
      <c r="Q25" s="88">
        <f t="shared" si="3"/>
        <v>5301.45</v>
      </c>
      <c r="R25" s="88">
        <f t="shared" si="3"/>
        <v>5817.8670000000002</v>
      </c>
      <c r="S25" s="88">
        <f t="shared" si="3"/>
        <v>6061.7749999999996</v>
      </c>
      <c r="T25" s="88">
        <f t="shared" si="3"/>
        <v>6126.2719999999999</v>
      </c>
      <c r="U25" s="88">
        <f t="shared" si="3"/>
        <v>6037.79</v>
      </c>
      <c r="V25" s="88">
        <f t="shared" si="3"/>
        <v>5735.7730000000001</v>
      </c>
      <c r="W25" s="88">
        <f t="shared" si="3"/>
        <v>5237.1759999999995</v>
      </c>
      <c r="X25" s="88">
        <f t="shared" si="3"/>
        <v>4901.4599999999991</v>
      </c>
      <c r="Y25" s="88">
        <f t="shared" si="3"/>
        <v>4468.9449999999997</v>
      </c>
      <c r="Z25" s="89">
        <f t="shared" si="3"/>
        <v>0</v>
      </c>
      <c r="AA25" s="90">
        <f t="shared" si="3"/>
        <v>123490.68099999998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600.29</v>
      </c>
      <c r="C28" s="72">
        <v>597.01</v>
      </c>
      <c r="D28" s="72">
        <v>593.79</v>
      </c>
      <c r="E28" s="72">
        <v>597.41999999999996</v>
      </c>
      <c r="F28" s="72">
        <v>596.19000000000005</v>
      </c>
      <c r="G28" s="72">
        <v>577.62</v>
      </c>
      <c r="H28" s="72">
        <v>583.79999999999995</v>
      </c>
      <c r="I28" s="72">
        <v>608.74</v>
      </c>
      <c r="J28" s="72">
        <v>660.24</v>
      </c>
      <c r="K28" s="72">
        <v>684.04</v>
      </c>
      <c r="L28" s="72">
        <v>704.59</v>
      </c>
      <c r="M28" s="72">
        <v>720.78</v>
      </c>
      <c r="N28" s="72">
        <v>716.26</v>
      </c>
      <c r="O28" s="72">
        <v>679.87</v>
      </c>
      <c r="P28" s="72">
        <v>669.91</v>
      </c>
      <c r="Q28" s="72">
        <v>640.25</v>
      </c>
      <c r="R28" s="72">
        <v>675.92</v>
      </c>
      <c r="S28" s="72">
        <v>690.04</v>
      </c>
      <c r="T28" s="72">
        <v>700.37</v>
      </c>
      <c r="U28" s="72">
        <v>674.28</v>
      </c>
      <c r="V28" s="72">
        <v>658.83</v>
      </c>
      <c r="W28" s="72">
        <v>611.58000000000004</v>
      </c>
      <c r="X28" s="72">
        <v>566.86</v>
      </c>
      <c r="Y28" s="72">
        <v>544.66</v>
      </c>
      <c r="Z28" s="73"/>
      <c r="AA28" s="74">
        <f>SUM(B28:Z28)</f>
        <v>15353.34</v>
      </c>
    </row>
    <row r="29" spans="1:27" ht="24.95" customHeight="1" x14ac:dyDescent="0.2">
      <c r="A29" s="75" t="s">
        <v>23</v>
      </c>
      <c r="B29" s="76">
        <v>3971.1640000000002</v>
      </c>
      <c r="C29" s="77">
        <v>3865.643</v>
      </c>
      <c r="D29" s="77">
        <v>3710.9639999999999</v>
      </c>
      <c r="E29" s="77">
        <v>3636.683</v>
      </c>
      <c r="F29" s="77">
        <v>3663.67</v>
      </c>
      <c r="G29" s="77">
        <v>3809.366</v>
      </c>
      <c r="H29" s="77">
        <v>3971.605</v>
      </c>
      <c r="I29" s="77">
        <v>4046.4520000000002</v>
      </c>
      <c r="J29" s="77">
        <v>4482.442</v>
      </c>
      <c r="K29" s="77">
        <v>4866.8429999999998</v>
      </c>
      <c r="L29" s="77">
        <v>5509.857</v>
      </c>
      <c r="M29" s="77">
        <v>5715.7120000000004</v>
      </c>
      <c r="N29" s="77">
        <v>5563.1660000000002</v>
      </c>
      <c r="O29" s="77">
        <v>5091.5450000000001</v>
      </c>
      <c r="P29" s="77">
        <v>4702.473</v>
      </c>
      <c r="Q29" s="77">
        <v>4730.2</v>
      </c>
      <c r="R29" s="77">
        <v>5203.9470000000001</v>
      </c>
      <c r="S29" s="77">
        <v>5419.7349999999997</v>
      </c>
      <c r="T29" s="77">
        <v>5512.902</v>
      </c>
      <c r="U29" s="77">
        <v>5378.51</v>
      </c>
      <c r="V29" s="77">
        <v>5091.9430000000002</v>
      </c>
      <c r="W29" s="77">
        <v>4650.5959999999995</v>
      </c>
      <c r="X29" s="77">
        <v>4414.6000000000004</v>
      </c>
      <c r="Y29" s="77">
        <v>3978.2849999999999</v>
      </c>
      <c r="Z29" s="78"/>
      <c r="AA29" s="79">
        <f>SUM(B29:Z29)</f>
        <v>110988.30300000001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4571.4539999999997</v>
      </c>
      <c r="C31" s="62">
        <f t="shared" si="4"/>
        <v>4462.6530000000002</v>
      </c>
      <c r="D31" s="62">
        <f t="shared" si="4"/>
        <v>4304.7539999999999</v>
      </c>
      <c r="E31" s="62">
        <f t="shared" si="4"/>
        <v>4234.1030000000001</v>
      </c>
      <c r="F31" s="62">
        <f t="shared" si="4"/>
        <v>4259.8600000000006</v>
      </c>
      <c r="G31" s="62">
        <f t="shared" si="4"/>
        <v>4386.9859999999999</v>
      </c>
      <c r="H31" s="62">
        <f t="shared" si="4"/>
        <v>4555.4049999999997</v>
      </c>
      <c r="I31" s="62">
        <f t="shared" si="4"/>
        <v>4655.192</v>
      </c>
      <c r="J31" s="62">
        <f t="shared" si="4"/>
        <v>5142.6819999999998</v>
      </c>
      <c r="K31" s="62">
        <f t="shared" si="4"/>
        <v>5550.8829999999998</v>
      </c>
      <c r="L31" s="62">
        <f t="shared" si="4"/>
        <v>6214.4470000000001</v>
      </c>
      <c r="M31" s="62">
        <f t="shared" si="4"/>
        <v>6436.4920000000002</v>
      </c>
      <c r="N31" s="62">
        <f t="shared" si="4"/>
        <v>6279.4260000000004</v>
      </c>
      <c r="O31" s="62">
        <f t="shared" si="4"/>
        <v>5771.415</v>
      </c>
      <c r="P31" s="62">
        <f t="shared" si="4"/>
        <v>5372.3829999999998</v>
      </c>
      <c r="Q31" s="62">
        <f t="shared" si="4"/>
        <v>5370.45</v>
      </c>
      <c r="R31" s="62">
        <f t="shared" si="4"/>
        <v>5879.8670000000002</v>
      </c>
      <c r="S31" s="62">
        <f t="shared" si="4"/>
        <v>6109.7749999999996</v>
      </c>
      <c r="T31" s="62">
        <f t="shared" si="4"/>
        <v>6213.2719999999999</v>
      </c>
      <c r="U31" s="62">
        <f t="shared" si="4"/>
        <v>6052.79</v>
      </c>
      <c r="V31" s="62">
        <f t="shared" si="4"/>
        <v>5750.7730000000001</v>
      </c>
      <c r="W31" s="62">
        <f t="shared" si="4"/>
        <v>5262.1759999999995</v>
      </c>
      <c r="X31" s="62">
        <f t="shared" si="4"/>
        <v>4981.46</v>
      </c>
      <c r="Y31" s="62">
        <f t="shared" si="4"/>
        <v>4522.9449999999997</v>
      </c>
      <c r="Z31" s="63">
        <f t="shared" si="4"/>
        <v>0</v>
      </c>
      <c r="AA31" s="64">
        <f t="shared" si="4"/>
        <v>126341.64300000001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141</v>
      </c>
      <c r="C34" s="95">
        <v>141</v>
      </c>
      <c r="D34" s="95">
        <v>133</v>
      </c>
      <c r="E34" s="95">
        <v>84</v>
      </c>
      <c r="F34" s="95">
        <v>59</v>
      </c>
      <c r="G34" s="95">
        <v>44</v>
      </c>
      <c r="H34" s="95">
        <v>44</v>
      </c>
      <c r="I34" s="95">
        <v>91</v>
      </c>
      <c r="J34" s="95">
        <v>145</v>
      </c>
      <c r="K34" s="95">
        <v>127</v>
      </c>
      <c r="L34" s="95">
        <v>128</v>
      </c>
      <c r="M34" s="95">
        <v>158</v>
      </c>
      <c r="N34" s="95">
        <v>146</v>
      </c>
      <c r="O34" s="95">
        <v>99</v>
      </c>
      <c r="P34" s="95">
        <v>75</v>
      </c>
      <c r="Q34" s="95">
        <v>59</v>
      </c>
      <c r="R34" s="95">
        <v>42</v>
      </c>
      <c r="S34" s="95">
        <v>38</v>
      </c>
      <c r="T34" s="95">
        <v>62</v>
      </c>
      <c r="U34" s="95">
        <v>15</v>
      </c>
      <c r="V34" s="95">
        <v>15</v>
      </c>
      <c r="W34" s="95">
        <v>25</v>
      </c>
      <c r="X34" s="95">
        <v>80</v>
      </c>
      <c r="Y34" s="95">
        <v>54</v>
      </c>
      <c r="Z34" s="96"/>
      <c r="AA34" s="74">
        <f t="shared" ref="AA34:AA39" si="5">SUM(B34:Z34)</f>
        <v>2005</v>
      </c>
    </row>
    <row r="35" spans="1:27" ht="24.95" customHeight="1" x14ac:dyDescent="0.2">
      <c r="A35" s="97" t="s">
        <v>41</v>
      </c>
      <c r="B35" s="98">
        <v>53</v>
      </c>
      <c r="C35" s="99">
        <v>45</v>
      </c>
      <c r="D35" s="99">
        <v>20</v>
      </c>
      <c r="E35" s="99">
        <v>20</v>
      </c>
      <c r="F35" s="99">
        <v>20</v>
      </c>
      <c r="G35" s="99">
        <v>20</v>
      </c>
      <c r="H35" s="99">
        <v>10</v>
      </c>
      <c r="I35" s="99">
        <v>20</v>
      </c>
      <c r="J35" s="99">
        <v>25</v>
      </c>
      <c r="K35" s="99">
        <v>97.962000000000003</v>
      </c>
      <c r="L35" s="99">
        <v>115</v>
      </c>
      <c r="M35" s="99">
        <v>135</v>
      </c>
      <c r="N35" s="99">
        <v>110</v>
      </c>
      <c r="O35" s="99">
        <v>55</v>
      </c>
      <c r="P35" s="99">
        <v>20</v>
      </c>
      <c r="Q35" s="99">
        <v>10</v>
      </c>
      <c r="R35" s="99">
        <v>20</v>
      </c>
      <c r="S35" s="99">
        <v>10</v>
      </c>
      <c r="T35" s="99">
        <v>25</v>
      </c>
      <c r="U35" s="99"/>
      <c r="V35" s="99"/>
      <c r="W35" s="99"/>
      <c r="X35" s="99"/>
      <c r="Y35" s="99"/>
      <c r="Z35" s="100"/>
      <c r="AA35" s="79">
        <f t="shared" si="5"/>
        <v>830.96199999999999</v>
      </c>
    </row>
    <row r="36" spans="1:27" ht="24.95" customHeight="1" x14ac:dyDescent="0.2">
      <c r="A36" s="97" t="s">
        <v>42</v>
      </c>
      <c r="B36" s="98">
        <v>303.89999999999998</v>
      </c>
      <c r="C36" s="99">
        <v>174.5</v>
      </c>
      <c r="D36" s="99">
        <v>333.1</v>
      </c>
      <c r="E36" s="99">
        <v>372</v>
      </c>
      <c r="F36" s="99">
        <v>273.3</v>
      </c>
      <c r="G36" s="99">
        <v>29.3</v>
      </c>
      <c r="H36" s="99"/>
      <c r="I36" s="99">
        <v>75.5</v>
      </c>
      <c r="J36" s="99">
        <v>236</v>
      </c>
      <c r="K36" s="99">
        <v>674</v>
      </c>
      <c r="L36" s="99">
        <v>752.2</v>
      </c>
      <c r="M36" s="99">
        <v>650.29999999999995</v>
      </c>
      <c r="N36" s="99">
        <v>657.4</v>
      </c>
      <c r="O36" s="99">
        <v>668.3</v>
      </c>
      <c r="P36" s="99">
        <v>30.9</v>
      </c>
      <c r="Q36" s="99"/>
      <c r="R36" s="99"/>
      <c r="S36" s="99">
        <v>127</v>
      </c>
      <c r="T36" s="99">
        <v>117.5</v>
      </c>
      <c r="U36" s="99">
        <v>183.8</v>
      </c>
      <c r="V36" s="99">
        <v>56.4</v>
      </c>
      <c r="W36" s="99"/>
      <c r="X36" s="99"/>
      <c r="Y36" s="99"/>
      <c r="Z36" s="100"/>
      <c r="AA36" s="79">
        <f t="shared" si="5"/>
        <v>5715.4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5</v>
      </c>
      <c r="M37" s="99">
        <v>5</v>
      </c>
      <c r="N37" s="99">
        <v>5</v>
      </c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497.9</v>
      </c>
      <c r="C39" s="88">
        <f t="shared" si="6"/>
        <v>360.5</v>
      </c>
      <c r="D39" s="88">
        <f t="shared" si="6"/>
        <v>486.1</v>
      </c>
      <c r="E39" s="88">
        <f t="shared" si="6"/>
        <v>476</v>
      </c>
      <c r="F39" s="88">
        <f t="shared" si="6"/>
        <v>352.3</v>
      </c>
      <c r="G39" s="88">
        <f t="shared" si="6"/>
        <v>93.3</v>
      </c>
      <c r="H39" s="88">
        <f t="shared" si="6"/>
        <v>54</v>
      </c>
      <c r="I39" s="88">
        <f t="shared" si="6"/>
        <v>186.5</v>
      </c>
      <c r="J39" s="88">
        <f t="shared" si="6"/>
        <v>406</v>
      </c>
      <c r="K39" s="88">
        <f t="shared" si="6"/>
        <v>898.96199999999999</v>
      </c>
      <c r="L39" s="88">
        <f t="shared" si="6"/>
        <v>1000.2</v>
      </c>
      <c r="M39" s="88">
        <f t="shared" si="6"/>
        <v>948.3</v>
      </c>
      <c r="N39" s="88">
        <f t="shared" si="6"/>
        <v>918.4</v>
      </c>
      <c r="O39" s="88">
        <f t="shared" si="6"/>
        <v>822.3</v>
      </c>
      <c r="P39" s="88">
        <f t="shared" si="6"/>
        <v>125.9</v>
      </c>
      <c r="Q39" s="88">
        <f t="shared" si="6"/>
        <v>69</v>
      </c>
      <c r="R39" s="88">
        <f t="shared" si="6"/>
        <v>62</v>
      </c>
      <c r="S39" s="88">
        <f t="shared" si="6"/>
        <v>175</v>
      </c>
      <c r="T39" s="88">
        <f t="shared" si="6"/>
        <v>204.5</v>
      </c>
      <c r="U39" s="88">
        <f t="shared" si="6"/>
        <v>198.8</v>
      </c>
      <c r="V39" s="88">
        <f t="shared" si="6"/>
        <v>71.400000000000006</v>
      </c>
      <c r="W39" s="88">
        <f t="shared" si="6"/>
        <v>25</v>
      </c>
      <c r="X39" s="88">
        <f t="shared" si="6"/>
        <v>80</v>
      </c>
      <c r="Y39" s="88">
        <f t="shared" si="6"/>
        <v>54</v>
      </c>
      <c r="Z39" s="89">
        <f t="shared" si="6"/>
        <v>0</v>
      </c>
      <c r="AA39" s="90">
        <f t="shared" si="5"/>
        <v>8566.3619999999992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303.89999999999998</v>
      </c>
      <c r="C44" s="99">
        <v>174.5</v>
      </c>
      <c r="D44" s="99">
        <v>333.1</v>
      </c>
      <c r="E44" s="99">
        <v>372</v>
      </c>
      <c r="F44" s="99">
        <v>273.3</v>
      </c>
      <c r="G44" s="99">
        <v>29.3</v>
      </c>
      <c r="H44" s="99"/>
      <c r="I44" s="99">
        <v>75.5</v>
      </c>
      <c r="J44" s="99">
        <v>236</v>
      </c>
      <c r="K44" s="99">
        <v>674</v>
      </c>
      <c r="L44" s="99">
        <v>752.2</v>
      </c>
      <c r="M44" s="99">
        <v>650.29999999999995</v>
      </c>
      <c r="N44" s="99">
        <v>657.4</v>
      </c>
      <c r="O44" s="99">
        <v>668.3</v>
      </c>
      <c r="P44" s="99">
        <v>30.9</v>
      </c>
      <c r="Q44" s="99"/>
      <c r="R44" s="99"/>
      <c r="S44" s="99">
        <v>127</v>
      </c>
      <c r="T44" s="99">
        <v>117.5</v>
      </c>
      <c r="U44" s="99">
        <v>183.8</v>
      </c>
      <c r="V44" s="99">
        <v>56.4</v>
      </c>
      <c r="W44" s="99"/>
      <c r="X44" s="99"/>
      <c r="Y44" s="99"/>
      <c r="Z44" s="100"/>
      <c r="AA44" s="79">
        <f t="shared" si="7"/>
        <v>5715.4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>
        <v>7</v>
      </c>
      <c r="G47" s="99">
        <v>19</v>
      </c>
      <c r="H47" s="99">
        <v>30</v>
      </c>
      <c r="I47" s="99">
        <v>51</v>
      </c>
      <c r="J47" s="99">
        <v>61</v>
      </c>
      <c r="K47" s="99">
        <v>54</v>
      </c>
      <c r="L47" s="99">
        <v>44</v>
      </c>
      <c r="M47" s="99">
        <v>51</v>
      </c>
      <c r="N47" s="99">
        <v>56</v>
      </c>
      <c r="O47" s="99">
        <v>42</v>
      </c>
      <c r="P47" s="99">
        <v>48</v>
      </c>
      <c r="Q47" s="99">
        <v>48</v>
      </c>
      <c r="R47" s="99">
        <v>68</v>
      </c>
      <c r="S47" s="99">
        <v>82</v>
      </c>
      <c r="T47" s="99">
        <v>67</v>
      </c>
      <c r="U47" s="99">
        <v>51</v>
      </c>
      <c r="V47" s="99">
        <v>29</v>
      </c>
      <c r="W47" s="99">
        <v>44</v>
      </c>
      <c r="X47" s="99">
        <v>34</v>
      </c>
      <c r="Y47" s="99">
        <v>17</v>
      </c>
      <c r="Z47" s="100"/>
      <c r="AA47" s="79">
        <f t="shared" si="7"/>
        <v>903</v>
      </c>
    </row>
    <row r="48" spans="1:27" ht="30" customHeight="1" thickBot="1" x14ac:dyDescent="0.25">
      <c r="A48" s="86" t="s">
        <v>48</v>
      </c>
      <c r="B48" s="87">
        <f>SUM(B42:B47)</f>
        <v>303.89999999999998</v>
      </c>
      <c r="C48" s="88">
        <f t="shared" ref="C48:Z48" si="8">SUM(C42:C47)</f>
        <v>174.5</v>
      </c>
      <c r="D48" s="88">
        <f t="shared" si="8"/>
        <v>333.1</v>
      </c>
      <c r="E48" s="88">
        <f t="shared" si="8"/>
        <v>372</v>
      </c>
      <c r="F48" s="88">
        <f t="shared" si="8"/>
        <v>280.3</v>
      </c>
      <c r="G48" s="88">
        <f t="shared" si="8"/>
        <v>48.3</v>
      </c>
      <c r="H48" s="88">
        <f t="shared" si="8"/>
        <v>30</v>
      </c>
      <c r="I48" s="88">
        <f t="shared" si="8"/>
        <v>126.5</v>
      </c>
      <c r="J48" s="88">
        <f t="shared" si="8"/>
        <v>297</v>
      </c>
      <c r="K48" s="88">
        <f t="shared" si="8"/>
        <v>728</v>
      </c>
      <c r="L48" s="88">
        <f t="shared" si="8"/>
        <v>796.2</v>
      </c>
      <c r="M48" s="88">
        <f t="shared" si="8"/>
        <v>701.3</v>
      </c>
      <c r="N48" s="88">
        <f t="shared" si="8"/>
        <v>713.4</v>
      </c>
      <c r="O48" s="88">
        <f t="shared" si="8"/>
        <v>710.3</v>
      </c>
      <c r="P48" s="88">
        <f t="shared" si="8"/>
        <v>78.900000000000006</v>
      </c>
      <c r="Q48" s="88">
        <f t="shared" si="8"/>
        <v>48</v>
      </c>
      <c r="R48" s="88">
        <f t="shared" si="8"/>
        <v>68</v>
      </c>
      <c r="S48" s="88">
        <f t="shared" si="8"/>
        <v>209</v>
      </c>
      <c r="T48" s="88">
        <f t="shared" si="8"/>
        <v>184.5</v>
      </c>
      <c r="U48" s="88">
        <f t="shared" si="8"/>
        <v>234.8</v>
      </c>
      <c r="V48" s="88">
        <f t="shared" si="8"/>
        <v>85.4</v>
      </c>
      <c r="W48" s="88">
        <f t="shared" si="8"/>
        <v>44</v>
      </c>
      <c r="X48" s="88">
        <f t="shared" si="8"/>
        <v>34</v>
      </c>
      <c r="Y48" s="88">
        <f t="shared" si="8"/>
        <v>17</v>
      </c>
      <c r="Z48" s="89">
        <f t="shared" si="8"/>
        <v>0</v>
      </c>
      <c r="AA48" s="90">
        <f t="shared" si="7"/>
        <v>6618.4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4875.3539999999994</v>
      </c>
      <c r="C51" s="88">
        <f t="shared" si="10"/>
        <v>4637.1529999999993</v>
      </c>
      <c r="D51" s="88">
        <f t="shared" si="10"/>
        <v>4637.8540000000003</v>
      </c>
      <c r="E51" s="88">
        <f t="shared" si="10"/>
        <v>4606.1029999999992</v>
      </c>
      <c r="F51" s="88">
        <f t="shared" si="10"/>
        <v>4533.1600000000008</v>
      </c>
      <c r="G51" s="88">
        <f t="shared" si="10"/>
        <v>4416.2859999999991</v>
      </c>
      <c r="H51" s="88">
        <f t="shared" si="10"/>
        <v>4555.4049999999997</v>
      </c>
      <c r="I51" s="88">
        <f t="shared" si="10"/>
        <v>4730.692</v>
      </c>
      <c r="J51" s="88">
        <f t="shared" si="10"/>
        <v>5378.6820000000007</v>
      </c>
      <c r="K51" s="88">
        <f t="shared" si="10"/>
        <v>6224.8829999999998</v>
      </c>
      <c r="L51" s="88">
        <f t="shared" si="10"/>
        <v>6966.6469999999999</v>
      </c>
      <c r="M51" s="88">
        <f t="shared" si="10"/>
        <v>7086.7920000000004</v>
      </c>
      <c r="N51" s="88">
        <f t="shared" si="10"/>
        <v>6936.826</v>
      </c>
      <c r="O51" s="88">
        <f t="shared" si="10"/>
        <v>6439.7150000000001</v>
      </c>
      <c r="P51" s="88">
        <f t="shared" si="10"/>
        <v>5403.2829999999994</v>
      </c>
      <c r="Q51" s="88">
        <f t="shared" si="10"/>
        <v>5370.45</v>
      </c>
      <c r="R51" s="88">
        <f t="shared" si="10"/>
        <v>5879.8670000000002</v>
      </c>
      <c r="S51" s="88">
        <f t="shared" si="10"/>
        <v>6236.7749999999996</v>
      </c>
      <c r="T51" s="88">
        <f t="shared" si="10"/>
        <v>6330.7719999999999</v>
      </c>
      <c r="U51" s="88">
        <f t="shared" si="10"/>
        <v>6236.59</v>
      </c>
      <c r="V51" s="88">
        <f t="shared" si="10"/>
        <v>5807.1729999999998</v>
      </c>
      <c r="W51" s="88">
        <f t="shared" si="10"/>
        <v>5262.1759999999995</v>
      </c>
      <c r="X51" s="88">
        <f t="shared" si="10"/>
        <v>4981.4599999999991</v>
      </c>
      <c r="Y51" s="88">
        <f t="shared" si="10"/>
        <v>4522.9449999999997</v>
      </c>
      <c r="Z51" s="89">
        <f t="shared" si="10"/>
        <v>0</v>
      </c>
      <c r="AA51" s="104">
        <f>SUM(B51:Z51)</f>
        <v>132057.04299999998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303.89999999999998</v>
      </c>
      <c r="C4" s="18">
        <v>174.5</v>
      </c>
      <c r="D4" s="18">
        <v>333.1</v>
      </c>
      <c r="E4" s="18">
        <v>372</v>
      </c>
      <c r="F4" s="18">
        <v>273.3</v>
      </c>
      <c r="G4" s="18">
        <v>29.3</v>
      </c>
      <c r="H4" s="18">
        <v>-37.5</v>
      </c>
      <c r="I4" s="18">
        <v>75.5</v>
      </c>
      <c r="J4" s="18">
        <v>236</v>
      </c>
      <c r="K4" s="18">
        <v>674</v>
      </c>
      <c r="L4" s="18">
        <v>752.2</v>
      </c>
      <c r="M4" s="18">
        <v>650.29999999999995</v>
      </c>
      <c r="N4" s="18">
        <v>657.4</v>
      </c>
      <c r="O4" s="18">
        <v>668.3</v>
      </c>
      <c r="P4" s="18">
        <v>30.9</v>
      </c>
      <c r="Q4" s="18">
        <v>-584.20000000000005</v>
      </c>
      <c r="R4" s="18">
        <v>-178.4</v>
      </c>
      <c r="S4" s="18">
        <v>127</v>
      </c>
      <c r="T4" s="18">
        <v>117.5</v>
      </c>
      <c r="U4" s="18">
        <v>183.8</v>
      </c>
      <c r="V4" s="18">
        <v>56.4</v>
      </c>
      <c r="W4" s="18">
        <v>-487.3</v>
      </c>
      <c r="X4" s="18">
        <v>-301.60000000000002</v>
      </c>
      <c r="Y4" s="18">
        <v>-114.8</v>
      </c>
      <c r="Z4" s="19"/>
      <c r="AA4" s="111">
        <f>SUM(B4:Z4)</f>
        <v>4011.5999999999995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90.54</v>
      </c>
      <c r="C7" s="117">
        <v>64.75</v>
      </c>
      <c r="D7" s="117">
        <v>54.96</v>
      </c>
      <c r="E7" s="117">
        <v>53.31</v>
      </c>
      <c r="F7" s="117">
        <v>59.75</v>
      </c>
      <c r="G7" s="117">
        <v>58.8</v>
      </c>
      <c r="H7" s="117">
        <v>42.81</v>
      </c>
      <c r="I7" s="117">
        <v>77.680000000000007</v>
      </c>
      <c r="J7" s="117">
        <v>88.98</v>
      </c>
      <c r="K7" s="117">
        <v>85.55</v>
      </c>
      <c r="L7" s="117">
        <v>42.8</v>
      </c>
      <c r="M7" s="117">
        <v>42.81</v>
      </c>
      <c r="N7" s="117">
        <v>60.78</v>
      </c>
      <c r="O7" s="117">
        <v>96.14</v>
      </c>
      <c r="P7" s="117">
        <v>115.1</v>
      </c>
      <c r="Q7" s="117">
        <v>123.26</v>
      </c>
      <c r="R7" s="117">
        <v>134.15</v>
      </c>
      <c r="S7" s="117">
        <v>134.29</v>
      </c>
      <c r="T7" s="117">
        <v>134.1</v>
      </c>
      <c r="U7" s="117">
        <v>135.24</v>
      </c>
      <c r="V7" s="117">
        <v>135.91</v>
      </c>
      <c r="W7" s="117">
        <v>122.41</v>
      </c>
      <c r="X7" s="117">
        <v>118.99</v>
      </c>
      <c r="Y7" s="117">
        <v>101.2</v>
      </c>
      <c r="Z7" s="118"/>
      <c r="AA7" s="119">
        <f>IF(SUM(B7:Z7)&lt;&gt;0,AVERAGEIF(B7:Z7,"&lt;&gt;"""),"")</f>
        <v>90.596249999999998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>
        <v>37.5</v>
      </c>
      <c r="I13" s="129"/>
      <c r="J13" s="129"/>
      <c r="K13" s="129"/>
      <c r="L13" s="129"/>
      <c r="M13" s="129"/>
      <c r="N13" s="129"/>
      <c r="O13" s="129"/>
      <c r="P13" s="129"/>
      <c r="Q13" s="129">
        <v>584.20000000000005</v>
      </c>
      <c r="R13" s="129">
        <v>178.4</v>
      </c>
      <c r="S13" s="129"/>
      <c r="T13" s="129"/>
      <c r="U13" s="129"/>
      <c r="V13" s="129"/>
      <c r="W13" s="129">
        <v>487.3</v>
      </c>
      <c r="X13" s="129">
        <v>301.60000000000002</v>
      </c>
      <c r="Y13" s="130">
        <v>114.8</v>
      </c>
      <c r="Z13" s="131"/>
      <c r="AA13" s="132">
        <f t="shared" si="0"/>
        <v>1703.8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37.5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584.20000000000005</v>
      </c>
      <c r="R16" s="135">
        <f t="shared" si="1"/>
        <v>178.4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487.3</v>
      </c>
      <c r="X16" s="135">
        <f t="shared" si="1"/>
        <v>301.60000000000002</v>
      </c>
      <c r="Y16" s="135">
        <f t="shared" si="1"/>
        <v>114.8</v>
      </c>
      <c r="Z16" s="136" t="str">
        <f t="shared" si="1"/>
        <v/>
      </c>
      <c r="AA16" s="90">
        <f t="shared" si="0"/>
        <v>1703.8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303.89999999999998</v>
      </c>
      <c r="C21" s="129">
        <v>174.5</v>
      </c>
      <c r="D21" s="129">
        <v>333.1</v>
      </c>
      <c r="E21" s="129">
        <v>372</v>
      </c>
      <c r="F21" s="129">
        <v>273.3</v>
      </c>
      <c r="G21" s="129">
        <v>29.3</v>
      </c>
      <c r="H21" s="129"/>
      <c r="I21" s="129">
        <v>75.5</v>
      </c>
      <c r="J21" s="129">
        <v>236</v>
      </c>
      <c r="K21" s="129">
        <v>674</v>
      </c>
      <c r="L21" s="129">
        <v>752.2</v>
      </c>
      <c r="M21" s="129">
        <v>650.29999999999995</v>
      </c>
      <c r="N21" s="129">
        <v>657.4</v>
      </c>
      <c r="O21" s="129">
        <v>668.3</v>
      </c>
      <c r="P21" s="129">
        <v>30.9</v>
      </c>
      <c r="Q21" s="129"/>
      <c r="R21" s="129"/>
      <c r="S21" s="129">
        <v>127</v>
      </c>
      <c r="T21" s="129">
        <v>117.5</v>
      </c>
      <c r="U21" s="129">
        <v>183.8</v>
      </c>
      <c r="V21" s="129">
        <v>56.4</v>
      </c>
      <c r="W21" s="129"/>
      <c r="X21" s="129"/>
      <c r="Y21" s="130"/>
      <c r="Z21" s="131"/>
      <c r="AA21" s="132">
        <f t="shared" si="2"/>
        <v>5715.4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303.89999999999998</v>
      </c>
      <c r="C24" s="135">
        <f t="shared" si="3"/>
        <v>174.5</v>
      </c>
      <c r="D24" s="135">
        <f t="shared" si="3"/>
        <v>333.1</v>
      </c>
      <c r="E24" s="135">
        <f t="shared" si="3"/>
        <v>372</v>
      </c>
      <c r="F24" s="135">
        <f t="shared" si="3"/>
        <v>273.3</v>
      </c>
      <c r="G24" s="135">
        <f t="shared" si="3"/>
        <v>29.3</v>
      </c>
      <c r="H24" s="135">
        <f t="shared" si="3"/>
        <v>0</v>
      </c>
      <c r="I24" s="135">
        <f t="shared" si="3"/>
        <v>75.5</v>
      </c>
      <c r="J24" s="135">
        <f t="shared" si="3"/>
        <v>236</v>
      </c>
      <c r="K24" s="135">
        <f t="shared" si="3"/>
        <v>674</v>
      </c>
      <c r="L24" s="135">
        <f t="shared" si="3"/>
        <v>752.2</v>
      </c>
      <c r="M24" s="135">
        <f t="shared" si="3"/>
        <v>650.29999999999995</v>
      </c>
      <c r="N24" s="135">
        <f t="shared" si="3"/>
        <v>657.4</v>
      </c>
      <c r="O24" s="135">
        <f t="shared" si="3"/>
        <v>668.3</v>
      </c>
      <c r="P24" s="135">
        <f t="shared" si="3"/>
        <v>30.9</v>
      </c>
      <c r="Q24" s="135">
        <f t="shared" si="3"/>
        <v>0</v>
      </c>
      <c r="R24" s="135">
        <f t="shared" si="3"/>
        <v>0</v>
      </c>
      <c r="S24" s="135">
        <f t="shared" si="3"/>
        <v>127</v>
      </c>
      <c r="T24" s="135">
        <f t="shared" si="3"/>
        <v>117.5</v>
      </c>
      <c r="U24" s="135">
        <f t="shared" si="3"/>
        <v>183.8</v>
      </c>
      <c r="V24" s="135">
        <f t="shared" si="3"/>
        <v>56.4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5715.4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2023-11-25T12:12:54Z</dcterms:created>
  <dcterms:modified xsi:type="dcterms:W3CDTF">2023-11-25T12:12:55Z</dcterms:modified>
</cp:coreProperties>
</file>