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<sst xmlns="http://schemas.openxmlformats.org/spreadsheetml/2006/main" count="117" uniqueCount="53">
  <si>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24/11/2023 14:05:04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</si>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</sst>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365</c:v>
                </c:pt>
                <c:pt idx="1">
                  <c:v>365</c:v>
                </c:pt>
                <c:pt idx="2">
                  <c:v>365</c:v>
                </c:pt>
                <c:pt idx="3">
                  <c:v>365</c:v>
                </c:pt>
                <c:pt idx="4">
                  <c:v>365</c:v>
                </c:pt>
                <c:pt idx="5">
                  <c:v>365</c:v>
                </c:pt>
                <c:pt idx="6">
                  <c:v>365</c:v>
                </c:pt>
                <c:pt idx="7">
                  <c:v>365</c:v>
                </c:pt>
                <c:pt idx="8">
                  <c:v>365</c:v>
                </c:pt>
                <c:pt idx="9">
                  <c:v>365</c:v>
                </c:pt>
                <c:pt idx="10">
                  <c:v>365</c:v>
                </c:pt>
                <c:pt idx="11">
                  <c:v>365</c:v>
                </c:pt>
                <c:pt idx="12">
                  <c:v>365</c:v>
                </c:pt>
                <c:pt idx="13">
                  <c:v>365</c:v>
                </c:pt>
                <c:pt idx="14">
                  <c:v>365</c:v>
                </c:pt>
                <c:pt idx="15">
                  <c:v>365</c:v>
                </c:pt>
                <c:pt idx="16">
                  <c:v>365</c:v>
                </c:pt>
                <c:pt idx="17">
                  <c:v>365</c:v>
                </c:pt>
                <c:pt idx="18">
                  <c:v>365</c:v>
                </c:pt>
                <c:pt idx="19">
                  <c:v>365</c:v>
                </c:pt>
                <c:pt idx="20">
                  <c:v>365</c:v>
                </c:pt>
                <c:pt idx="21">
                  <c:v>365</c:v>
                </c:pt>
                <c:pt idx="22">
                  <c:v>365</c:v>
                </c:pt>
                <c:pt idx="23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0E-4F78-83B2-F451A5A83BD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72</c:v>
                </c:pt>
                <c:pt idx="1">
                  <c:v>72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72</c:v>
                </c:pt>
                <c:pt idx="6">
                  <c:v>72</c:v>
                </c:pt>
                <c:pt idx="7">
                  <c:v>72</c:v>
                </c:pt>
                <c:pt idx="8">
                  <c:v>72</c:v>
                </c:pt>
                <c:pt idx="9">
                  <c:v>72</c:v>
                </c:pt>
                <c:pt idx="10">
                  <c:v>72</c:v>
                </c:pt>
                <c:pt idx="11">
                  <c:v>72</c:v>
                </c:pt>
                <c:pt idx="12">
                  <c:v>72</c:v>
                </c:pt>
                <c:pt idx="13">
                  <c:v>72</c:v>
                </c:pt>
                <c:pt idx="14">
                  <c:v>72</c:v>
                </c:pt>
                <c:pt idx="15">
                  <c:v>82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105</c:v>
                </c:pt>
                <c:pt idx="20">
                  <c:v>107</c:v>
                </c:pt>
                <c:pt idx="21">
                  <c:v>78</c:v>
                </c:pt>
                <c:pt idx="22">
                  <c:v>72</c:v>
                </c:pt>
                <c:pt idx="2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0E-4F78-83B2-F451A5A83BD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392</c:v>
                </c:pt>
                <c:pt idx="1">
                  <c:v>310</c:v>
                </c:pt>
                <c:pt idx="2">
                  <c:v>310</c:v>
                </c:pt>
                <c:pt idx="3">
                  <c:v>310</c:v>
                </c:pt>
                <c:pt idx="4">
                  <c:v>310</c:v>
                </c:pt>
                <c:pt idx="5">
                  <c:v>310</c:v>
                </c:pt>
                <c:pt idx="6">
                  <c:v>310</c:v>
                </c:pt>
                <c:pt idx="7">
                  <c:v>310</c:v>
                </c:pt>
                <c:pt idx="8">
                  <c:v>310</c:v>
                </c:pt>
                <c:pt idx="9">
                  <c:v>310</c:v>
                </c:pt>
                <c:pt idx="10">
                  <c:v>310</c:v>
                </c:pt>
                <c:pt idx="11">
                  <c:v>310</c:v>
                </c:pt>
                <c:pt idx="12">
                  <c:v>310</c:v>
                </c:pt>
                <c:pt idx="13">
                  <c:v>310</c:v>
                </c:pt>
                <c:pt idx="14">
                  <c:v>380</c:v>
                </c:pt>
                <c:pt idx="15">
                  <c:v>701.40300000000002</c:v>
                </c:pt>
                <c:pt idx="16">
                  <c:v>1070</c:v>
                </c:pt>
                <c:pt idx="17">
                  <c:v>1230</c:v>
                </c:pt>
                <c:pt idx="18">
                  <c:v>1230</c:v>
                </c:pt>
                <c:pt idx="19">
                  <c:v>1230</c:v>
                </c:pt>
                <c:pt idx="20">
                  <c:v>1100</c:v>
                </c:pt>
                <c:pt idx="21">
                  <c:v>880.87099999999998</c:v>
                </c:pt>
                <c:pt idx="22">
                  <c:v>724</c:v>
                </c:pt>
                <c:pt idx="23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0E-4F78-83B2-F451A5A83BD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1156.9000000000001</c:v>
                </c:pt>
                <c:pt idx="1">
                  <c:v>1006.5</c:v>
                </c:pt>
                <c:pt idx="2">
                  <c:v>777.7</c:v>
                </c:pt>
                <c:pt idx="3">
                  <c:v>650.9</c:v>
                </c:pt>
                <c:pt idx="4">
                  <c:v>689.9</c:v>
                </c:pt>
                <c:pt idx="5">
                  <c:v>848</c:v>
                </c:pt>
                <c:pt idx="6">
                  <c:v>807.5</c:v>
                </c:pt>
                <c:pt idx="7">
                  <c:v>794.6</c:v>
                </c:pt>
                <c:pt idx="8">
                  <c:v>914.7</c:v>
                </c:pt>
                <c:pt idx="9">
                  <c:v>1043.431</c:v>
                </c:pt>
                <c:pt idx="10">
                  <c:v>865.1</c:v>
                </c:pt>
                <c:pt idx="11">
                  <c:v>863.7</c:v>
                </c:pt>
                <c:pt idx="12">
                  <c:v>1043.3869999999999</c:v>
                </c:pt>
                <c:pt idx="13">
                  <c:v>1228.7939999999999</c:v>
                </c:pt>
                <c:pt idx="14">
                  <c:v>1399.1779999999999</c:v>
                </c:pt>
                <c:pt idx="15">
                  <c:v>1579</c:v>
                </c:pt>
                <c:pt idx="16">
                  <c:v>1207.7170000000001</c:v>
                </c:pt>
                <c:pt idx="17">
                  <c:v>946.3</c:v>
                </c:pt>
                <c:pt idx="18">
                  <c:v>887.7</c:v>
                </c:pt>
                <c:pt idx="19">
                  <c:v>682.5</c:v>
                </c:pt>
                <c:pt idx="20">
                  <c:v>640.40099999999995</c:v>
                </c:pt>
                <c:pt idx="21">
                  <c:v>982.3</c:v>
                </c:pt>
                <c:pt idx="22">
                  <c:v>899.3</c:v>
                </c:pt>
                <c:pt idx="23">
                  <c:v>755.50099999999998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0E-4F78-83B2-F451A5A83BD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2588.1240000000003</c:v>
                </c:pt>
                <c:pt idx="1">
                  <c:v>2688.6879999999996</c:v>
                </c:pt>
                <c:pt idx="2">
                  <c:v>2818.8630000000003</c:v>
                </c:pt>
                <c:pt idx="3">
                  <c:v>2877.5129999999999</c:v>
                </c:pt>
                <c:pt idx="4">
                  <c:v>2901.2950000000001</c:v>
                </c:pt>
                <c:pt idx="5">
                  <c:v>2926.7499999999995</c:v>
                </c:pt>
                <c:pt idx="6">
                  <c:v>2997.9780000000005</c:v>
                </c:pt>
                <c:pt idx="7">
                  <c:v>3003.8169999999991</c:v>
                </c:pt>
                <c:pt idx="8">
                  <c:v>3516.2699999999991</c:v>
                </c:pt>
                <c:pt idx="9">
                  <c:v>3898.3779999999997</c:v>
                </c:pt>
                <c:pt idx="10">
                  <c:v>4197.973</c:v>
                </c:pt>
                <c:pt idx="11">
                  <c:v>4301.1540000000005</c:v>
                </c:pt>
                <c:pt idx="12">
                  <c:v>4131.271999999999</c:v>
                </c:pt>
                <c:pt idx="13">
                  <c:v>3824.8099999999986</c:v>
                </c:pt>
                <c:pt idx="14">
                  <c:v>3342.9619999999991</c:v>
                </c:pt>
                <c:pt idx="15">
                  <c:v>2874.4460000000004</c:v>
                </c:pt>
                <c:pt idx="16">
                  <c:v>2661.8690000000011</c:v>
                </c:pt>
                <c:pt idx="17">
                  <c:v>2702.8109999999988</c:v>
                </c:pt>
                <c:pt idx="18">
                  <c:v>2747.8410000000003</c:v>
                </c:pt>
                <c:pt idx="19">
                  <c:v>2936.4670000000006</c:v>
                </c:pt>
                <c:pt idx="20">
                  <c:v>2934.4570000000008</c:v>
                </c:pt>
                <c:pt idx="21">
                  <c:v>2961.3840000000005</c:v>
                </c:pt>
                <c:pt idx="22">
                  <c:v>3302.5720000000001</c:v>
                </c:pt>
                <c:pt idx="23">
                  <c:v>3325.9670000000001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0E-4F78-83B2-F451A5A83BD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100</c:v>
                </c:pt>
                <c:pt idx="1">
                  <c:v>111</c:v>
                </c:pt>
                <c:pt idx="2">
                  <c:v>116</c:v>
                </c:pt>
                <c:pt idx="3">
                  <c:v>119</c:v>
                </c:pt>
                <c:pt idx="4">
                  <c:v>125</c:v>
                </c:pt>
                <c:pt idx="5">
                  <c:v>122</c:v>
                </c:pt>
                <c:pt idx="6">
                  <c:v>119</c:v>
                </c:pt>
                <c:pt idx="7">
                  <c:v>128</c:v>
                </c:pt>
                <c:pt idx="8">
                  <c:v>141</c:v>
                </c:pt>
                <c:pt idx="9">
                  <c:v>152</c:v>
                </c:pt>
                <c:pt idx="10">
                  <c:v>158</c:v>
                </c:pt>
                <c:pt idx="11">
                  <c:v>159</c:v>
                </c:pt>
                <c:pt idx="12">
                  <c:v>157</c:v>
                </c:pt>
                <c:pt idx="13">
                  <c:v>153</c:v>
                </c:pt>
                <c:pt idx="14">
                  <c:v>145</c:v>
                </c:pt>
                <c:pt idx="15">
                  <c:v>134</c:v>
                </c:pt>
                <c:pt idx="16">
                  <c:v>131</c:v>
                </c:pt>
                <c:pt idx="17">
                  <c:v>132</c:v>
                </c:pt>
                <c:pt idx="18">
                  <c:v>132</c:v>
                </c:pt>
                <c:pt idx="19">
                  <c:v>131</c:v>
                </c:pt>
                <c:pt idx="20">
                  <c:v>129</c:v>
                </c:pt>
                <c:pt idx="21">
                  <c:v>128</c:v>
                </c:pt>
                <c:pt idx="22">
                  <c:v>126</c:v>
                </c:pt>
                <c:pt idx="23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0E-4F78-83B2-F451A5A83BD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236</c:v>
                </c:pt>
                <c:pt idx="7">
                  <c:v>331</c:v>
                </c:pt>
                <c:pt idx="8">
                  <c:v>268</c:v>
                </c:pt>
                <c:pt idx="9">
                  <c:v>46</c:v>
                </c:pt>
                <c:pt idx="10">
                  <c:v>46</c:v>
                </c:pt>
                <c:pt idx="11">
                  <c:v>46</c:v>
                </c:pt>
                <c:pt idx="12">
                  <c:v>44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482</c:v>
                </c:pt>
                <c:pt idx="17">
                  <c:v>770</c:v>
                </c:pt>
                <c:pt idx="18">
                  <c:v>825</c:v>
                </c:pt>
                <c:pt idx="19">
                  <c:v>810</c:v>
                </c:pt>
                <c:pt idx="20">
                  <c:v>568</c:v>
                </c:pt>
                <c:pt idx="21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0E-4F78-83B2-F451A5A83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4673.9849999999997</c:v>
                </c:pt>
                <c:pt idx="1">
                  <c:v>4553.2300000000005</c:v>
                </c:pt>
                <c:pt idx="2">
                  <c:v>4459.6079999999993</c:v>
                </c:pt>
                <c:pt idx="3">
                  <c:v>4394.4229999999989</c:v>
                </c:pt>
                <c:pt idx="4">
                  <c:v>4463.2069999999994</c:v>
                </c:pt>
                <c:pt idx="5">
                  <c:v>4643.7039999999997</c:v>
                </c:pt>
                <c:pt idx="6">
                  <c:v>4907.4629999999979</c:v>
                </c:pt>
                <c:pt idx="7">
                  <c:v>5004.4089999999997</c:v>
                </c:pt>
                <c:pt idx="8">
                  <c:v>5586.9689999999982</c:v>
                </c:pt>
                <c:pt idx="9">
                  <c:v>5886.8330000000024</c:v>
                </c:pt>
                <c:pt idx="10">
                  <c:v>6014.0830000000005</c:v>
                </c:pt>
                <c:pt idx="11">
                  <c:v>6116.8069999999998</c:v>
                </c:pt>
                <c:pt idx="12">
                  <c:v>6122.6550000000016</c:v>
                </c:pt>
                <c:pt idx="13">
                  <c:v>5973.5579999999991</c:v>
                </c:pt>
                <c:pt idx="14">
                  <c:v>5724.14</c:v>
                </c:pt>
                <c:pt idx="15">
                  <c:v>5755.8489999999993</c:v>
                </c:pt>
                <c:pt idx="16">
                  <c:v>6022.5780000000004</c:v>
                </c:pt>
                <c:pt idx="17">
                  <c:v>6251.101999999998</c:v>
                </c:pt>
                <c:pt idx="18">
                  <c:v>6292.5130000000008</c:v>
                </c:pt>
                <c:pt idx="19">
                  <c:v>6259.9680000000008</c:v>
                </c:pt>
                <c:pt idx="20">
                  <c:v>5843.87</c:v>
                </c:pt>
                <c:pt idx="21">
                  <c:v>5477.5229999999983</c:v>
                </c:pt>
                <c:pt idx="22">
                  <c:v>5488.8409999999985</c:v>
                </c:pt>
                <c:pt idx="23">
                  <c:v>5112.4749999999985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0E-4F78-83B2-F451A5A83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78.069999999999993</c:v>
                </c:pt>
                <c:pt idx="1">
                  <c:v>74.03</c:v>
                </c:pt>
                <c:pt idx="2">
                  <c:v>72.069999999999993</c:v>
                </c:pt>
                <c:pt idx="3">
                  <c:v>71.61</c:v>
                </c:pt>
                <c:pt idx="4">
                  <c:v>69.989999999999995</c:v>
                </c:pt>
                <c:pt idx="5">
                  <c:v>74.19</c:v>
                </c:pt>
                <c:pt idx="6">
                  <c:v>79.81</c:v>
                </c:pt>
                <c:pt idx="7">
                  <c:v>87.08</c:v>
                </c:pt>
                <c:pt idx="8">
                  <c:v>94.29</c:v>
                </c:pt>
                <c:pt idx="9">
                  <c:v>107.98</c:v>
                </c:pt>
                <c:pt idx="10">
                  <c:v>89.17</c:v>
                </c:pt>
                <c:pt idx="11">
                  <c:v>87.06</c:v>
                </c:pt>
                <c:pt idx="12">
                  <c:v>97.25</c:v>
                </c:pt>
                <c:pt idx="13">
                  <c:v>94.85</c:v>
                </c:pt>
                <c:pt idx="14">
                  <c:v>109.51</c:v>
                </c:pt>
                <c:pt idx="15">
                  <c:v>129.97999999999999</c:v>
                </c:pt>
                <c:pt idx="16">
                  <c:v>126.86</c:v>
                </c:pt>
                <c:pt idx="17">
                  <c:v>124.1</c:v>
                </c:pt>
                <c:pt idx="18">
                  <c:v>127.71</c:v>
                </c:pt>
                <c:pt idx="19">
                  <c:v>127.18</c:v>
                </c:pt>
                <c:pt idx="20">
                  <c:v>121.18</c:v>
                </c:pt>
                <c:pt idx="21">
                  <c:v>114.1</c:v>
                </c:pt>
                <c:pt idx="22">
                  <c:v>108.44</c:v>
                </c:pt>
                <c:pt idx="23">
                  <c:v>93.61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0E-4F78-83B2-F451A5A83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4674.0239999999985</v>
      </c>
      <c r="C4" s="18">
        <v>4553.1879999999992</v>
      </c>
      <c r="D4" s="18">
        <v>4459.5630000000001</v>
      </c>
      <c r="E4" s="18">
        <v>4394.4129999999996</v>
      </c>
      <c r="F4" s="18">
        <v>4463.1950000000006</v>
      </c>
      <c r="G4" s="18">
        <v>4643.7499999999991</v>
      </c>
      <c r="H4" s="18">
        <v>4907.4779999999992</v>
      </c>
      <c r="I4" s="18">
        <v>5004.4169999999976</v>
      </c>
      <c r="J4" s="18">
        <v>5586.9699999999975</v>
      </c>
      <c r="K4" s="18">
        <v>5886.8089999999993</v>
      </c>
      <c r="L4" s="18">
        <v>6014.0730000000021</v>
      </c>
      <c r="M4" s="18">
        <v>6116.8540000000021</v>
      </c>
      <c r="N4" s="18">
        <v>6122.6589999999997</v>
      </c>
      <c r="O4" s="18">
        <v>5973.6039999999994</v>
      </c>
      <c r="P4" s="18">
        <v>5724.14</v>
      </c>
      <c r="Q4" s="18">
        <v>5755.849000000002</v>
      </c>
      <c r="R4" s="18">
        <v>6022.5860000000002</v>
      </c>
      <c r="S4" s="18">
        <v>6251.1109999999999</v>
      </c>
      <c r="T4" s="18">
        <v>6292.5409999999993</v>
      </c>
      <c r="U4" s="18">
        <v>6259.9670000000006</v>
      </c>
      <c r="V4" s="18">
        <v>5843.8579999999974</v>
      </c>
      <c r="W4" s="18">
        <v>5477.5549999999994</v>
      </c>
      <c r="X4" s="18">
        <v>5488.8719999999994</v>
      </c>
      <c r="Y4" s="18">
        <v>5112.4679999999989</v>
      </c>
      <c r="Z4" s="19"/>
      <c r="AA4" s="20">
        <f>SUM(B4:Z4)</f>
        <v>131029.94399999999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78.069999999999993</v>
      </c>
      <c r="C7" s="28">
        <v>74.03</v>
      </c>
      <c r="D7" s="28">
        <v>72.069999999999993</v>
      </c>
      <c r="E7" s="28">
        <v>71.61</v>
      </c>
      <c r="F7" s="28">
        <v>69.989999999999995</v>
      </c>
      <c r="G7" s="28">
        <v>74.19</v>
      </c>
      <c r="H7" s="28">
        <v>79.81</v>
      </c>
      <c r="I7" s="28">
        <v>87.08</v>
      </c>
      <c r="J7" s="28">
        <v>94.29</v>
      </c>
      <c r="K7" s="28">
        <v>107.98</v>
      </c>
      <c r="L7" s="28">
        <v>89.17</v>
      </c>
      <c r="M7" s="28">
        <v>87.06</v>
      </c>
      <c r="N7" s="28">
        <v>97.25</v>
      </c>
      <c r="O7" s="28">
        <v>94.85</v>
      </c>
      <c r="P7" s="28">
        <v>109.51</v>
      </c>
      <c r="Q7" s="28">
        <v>129.97999999999999</v>
      </c>
      <c r="R7" s="28">
        <v>126.86</v>
      </c>
      <c r="S7" s="28">
        <v>124.1</v>
      </c>
      <c r="T7" s="28">
        <v>127.71</v>
      </c>
      <c r="U7" s="28">
        <v>127.18</v>
      </c>
      <c r="V7" s="28">
        <v>121.18</v>
      </c>
      <c r="W7" s="28">
        <v>114.1</v>
      </c>
      <c r="X7" s="28">
        <v>108.44</v>
      </c>
      <c r="Y7" s="28">
        <v>93.61</v>
      </c>
      <c r="Z7" s="29"/>
      <c r="AA7" s="30">
        <f>IF(SUM(B7:Z7)&lt;&gt;0,AVERAGEIF(B7:Z7,"&lt;&gt;"""),"")</f>
        <v>98.338333333333324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365</v>
      </c>
      <c r="C10" s="42">
        <v>365</v>
      </c>
      <c r="D10" s="42">
        <v>365</v>
      </c>
      <c r="E10" s="42">
        <v>365</v>
      </c>
      <c r="F10" s="42">
        <v>365</v>
      </c>
      <c r="G10" s="42">
        <v>365</v>
      </c>
      <c r="H10" s="42">
        <v>365</v>
      </c>
      <c r="I10" s="42">
        <v>365</v>
      </c>
      <c r="J10" s="42">
        <v>365</v>
      </c>
      <c r="K10" s="42">
        <v>365</v>
      </c>
      <c r="L10" s="42">
        <v>365</v>
      </c>
      <c r="M10" s="42">
        <v>365</v>
      </c>
      <c r="N10" s="42">
        <v>365</v>
      </c>
      <c r="O10" s="42">
        <v>365</v>
      </c>
      <c r="P10" s="42">
        <v>365</v>
      </c>
      <c r="Q10" s="42">
        <v>365</v>
      </c>
      <c r="R10" s="42">
        <v>365</v>
      </c>
      <c r="S10" s="42">
        <v>365</v>
      </c>
      <c r="T10" s="42">
        <v>365</v>
      </c>
      <c r="U10" s="42">
        <v>365</v>
      </c>
      <c r="V10" s="42">
        <v>365</v>
      </c>
      <c r="W10" s="42">
        <v>365</v>
      </c>
      <c r="X10" s="42">
        <v>365</v>
      </c>
      <c r="Y10" s="42">
        <v>365</v>
      </c>
      <c r="Z10" s="43"/>
      <c r="AA10" s="44">
        <f t="shared" ref="AA10:AA15" si="0">SUM(B10:Z10)</f>
        <v>8760</v>
      </c>
    </row>
    <row r="11" spans="1:27" ht="24.95" customHeight="1" x14ac:dyDescent="0.2">
      <c r="A11" s="45" t="s">
        <v>7</v>
      </c>
      <c r="B11" s="46">
        <v>72</v>
      </c>
      <c r="C11" s="47">
        <v>72</v>
      </c>
      <c r="D11" s="47">
        <v>72</v>
      </c>
      <c r="E11" s="47">
        <v>72</v>
      </c>
      <c r="F11" s="47">
        <v>72</v>
      </c>
      <c r="G11" s="47">
        <v>72</v>
      </c>
      <c r="H11" s="47">
        <v>72</v>
      </c>
      <c r="I11" s="47">
        <v>72</v>
      </c>
      <c r="J11" s="47">
        <v>72</v>
      </c>
      <c r="K11" s="47">
        <v>72</v>
      </c>
      <c r="L11" s="47">
        <v>72</v>
      </c>
      <c r="M11" s="47">
        <v>72</v>
      </c>
      <c r="N11" s="47">
        <v>72</v>
      </c>
      <c r="O11" s="47">
        <v>72</v>
      </c>
      <c r="P11" s="47">
        <v>72</v>
      </c>
      <c r="Q11" s="47">
        <v>82</v>
      </c>
      <c r="R11" s="47">
        <v>105</v>
      </c>
      <c r="S11" s="47">
        <v>105</v>
      </c>
      <c r="T11" s="47">
        <v>105</v>
      </c>
      <c r="U11" s="47">
        <v>105</v>
      </c>
      <c r="V11" s="47">
        <v>107</v>
      </c>
      <c r="W11" s="47">
        <v>78</v>
      </c>
      <c r="X11" s="47">
        <v>72</v>
      </c>
      <c r="Y11" s="47">
        <v>72</v>
      </c>
      <c r="Z11" s="48"/>
      <c r="AA11" s="49">
        <f t="shared" si="0"/>
        <v>1911</v>
      </c>
    </row>
    <row r="12" spans="1:27" ht="24.95" customHeight="1" x14ac:dyDescent="0.2">
      <c r="A12" s="50" t="s">
        <v>8</v>
      </c>
      <c r="B12" s="51">
        <v>392</v>
      </c>
      <c r="C12" s="52">
        <v>310</v>
      </c>
      <c r="D12" s="52">
        <v>310</v>
      </c>
      <c r="E12" s="52">
        <v>310</v>
      </c>
      <c r="F12" s="52">
        <v>310</v>
      </c>
      <c r="G12" s="52">
        <v>310</v>
      </c>
      <c r="H12" s="52">
        <v>310</v>
      </c>
      <c r="I12" s="52">
        <v>310</v>
      </c>
      <c r="J12" s="52">
        <v>310</v>
      </c>
      <c r="K12" s="52">
        <v>310</v>
      </c>
      <c r="L12" s="52">
        <v>310</v>
      </c>
      <c r="M12" s="52">
        <v>310</v>
      </c>
      <c r="N12" s="52">
        <v>310</v>
      </c>
      <c r="O12" s="52">
        <v>310</v>
      </c>
      <c r="P12" s="52">
        <v>380</v>
      </c>
      <c r="Q12" s="52">
        <v>701.40300000000002</v>
      </c>
      <c r="R12" s="52">
        <v>1070</v>
      </c>
      <c r="S12" s="52">
        <v>1230</v>
      </c>
      <c r="T12" s="52">
        <v>1230</v>
      </c>
      <c r="U12" s="52">
        <v>1230</v>
      </c>
      <c r="V12" s="52">
        <v>1100</v>
      </c>
      <c r="W12" s="52">
        <v>880.87099999999998</v>
      </c>
      <c r="X12" s="52">
        <v>724</v>
      </c>
      <c r="Y12" s="52">
        <v>470</v>
      </c>
      <c r="Z12" s="53"/>
      <c r="AA12" s="54">
        <f t="shared" si="0"/>
        <v>13438.273999999999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236</v>
      </c>
      <c r="I13" s="52">
        <v>331</v>
      </c>
      <c r="J13" s="52">
        <v>268</v>
      </c>
      <c r="K13" s="52">
        <v>46</v>
      </c>
      <c r="L13" s="52">
        <v>46</v>
      </c>
      <c r="M13" s="52">
        <v>46</v>
      </c>
      <c r="N13" s="52">
        <v>44</v>
      </c>
      <c r="O13" s="52">
        <v>20</v>
      </c>
      <c r="P13" s="52">
        <v>20</v>
      </c>
      <c r="Q13" s="52">
        <v>20</v>
      </c>
      <c r="R13" s="52">
        <v>482</v>
      </c>
      <c r="S13" s="52">
        <v>770</v>
      </c>
      <c r="T13" s="52">
        <v>825</v>
      </c>
      <c r="U13" s="52">
        <v>810</v>
      </c>
      <c r="V13" s="52">
        <v>568</v>
      </c>
      <c r="W13" s="52">
        <v>82</v>
      </c>
      <c r="X13" s="52"/>
      <c r="Y13" s="52"/>
      <c r="Z13" s="53"/>
      <c r="AA13" s="54">
        <f t="shared" si="0"/>
        <v>4614</v>
      </c>
    </row>
    <row r="14" spans="1:27" ht="24.95" customHeight="1" x14ac:dyDescent="0.2">
      <c r="A14" s="55" t="s">
        <v>10</v>
      </c>
      <c r="B14" s="56">
        <v>2588.1240000000003</v>
      </c>
      <c r="C14" s="57">
        <v>2688.6879999999996</v>
      </c>
      <c r="D14" s="57">
        <v>2818.8630000000003</v>
      </c>
      <c r="E14" s="57">
        <v>2877.5129999999999</v>
      </c>
      <c r="F14" s="57">
        <v>2901.2950000000001</v>
      </c>
      <c r="G14" s="57">
        <v>2926.7499999999995</v>
      </c>
      <c r="H14" s="57">
        <v>2997.9780000000005</v>
      </c>
      <c r="I14" s="57">
        <v>3003.8169999999991</v>
      </c>
      <c r="J14" s="57">
        <v>3516.2699999999991</v>
      </c>
      <c r="K14" s="57">
        <v>3898.3779999999997</v>
      </c>
      <c r="L14" s="57">
        <v>4197.973</v>
      </c>
      <c r="M14" s="57">
        <v>4301.1540000000005</v>
      </c>
      <c r="N14" s="57">
        <v>4131.271999999999</v>
      </c>
      <c r="O14" s="57">
        <v>3824.8099999999986</v>
      </c>
      <c r="P14" s="57">
        <v>3342.9619999999991</v>
      </c>
      <c r="Q14" s="57">
        <v>2874.4460000000004</v>
      </c>
      <c r="R14" s="57">
        <v>2661.8690000000011</v>
      </c>
      <c r="S14" s="57">
        <v>2702.8109999999988</v>
      </c>
      <c r="T14" s="57">
        <v>2747.8410000000003</v>
      </c>
      <c r="U14" s="57">
        <v>2936.4670000000006</v>
      </c>
      <c r="V14" s="57">
        <v>2934.4570000000008</v>
      </c>
      <c r="W14" s="57">
        <v>2961.3840000000005</v>
      </c>
      <c r="X14" s="57">
        <v>3302.5720000000001</v>
      </c>
      <c r="Y14" s="57">
        <v>3325.9670000000001</v>
      </c>
      <c r="Z14" s="58"/>
      <c r="AA14" s="59">
        <f t="shared" si="0"/>
        <v>76463.661000000007</v>
      </c>
    </row>
    <row r="15" spans="1:27" ht="24.95" customHeight="1" x14ac:dyDescent="0.2">
      <c r="A15" s="55" t="s">
        <v>11</v>
      </c>
      <c r="B15" s="56">
        <v>100</v>
      </c>
      <c r="C15" s="57">
        <v>111</v>
      </c>
      <c r="D15" s="57">
        <v>116</v>
      </c>
      <c r="E15" s="57">
        <v>119</v>
      </c>
      <c r="F15" s="57">
        <v>125</v>
      </c>
      <c r="G15" s="57">
        <v>122</v>
      </c>
      <c r="H15" s="57">
        <v>119</v>
      </c>
      <c r="I15" s="57">
        <v>128</v>
      </c>
      <c r="J15" s="57">
        <v>141</v>
      </c>
      <c r="K15" s="57">
        <v>152</v>
      </c>
      <c r="L15" s="57">
        <v>158</v>
      </c>
      <c r="M15" s="57">
        <v>159</v>
      </c>
      <c r="N15" s="57">
        <v>157</v>
      </c>
      <c r="O15" s="57">
        <v>153</v>
      </c>
      <c r="P15" s="57">
        <v>145</v>
      </c>
      <c r="Q15" s="57">
        <v>134</v>
      </c>
      <c r="R15" s="57">
        <v>131</v>
      </c>
      <c r="S15" s="57">
        <v>132</v>
      </c>
      <c r="T15" s="57">
        <v>132</v>
      </c>
      <c r="U15" s="57">
        <v>131</v>
      </c>
      <c r="V15" s="57">
        <v>129</v>
      </c>
      <c r="W15" s="57">
        <v>128</v>
      </c>
      <c r="X15" s="57">
        <v>126</v>
      </c>
      <c r="Y15" s="57">
        <v>124</v>
      </c>
      <c r="Z15" s="58"/>
      <c r="AA15" s="59">
        <f t="shared" si="0"/>
        <v>3172</v>
      </c>
    </row>
    <row r="16" spans="1:27" ht="30" customHeight="1" thickBot="1" x14ac:dyDescent="0.25">
      <c r="A16" s="60" t="s">
        <v>12</v>
      </c>
      <c r="B16" s="61">
        <f>IF(LEN(B$2)&gt;0,SUM(B10:B15),"")</f>
        <v>3517.1240000000003</v>
      </c>
      <c r="C16" s="62">
        <f t="shared" ref="C16:Z16" si="1">IF(LEN(C$2)&gt;0,SUM(C10:C15),"")</f>
        <v>3546.6879999999996</v>
      </c>
      <c r="D16" s="62">
        <f t="shared" si="1"/>
        <v>3681.8630000000003</v>
      </c>
      <c r="E16" s="62">
        <f t="shared" si="1"/>
        <v>3743.5129999999999</v>
      </c>
      <c r="F16" s="62">
        <f t="shared" si="1"/>
        <v>3773.2950000000001</v>
      </c>
      <c r="G16" s="62">
        <f t="shared" si="1"/>
        <v>3795.7499999999995</v>
      </c>
      <c r="H16" s="62">
        <f t="shared" si="1"/>
        <v>4099.978000000001</v>
      </c>
      <c r="I16" s="62">
        <f t="shared" si="1"/>
        <v>4209.8169999999991</v>
      </c>
      <c r="J16" s="62">
        <f t="shared" si="1"/>
        <v>4672.2699999999986</v>
      </c>
      <c r="K16" s="62">
        <f t="shared" si="1"/>
        <v>4843.3779999999997</v>
      </c>
      <c r="L16" s="62">
        <f t="shared" si="1"/>
        <v>5148.973</v>
      </c>
      <c r="M16" s="62">
        <f t="shared" si="1"/>
        <v>5253.1540000000005</v>
      </c>
      <c r="N16" s="62">
        <f t="shared" si="1"/>
        <v>5079.271999999999</v>
      </c>
      <c r="O16" s="62">
        <f t="shared" si="1"/>
        <v>4744.8099999999986</v>
      </c>
      <c r="P16" s="62">
        <f t="shared" si="1"/>
        <v>4324.9619999999995</v>
      </c>
      <c r="Q16" s="62">
        <f t="shared" si="1"/>
        <v>4176.8490000000002</v>
      </c>
      <c r="R16" s="62">
        <f t="shared" si="1"/>
        <v>4814.8690000000006</v>
      </c>
      <c r="S16" s="62">
        <f t="shared" si="1"/>
        <v>5304.8109999999988</v>
      </c>
      <c r="T16" s="62">
        <f t="shared" si="1"/>
        <v>5404.8410000000003</v>
      </c>
      <c r="U16" s="62">
        <f t="shared" si="1"/>
        <v>5577.4670000000006</v>
      </c>
      <c r="V16" s="62">
        <f t="shared" si="1"/>
        <v>5203.4570000000003</v>
      </c>
      <c r="W16" s="62">
        <f t="shared" si="1"/>
        <v>4495.255000000001</v>
      </c>
      <c r="X16" s="62">
        <f t="shared" si="1"/>
        <v>4589.5720000000001</v>
      </c>
      <c r="Y16" s="62">
        <f t="shared" si="1"/>
        <v>4356.9670000000006</v>
      </c>
      <c r="Z16" s="63" t="str">
        <f t="shared" si="1"/>
        <v/>
      </c>
      <c r="AA16" s="64">
        <f>SUM(AA10:AA15)</f>
        <v>108358.935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2108</v>
      </c>
      <c r="C28" s="72">
        <v>2188</v>
      </c>
      <c r="D28" s="72">
        <v>2227</v>
      </c>
      <c r="E28" s="72">
        <v>2223</v>
      </c>
      <c r="F28" s="72">
        <v>2242</v>
      </c>
      <c r="G28" s="72">
        <v>2258</v>
      </c>
      <c r="H28" s="72">
        <v>2439.1</v>
      </c>
      <c r="I28" s="72">
        <v>2712.24</v>
      </c>
      <c r="J28" s="72">
        <v>2902.35</v>
      </c>
      <c r="K28" s="72">
        <v>3154.84</v>
      </c>
      <c r="L28" s="72">
        <v>3272.97</v>
      </c>
      <c r="M28" s="72">
        <v>3309.37</v>
      </c>
      <c r="N28" s="72">
        <v>3244.39</v>
      </c>
      <c r="O28" s="72">
        <v>3061.4</v>
      </c>
      <c r="P28" s="72">
        <v>2824.85</v>
      </c>
      <c r="Q28" s="72">
        <v>2584.92</v>
      </c>
      <c r="R28" s="72">
        <v>2629</v>
      </c>
      <c r="S28" s="72">
        <v>2909</v>
      </c>
      <c r="T28" s="72">
        <v>3015</v>
      </c>
      <c r="U28" s="72">
        <v>3021</v>
      </c>
      <c r="V28" s="72">
        <v>2700</v>
      </c>
      <c r="W28" s="72">
        <v>2510</v>
      </c>
      <c r="X28" s="72">
        <v>2450</v>
      </c>
      <c r="Y28" s="72">
        <v>2461</v>
      </c>
      <c r="Z28" s="73"/>
      <c r="AA28" s="74">
        <f>SUM(B28:Z28)</f>
        <v>64447.43</v>
      </c>
    </row>
    <row r="29" spans="1:27" ht="24.95" customHeight="1" x14ac:dyDescent="0.2">
      <c r="A29" s="75" t="s">
        <v>23</v>
      </c>
      <c r="B29" s="76">
        <v>1362.124</v>
      </c>
      <c r="C29" s="77">
        <v>1442.6880000000001</v>
      </c>
      <c r="D29" s="77">
        <v>1533.8630000000001</v>
      </c>
      <c r="E29" s="77">
        <v>1625.5129999999999</v>
      </c>
      <c r="F29" s="77">
        <v>1627.2950000000001</v>
      </c>
      <c r="G29" s="77">
        <v>1604.75</v>
      </c>
      <c r="H29" s="77">
        <v>1658.8779999999999</v>
      </c>
      <c r="I29" s="77">
        <v>1461.577</v>
      </c>
      <c r="J29" s="77">
        <v>1695.92</v>
      </c>
      <c r="K29" s="77">
        <v>1647.9690000000001</v>
      </c>
      <c r="L29" s="77">
        <v>1729.0029999999999</v>
      </c>
      <c r="M29" s="77">
        <v>1797.7840000000001</v>
      </c>
      <c r="N29" s="77">
        <v>1812.269</v>
      </c>
      <c r="O29" s="77">
        <v>1620.704</v>
      </c>
      <c r="P29" s="77">
        <v>1473.49</v>
      </c>
      <c r="Q29" s="77">
        <v>1450.9290000000001</v>
      </c>
      <c r="R29" s="77">
        <v>1188.9860000000001</v>
      </c>
      <c r="S29" s="77">
        <v>1197.8109999999999</v>
      </c>
      <c r="T29" s="77">
        <v>1210.8409999999999</v>
      </c>
      <c r="U29" s="77">
        <v>1428.4670000000001</v>
      </c>
      <c r="V29" s="77">
        <v>1529.4580000000001</v>
      </c>
      <c r="W29" s="77">
        <v>1366.2550000000001</v>
      </c>
      <c r="X29" s="77">
        <v>1634.5719999999999</v>
      </c>
      <c r="Y29" s="77">
        <v>1629.9680000000001</v>
      </c>
      <c r="Z29" s="78"/>
      <c r="AA29" s="79">
        <f>SUM(B29:Z29)</f>
        <v>36731.114000000009</v>
      </c>
    </row>
    <row r="30" spans="1:27" ht="24.95" customHeight="1" x14ac:dyDescent="0.2">
      <c r="A30" s="82" t="s">
        <v>24</v>
      </c>
      <c r="B30" s="80">
        <v>416</v>
      </c>
      <c r="C30" s="81">
        <v>334</v>
      </c>
      <c r="D30" s="81">
        <v>334</v>
      </c>
      <c r="E30" s="81">
        <v>334</v>
      </c>
      <c r="F30" s="81">
        <v>334</v>
      </c>
      <c r="G30" s="81">
        <v>334</v>
      </c>
      <c r="H30" s="81">
        <v>334</v>
      </c>
      <c r="I30" s="81">
        <v>334</v>
      </c>
      <c r="J30" s="81">
        <v>334</v>
      </c>
      <c r="K30" s="81">
        <v>334</v>
      </c>
      <c r="L30" s="81">
        <v>334</v>
      </c>
      <c r="M30" s="81">
        <v>334</v>
      </c>
      <c r="N30" s="81">
        <v>334</v>
      </c>
      <c r="O30" s="81">
        <v>334</v>
      </c>
      <c r="P30" s="81">
        <v>404</v>
      </c>
      <c r="Q30" s="81">
        <v>584</v>
      </c>
      <c r="R30" s="81">
        <v>1325</v>
      </c>
      <c r="S30" s="81">
        <v>1485</v>
      </c>
      <c r="T30" s="81">
        <v>1485</v>
      </c>
      <c r="U30" s="81">
        <v>1455</v>
      </c>
      <c r="V30" s="81">
        <v>1305</v>
      </c>
      <c r="W30" s="81">
        <v>894</v>
      </c>
      <c r="X30" s="81">
        <v>748</v>
      </c>
      <c r="Y30" s="81">
        <v>494</v>
      </c>
      <c r="Z30" s="83"/>
      <c r="AA30" s="84">
        <f>SUM(B30:Z30)</f>
        <v>14937</v>
      </c>
    </row>
    <row r="31" spans="1:27" ht="30" customHeight="1" thickBot="1" x14ac:dyDescent="0.25">
      <c r="A31" s="60" t="s">
        <v>25</v>
      </c>
      <c r="B31" s="61">
        <f>IF(LEN(B$2)&gt;0,SUM(B28:B30),"")</f>
        <v>3886.1239999999998</v>
      </c>
      <c r="C31" s="62">
        <f t="shared" ref="C31:Z31" si="4">IF(LEN(C$2)&gt;0,SUM(C28:C30),"")</f>
        <v>3964.6880000000001</v>
      </c>
      <c r="D31" s="62">
        <f t="shared" si="4"/>
        <v>4094.8630000000003</v>
      </c>
      <c r="E31" s="62">
        <f t="shared" si="4"/>
        <v>4182.5129999999999</v>
      </c>
      <c r="F31" s="62">
        <f t="shared" si="4"/>
        <v>4203.2950000000001</v>
      </c>
      <c r="G31" s="62">
        <f t="shared" si="4"/>
        <v>4196.75</v>
      </c>
      <c r="H31" s="62">
        <f t="shared" si="4"/>
        <v>4431.9780000000001</v>
      </c>
      <c r="I31" s="62">
        <f t="shared" si="4"/>
        <v>4507.817</v>
      </c>
      <c r="J31" s="62">
        <f t="shared" si="4"/>
        <v>4932.2700000000004</v>
      </c>
      <c r="K31" s="62">
        <f t="shared" si="4"/>
        <v>5136.8090000000002</v>
      </c>
      <c r="L31" s="62">
        <f t="shared" si="4"/>
        <v>5335.973</v>
      </c>
      <c r="M31" s="62">
        <f t="shared" si="4"/>
        <v>5441.1540000000005</v>
      </c>
      <c r="N31" s="62">
        <f t="shared" si="4"/>
        <v>5390.6589999999997</v>
      </c>
      <c r="O31" s="62">
        <f t="shared" si="4"/>
        <v>5016.1040000000003</v>
      </c>
      <c r="P31" s="62">
        <f t="shared" si="4"/>
        <v>4702.34</v>
      </c>
      <c r="Q31" s="62">
        <f t="shared" si="4"/>
        <v>4619.8490000000002</v>
      </c>
      <c r="R31" s="62">
        <f t="shared" si="4"/>
        <v>5142.9859999999999</v>
      </c>
      <c r="S31" s="62">
        <f t="shared" si="4"/>
        <v>5591.8109999999997</v>
      </c>
      <c r="T31" s="62">
        <f t="shared" si="4"/>
        <v>5710.8410000000003</v>
      </c>
      <c r="U31" s="62">
        <f t="shared" si="4"/>
        <v>5904.4670000000006</v>
      </c>
      <c r="V31" s="62">
        <f t="shared" si="4"/>
        <v>5534.4580000000005</v>
      </c>
      <c r="W31" s="62">
        <f t="shared" si="4"/>
        <v>4770.2550000000001</v>
      </c>
      <c r="X31" s="62">
        <f t="shared" si="4"/>
        <v>4832.5720000000001</v>
      </c>
      <c r="Y31" s="62">
        <f t="shared" si="4"/>
        <v>4584.9679999999998</v>
      </c>
      <c r="Z31" s="63" t="str">
        <f t="shared" si="4"/>
        <v/>
      </c>
      <c r="AA31" s="64">
        <f>SUM(AA28:AA30)</f>
        <v>116115.54400000001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67</v>
      </c>
      <c r="C34" s="95">
        <v>94</v>
      </c>
      <c r="D34" s="95">
        <v>140</v>
      </c>
      <c r="E34" s="95">
        <v>145</v>
      </c>
      <c r="F34" s="95">
        <v>137</v>
      </c>
      <c r="G34" s="95">
        <v>107</v>
      </c>
      <c r="H34" s="95">
        <v>97</v>
      </c>
      <c r="I34" s="95">
        <v>63</v>
      </c>
      <c r="J34" s="95">
        <v>23</v>
      </c>
      <c r="K34" s="95">
        <v>38.215000000000003</v>
      </c>
      <c r="L34" s="95">
        <v>5</v>
      </c>
      <c r="M34" s="95">
        <v>6</v>
      </c>
      <c r="N34" s="95">
        <v>92.623000000000005</v>
      </c>
      <c r="O34" s="95">
        <v>89.293999999999997</v>
      </c>
      <c r="P34" s="95">
        <v>110.378</v>
      </c>
      <c r="Q34" s="95">
        <v>129</v>
      </c>
      <c r="R34" s="95">
        <v>96</v>
      </c>
      <c r="S34" s="95">
        <v>71</v>
      </c>
      <c r="T34" s="95">
        <v>90</v>
      </c>
      <c r="U34" s="95">
        <v>86</v>
      </c>
      <c r="V34" s="95">
        <v>90.001000000000005</v>
      </c>
      <c r="W34" s="95">
        <v>30</v>
      </c>
      <c r="X34" s="95">
        <v>20</v>
      </c>
      <c r="Y34" s="95">
        <v>5.0010000000000003</v>
      </c>
      <c r="Z34" s="96"/>
      <c r="AA34" s="74">
        <f t="shared" ref="AA34:AA39" si="5">SUM(B34:Z34)</f>
        <v>1831.5119999999999</v>
      </c>
    </row>
    <row r="35" spans="1:27" ht="24.95" customHeight="1" x14ac:dyDescent="0.2">
      <c r="A35" s="97" t="s">
        <v>28</v>
      </c>
      <c r="B35" s="98">
        <v>227</v>
      </c>
      <c r="C35" s="99">
        <v>249</v>
      </c>
      <c r="D35" s="99">
        <v>198</v>
      </c>
      <c r="E35" s="99">
        <v>219</v>
      </c>
      <c r="F35" s="99">
        <v>218</v>
      </c>
      <c r="G35" s="99">
        <v>219</v>
      </c>
      <c r="H35" s="99">
        <v>167</v>
      </c>
      <c r="I35" s="99">
        <v>167</v>
      </c>
      <c r="J35" s="99">
        <v>167</v>
      </c>
      <c r="K35" s="99">
        <v>185.21600000000001</v>
      </c>
      <c r="L35" s="99">
        <v>112</v>
      </c>
      <c r="M35" s="99">
        <v>112</v>
      </c>
      <c r="N35" s="99">
        <v>148.76400000000001</v>
      </c>
      <c r="O35" s="99">
        <v>112</v>
      </c>
      <c r="P35" s="99">
        <v>197</v>
      </c>
      <c r="Q35" s="99">
        <v>244</v>
      </c>
      <c r="R35" s="99">
        <v>162.11700000000002</v>
      </c>
      <c r="S35" s="99">
        <v>146</v>
      </c>
      <c r="T35" s="99">
        <v>146</v>
      </c>
      <c r="U35" s="99">
        <v>171</v>
      </c>
      <c r="V35" s="99">
        <v>171</v>
      </c>
      <c r="W35" s="99">
        <v>175</v>
      </c>
      <c r="X35" s="99">
        <v>153</v>
      </c>
      <c r="Y35" s="99">
        <v>153</v>
      </c>
      <c r="Z35" s="100"/>
      <c r="AA35" s="79">
        <f t="shared" si="5"/>
        <v>4219.0969999999998</v>
      </c>
    </row>
    <row r="36" spans="1:27" ht="24.95" customHeight="1" x14ac:dyDescent="0.2">
      <c r="A36" s="97" t="s">
        <v>29</v>
      </c>
      <c r="B36" s="98">
        <v>807.9</v>
      </c>
      <c r="C36" s="99">
        <v>608.5</v>
      </c>
      <c r="D36" s="99">
        <v>384.7</v>
      </c>
      <c r="E36" s="99">
        <v>231.9</v>
      </c>
      <c r="F36" s="99">
        <v>279.89999999999998</v>
      </c>
      <c r="G36" s="99">
        <v>467</v>
      </c>
      <c r="H36" s="99">
        <v>495.5</v>
      </c>
      <c r="I36" s="99">
        <v>516.6</v>
      </c>
      <c r="J36" s="99">
        <v>674.7</v>
      </c>
      <c r="K36" s="99">
        <v>770</v>
      </c>
      <c r="L36" s="99">
        <v>698.1</v>
      </c>
      <c r="M36" s="99">
        <v>695.7</v>
      </c>
      <c r="N36" s="99">
        <v>752</v>
      </c>
      <c r="O36" s="99">
        <v>977.5</v>
      </c>
      <c r="P36" s="99">
        <v>1041.8</v>
      </c>
      <c r="Q36" s="99">
        <v>1156</v>
      </c>
      <c r="R36" s="99">
        <v>899.6</v>
      </c>
      <c r="S36" s="99">
        <v>679.3</v>
      </c>
      <c r="T36" s="99">
        <v>601.70000000000005</v>
      </c>
      <c r="U36" s="99">
        <v>375.5</v>
      </c>
      <c r="V36" s="99">
        <v>329.4</v>
      </c>
      <c r="W36" s="99">
        <v>727.3</v>
      </c>
      <c r="X36" s="99">
        <v>676.3</v>
      </c>
      <c r="Y36" s="99">
        <v>547.5</v>
      </c>
      <c r="Z36" s="100"/>
      <c r="AA36" s="79">
        <f t="shared" si="5"/>
        <v>15394.399999999998</v>
      </c>
    </row>
    <row r="37" spans="1:27" ht="24.95" customHeight="1" x14ac:dyDescent="0.2">
      <c r="A37" s="97" t="s">
        <v>30</v>
      </c>
      <c r="B37" s="98">
        <v>55</v>
      </c>
      <c r="C37" s="99">
        <v>55</v>
      </c>
      <c r="D37" s="99">
        <v>55</v>
      </c>
      <c r="E37" s="99">
        <v>55</v>
      </c>
      <c r="F37" s="99">
        <v>55</v>
      </c>
      <c r="G37" s="99">
        <v>55</v>
      </c>
      <c r="H37" s="99">
        <v>48</v>
      </c>
      <c r="I37" s="99">
        <v>48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1226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1156.9000000000001</v>
      </c>
      <c r="C39" s="88">
        <f t="shared" si="6"/>
        <v>1006.5</v>
      </c>
      <c r="D39" s="88">
        <f t="shared" si="6"/>
        <v>777.7</v>
      </c>
      <c r="E39" s="88">
        <f t="shared" si="6"/>
        <v>650.9</v>
      </c>
      <c r="F39" s="88">
        <f t="shared" si="6"/>
        <v>689.9</v>
      </c>
      <c r="G39" s="88">
        <f t="shared" si="6"/>
        <v>848</v>
      </c>
      <c r="H39" s="88">
        <f t="shared" si="6"/>
        <v>807.5</v>
      </c>
      <c r="I39" s="88">
        <f t="shared" si="6"/>
        <v>794.6</v>
      </c>
      <c r="J39" s="88">
        <f t="shared" si="6"/>
        <v>914.7</v>
      </c>
      <c r="K39" s="88">
        <f t="shared" si="6"/>
        <v>1043.431</v>
      </c>
      <c r="L39" s="88">
        <f t="shared" si="6"/>
        <v>865.1</v>
      </c>
      <c r="M39" s="88">
        <f t="shared" si="6"/>
        <v>863.7</v>
      </c>
      <c r="N39" s="88">
        <f t="shared" si="6"/>
        <v>1043.3869999999999</v>
      </c>
      <c r="O39" s="88">
        <f t="shared" si="6"/>
        <v>1228.7939999999999</v>
      </c>
      <c r="P39" s="88">
        <f t="shared" si="6"/>
        <v>1399.1779999999999</v>
      </c>
      <c r="Q39" s="88">
        <f t="shared" si="6"/>
        <v>1579</v>
      </c>
      <c r="R39" s="88">
        <f t="shared" si="6"/>
        <v>1207.7170000000001</v>
      </c>
      <c r="S39" s="88">
        <f t="shared" si="6"/>
        <v>946.3</v>
      </c>
      <c r="T39" s="88">
        <f t="shared" si="6"/>
        <v>887.7</v>
      </c>
      <c r="U39" s="88">
        <f t="shared" si="6"/>
        <v>682.5</v>
      </c>
      <c r="V39" s="88">
        <f t="shared" si="6"/>
        <v>640.40099999999995</v>
      </c>
      <c r="W39" s="88">
        <f t="shared" si="6"/>
        <v>982.3</v>
      </c>
      <c r="X39" s="88">
        <f t="shared" si="6"/>
        <v>899.3</v>
      </c>
      <c r="Y39" s="88">
        <f t="shared" si="6"/>
        <v>755.50099999999998</v>
      </c>
      <c r="Z39" s="89" t="str">
        <f t="shared" si="6"/>
        <v/>
      </c>
      <c r="AA39" s="90">
        <f t="shared" si="5"/>
        <v>22671.009000000002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787.9</v>
      </c>
      <c r="C44" s="99">
        <v>588.5</v>
      </c>
      <c r="D44" s="99">
        <v>364.7</v>
      </c>
      <c r="E44" s="99">
        <v>211.9</v>
      </c>
      <c r="F44" s="99">
        <v>259.89999999999998</v>
      </c>
      <c r="G44" s="99">
        <v>447</v>
      </c>
      <c r="H44" s="99">
        <v>475.5</v>
      </c>
      <c r="I44" s="99">
        <v>496.6</v>
      </c>
      <c r="J44" s="99">
        <v>654.70000000000005</v>
      </c>
      <c r="K44" s="99">
        <v>750</v>
      </c>
      <c r="L44" s="99">
        <v>678.1</v>
      </c>
      <c r="M44" s="99">
        <v>675.7</v>
      </c>
      <c r="N44" s="99">
        <v>732</v>
      </c>
      <c r="O44" s="99">
        <v>957.5</v>
      </c>
      <c r="P44" s="99">
        <v>1021.8</v>
      </c>
      <c r="Q44" s="99">
        <v>1136</v>
      </c>
      <c r="R44" s="99">
        <v>879.6</v>
      </c>
      <c r="S44" s="99">
        <v>659.3</v>
      </c>
      <c r="T44" s="99">
        <v>581.70000000000005</v>
      </c>
      <c r="U44" s="99">
        <v>355.5</v>
      </c>
      <c r="V44" s="99">
        <v>309.39999999999998</v>
      </c>
      <c r="W44" s="99">
        <v>707.3</v>
      </c>
      <c r="X44" s="99">
        <v>656.3</v>
      </c>
      <c r="Y44" s="99">
        <v>527.5</v>
      </c>
      <c r="Z44" s="100"/>
      <c r="AA44" s="79">
        <f t="shared" si="7"/>
        <v>14914.399999999998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>
        <v>4</v>
      </c>
      <c r="E47" s="99">
        <v>5</v>
      </c>
      <c r="F47" s="99">
        <v>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</v>
      </c>
    </row>
    <row r="48" spans="1:27" ht="30" customHeight="1" thickBot="1" x14ac:dyDescent="0.25">
      <c r="A48" s="86" t="s">
        <v>35</v>
      </c>
      <c r="B48" s="87">
        <f>IF(LEN(B$2)&gt;0,SUM(B42:B47),"")</f>
        <v>787.9</v>
      </c>
      <c r="C48" s="88">
        <f t="shared" ref="C48:Z48" si="8">IF(LEN(C$2)&gt;0,SUM(C42:C47),"")</f>
        <v>588.5</v>
      </c>
      <c r="D48" s="88">
        <f t="shared" si="8"/>
        <v>368.7</v>
      </c>
      <c r="E48" s="88">
        <f t="shared" si="8"/>
        <v>216.9</v>
      </c>
      <c r="F48" s="88">
        <f t="shared" si="8"/>
        <v>264.89999999999998</v>
      </c>
      <c r="G48" s="88">
        <f t="shared" si="8"/>
        <v>447</v>
      </c>
      <c r="H48" s="88">
        <f t="shared" si="8"/>
        <v>475.5</v>
      </c>
      <c r="I48" s="88">
        <f t="shared" si="8"/>
        <v>496.6</v>
      </c>
      <c r="J48" s="88">
        <f t="shared" si="8"/>
        <v>654.70000000000005</v>
      </c>
      <c r="K48" s="88">
        <f t="shared" si="8"/>
        <v>750</v>
      </c>
      <c r="L48" s="88">
        <f t="shared" si="8"/>
        <v>678.1</v>
      </c>
      <c r="M48" s="88">
        <f t="shared" si="8"/>
        <v>675.7</v>
      </c>
      <c r="N48" s="88">
        <f t="shared" si="8"/>
        <v>732</v>
      </c>
      <c r="O48" s="88">
        <f t="shared" si="8"/>
        <v>957.5</v>
      </c>
      <c r="P48" s="88">
        <f t="shared" si="8"/>
        <v>1021.8</v>
      </c>
      <c r="Q48" s="88">
        <f t="shared" si="8"/>
        <v>1136</v>
      </c>
      <c r="R48" s="88">
        <f t="shared" si="8"/>
        <v>879.6</v>
      </c>
      <c r="S48" s="88">
        <f t="shared" si="8"/>
        <v>659.3</v>
      </c>
      <c r="T48" s="88">
        <f t="shared" si="8"/>
        <v>581.70000000000005</v>
      </c>
      <c r="U48" s="88">
        <f t="shared" si="8"/>
        <v>355.5</v>
      </c>
      <c r="V48" s="88">
        <f t="shared" si="8"/>
        <v>309.39999999999998</v>
      </c>
      <c r="W48" s="88">
        <f t="shared" si="8"/>
        <v>707.3</v>
      </c>
      <c r="X48" s="88">
        <f t="shared" si="8"/>
        <v>656.3</v>
      </c>
      <c r="Y48" s="88">
        <f t="shared" si="8"/>
        <v>527.5</v>
      </c>
      <c r="Z48" s="89" t="str">
        <f t="shared" si="8"/>
        <v/>
      </c>
      <c r="AA48" s="90">
        <f t="shared" si="7"/>
        <v>14928.399999999998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4674.0240000000003</v>
      </c>
      <c r="C51" s="88">
        <f t="shared" si="10"/>
        <v>4553.1880000000001</v>
      </c>
      <c r="D51" s="88">
        <f t="shared" si="10"/>
        <v>4459.5630000000001</v>
      </c>
      <c r="E51" s="88">
        <f t="shared" si="10"/>
        <v>4394.4129999999996</v>
      </c>
      <c r="F51" s="88">
        <f t="shared" si="10"/>
        <v>4463.1949999999997</v>
      </c>
      <c r="G51" s="88">
        <f t="shared" si="10"/>
        <v>4643.75</v>
      </c>
      <c r="H51" s="88">
        <f t="shared" si="10"/>
        <v>4907.478000000001</v>
      </c>
      <c r="I51" s="88">
        <f t="shared" si="10"/>
        <v>5004.4169999999995</v>
      </c>
      <c r="J51" s="88">
        <f t="shared" si="10"/>
        <v>5586.9699999999984</v>
      </c>
      <c r="K51" s="88">
        <f t="shared" si="10"/>
        <v>5886.8089999999993</v>
      </c>
      <c r="L51" s="88">
        <f t="shared" si="10"/>
        <v>6014.0730000000003</v>
      </c>
      <c r="M51" s="88">
        <f t="shared" si="10"/>
        <v>6116.8540000000003</v>
      </c>
      <c r="N51" s="88">
        <f t="shared" si="10"/>
        <v>6122.6589999999987</v>
      </c>
      <c r="O51" s="88">
        <f t="shared" si="10"/>
        <v>5973.6039999999985</v>
      </c>
      <c r="P51" s="88">
        <f t="shared" si="10"/>
        <v>5724.1399999999994</v>
      </c>
      <c r="Q51" s="88">
        <f t="shared" si="10"/>
        <v>5755.8490000000002</v>
      </c>
      <c r="R51" s="88">
        <f t="shared" si="10"/>
        <v>6022.5860000000011</v>
      </c>
      <c r="S51" s="88">
        <f t="shared" si="10"/>
        <v>6251.110999999999</v>
      </c>
      <c r="T51" s="88">
        <f t="shared" si="10"/>
        <v>6292.5410000000002</v>
      </c>
      <c r="U51" s="88">
        <f t="shared" si="10"/>
        <v>6259.9670000000006</v>
      </c>
      <c r="V51" s="88">
        <f t="shared" si="10"/>
        <v>5843.8580000000002</v>
      </c>
      <c r="W51" s="88">
        <f t="shared" si="10"/>
        <v>5477.5550000000012</v>
      </c>
      <c r="X51" s="88">
        <f t="shared" si="10"/>
        <v>5488.8720000000003</v>
      </c>
      <c r="Y51" s="88">
        <f t="shared" si="10"/>
        <v>5112.4680000000008</v>
      </c>
      <c r="Z51" s="89" t="str">
        <f t="shared" si="10"/>
        <v/>
      </c>
      <c r="AA51" s="104">
        <f>SUM(B51:Z51)</f>
        <v>131029.94400000002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4673.9849999999997</v>
      </c>
      <c r="C4" s="18">
        <v>4553.2300000000005</v>
      </c>
      <c r="D4" s="18">
        <v>4459.6079999999993</v>
      </c>
      <c r="E4" s="18">
        <v>4394.4229999999989</v>
      </c>
      <c r="F4" s="18">
        <v>4463.2069999999994</v>
      </c>
      <c r="G4" s="18">
        <v>4643.7039999999997</v>
      </c>
      <c r="H4" s="18">
        <v>4907.4629999999979</v>
      </c>
      <c r="I4" s="18">
        <v>5004.4089999999997</v>
      </c>
      <c r="J4" s="18">
        <v>5586.9689999999982</v>
      </c>
      <c r="K4" s="18">
        <v>5886.8330000000024</v>
      </c>
      <c r="L4" s="18">
        <v>6014.0830000000005</v>
      </c>
      <c r="M4" s="18">
        <v>6116.8069999999998</v>
      </c>
      <c r="N4" s="18">
        <v>6122.6550000000016</v>
      </c>
      <c r="O4" s="18">
        <v>5973.5579999999991</v>
      </c>
      <c r="P4" s="18">
        <v>5724.14</v>
      </c>
      <c r="Q4" s="18">
        <v>5755.8489999999993</v>
      </c>
      <c r="R4" s="18">
        <v>6022.5780000000004</v>
      </c>
      <c r="S4" s="18">
        <v>6251.101999999998</v>
      </c>
      <c r="T4" s="18">
        <v>6292.5130000000008</v>
      </c>
      <c r="U4" s="18">
        <v>6259.9680000000008</v>
      </c>
      <c r="V4" s="18">
        <v>5843.87</v>
      </c>
      <c r="W4" s="18">
        <v>5477.5229999999983</v>
      </c>
      <c r="X4" s="18">
        <v>5488.8409999999985</v>
      </c>
      <c r="Y4" s="18">
        <v>5112.4749999999985</v>
      </c>
      <c r="Z4" s="19"/>
      <c r="AA4" s="20">
        <f>SUM(B4:Z4)</f>
        <v>131029.79300000001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78.069999999999993</v>
      </c>
      <c r="C7" s="28">
        <v>74.03</v>
      </c>
      <c r="D7" s="28">
        <v>72.069999999999993</v>
      </c>
      <c r="E7" s="28">
        <v>71.61</v>
      </c>
      <c r="F7" s="28">
        <v>69.989999999999995</v>
      </c>
      <c r="G7" s="28">
        <v>74.19</v>
      </c>
      <c r="H7" s="28">
        <v>79.81</v>
      </c>
      <c r="I7" s="28">
        <v>87.08</v>
      </c>
      <c r="J7" s="28">
        <v>94.29</v>
      </c>
      <c r="K7" s="28">
        <v>107.98</v>
      </c>
      <c r="L7" s="28">
        <v>89.17</v>
      </c>
      <c r="M7" s="28">
        <v>87.06</v>
      </c>
      <c r="N7" s="28">
        <v>97.25</v>
      </c>
      <c r="O7" s="28">
        <v>94.85</v>
      </c>
      <c r="P7" s="28">
        <v>109.51</v>
      </c>
      <c r="Q7" s="28">
        <v>129.97999999999999</v>
      </c>
      <c r="R7" s="28">
        <v>126.86</v>
      </c>
      <c r="S7" s="28">
        <v>124.1</v>
      </c>
      <c r="T7" s="28">
        <v>127.71</v>
      </c>
      <c r="U7" s="28">
        <v>127.18</v>
      </c>
      <c r="V7" s="28">
        <v>121.18</v>
      </c>
      <c r="W7" s="28">
        <v>114.1</v>
      </c>
      <c r="X7" s="28">
        <v>108.44</v>
      </c>
      <c r="Y7" s="28">
        <v>93.61</v>
      </c>
      <c r="Z7" s="29"/>
      <c r="AA7" s="30">
        <f>IF(SUM(B7:Z7)&lt;&gt;0,AVERAGEIF(B7:Z7,"&lt;&gt;"""),"")</f>
        <v>98.338333333333324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943.58400000000006</v>
      </c>
      <c r="C19" s="72">
        <v>955.32799999999997</v>
      </c>
      <c r="D19" s="72">
        <v>951.39200000000005</v>
      </c>
      <c r="E19" s="72">
        <v>950.91700000000014</v>
      </c>
      <c r="F19" s="72">
        <v>939.77800000000002</v>
      </c>
      <c r="G19" s="72">
        <v>937.96499999999992</v>
      </c>
      <c r="H19" s="72">
        <v>920.53800000000001</v>
      </c>
      <c r="I19" s="72">
        <v>893.86599999999999</v>
      </c>
      <c r="J19" s="72">
        <v>942.77299999999991</v>
      </c>
      <c r="K19" s="72">
        <v>923.27800000000002</v>
      </c>
      <c r="L19" s="72">
        <v>944.05399999999997</v>
      </c>
      <c r="M19" s="72">
        <v>959.13600000000008</v>
      </c>
      <c r="N19" s="72">
        <v>958.7170000000001</v>
      </c>
      <c r="O19" s="72">
        <v>964.375</v>
      </c>
      <c r="P19" s="72">
        <v>970.38200000000006</v>
      </c>
      <c r="Q19" s="72">
        <v>965.33400000000006</v>
      </c>
      <c r="R19" s="72">
        <v>880.92099999999994</v>
      </c>
      <c r="S19" s="72">
        <v>790.31899999999996</v>
      </c>
      <c r="T19" s="72">
        <v>779.23900000000003</v>
      </c>
      <c r="U19" s="72">
        <v>746.351</v>
      </c>
      <c r="V19" s="72">
        <v>744.40000000000009</v>
      </c>
      <c r="W19" s="72">
        <v>741.80099999999993</v>
      </c>
      <c r="X19" s="72">
        <v>858.09000000000015</v>
      </c>
      <c r="Y19" s="72">
        <v>821.44799999999998</v>
      </c>
      <c r="Z19" s="73"/>
      <c r="AA19" s="74">
        <f t="shared" ref="AA19:AA24" si="2">SUM(B19:Z19)</f>
        <v>21483.986000000004</v>
      </c>
    </row>
    <row r="20" spans="1:27" ht="24.95" customHeight="1" x14ac:dyDescent="0.2">
      <c r="A20" s="75" t="s">
        <v>15</v>
      </c>
      <c r="B20" s="76">
        <v>965.58699999999988</v>
      </c>
      <c r="C20" s="77">
        <v>973.47699999999998</v>
      </c>
      <c r="D20" s="77">
        <v>958.44799999999998</v>
      </c>
      <c r="E20" s="77">
        <v>948.72199999999987</v>
      </c>
      <c r="F20" s="77">
        <v>957.30400000000009</v>
      </c>
      <c r="G20" s="77">
        <v>989.21899999999994</v>
      </c>
      <c r="H20" s="77">
        <v>1059.248</v>
      </c>
      <c r="I20" s="77">
        <v>975.79399999999998</v>
      </c>
      <c r="J20" s="77">
        <v>999.22599999999989</v>
      </c>
      <c r="K20" s="77">
        <v>963.63099999999986</v>
      </c>
      <c r="L20" s="77">
        <v>938.44799999999998</v>
      </c>
      <c r="M20" s="77">
        <v>916.02700000000004</v>
      </c>
      <c r="N20" s="77">
        <v>879.9849999999999</v>
      </c>
      <c r="O20" s="77">
        <v>849.40900000000011</v>
      </c>
      <c r="P20" s="77">
        <v>855.25599999999986</v>
      </c>
      <c r="Q20" s="77">
        <v>878.84699999999987</v>
      </c>
      <c r="R20" s="77">
        <v>914.07899999999995</v>
      </c>
      <c r="S20" s="77">
        <v>1033.616</v>
      </c>
      <c r="T20" s="77">
        <v>1012.283</v>
      </c>
      <c r="U20" s="77">
        <v>962.45300000000009</v>
      </c>
      <c r="V20" s="77">
        <v>889.12900000000002</v>
      </c>
      <c r="W20" s="77">
        <v>798.82200000000012</v>
      </c>
      <c r="X20" s="77">
        <v>796.37299999999993</v>
      </c>
      <c r="Y20" s="77">
        <v>829.43700000000001</v>
      </c>
      <c r="Z20" s="78"/>
      <c r="AA20" s="79">
        <f t="shared" si="2"/>
        <v>22344.82</v>
      </c>
    </row>
    <row r="21" spans="1:27" ht="24.95" customHeight="1" x14ac:dyDescent="0.2">
      <c r="A21" s="75" t="s">
        <v>16</v>
      </c>
      <c r="B21" s="80">
        <v>2276.8140000000003</v>
      </c>
      <c r="C21" s="81">
        <v>2160.9250000000002</v>
      </c>
      <c r="D21" s="81">
        <v>2063.268</v>
      </c>
      <c r="E21" s="81">
        <v>2002.7840000000001</v>
      </c>
      <c r="F21" s="81">
        <v>2070.125</v>
      </c>
      <c r="G21" s="81">
        <v>2229.02</v>
      </c>
      <c r="H21" s="81">
        <v>2382.6770000000001</v>
      </c>
      <c r="I21" s="81">
        <v>2541.7489999999998</v>
      </c>
      <c r="J21" s="81">
        <v>2883.9700000000003</v>
      </c>
      <c r="K21" s="81">
        <v>3082.9239999999995</v>
      </c>
      <c r="L21" s="81">
        <v>3232.0810000000001</v>
      </c>
      <c r="M21" s="81">
        <v>3287.6439999999998</v>
      </c>
      <c r="N21" s="81">
        <v>3305.953</v>
      </c>
      <c r="O21" s="81">
        <v>3181.2739999999994</v>
      </c>
      <c r="P21" s="81">
        <v>3070.0020000000004</v>
      </c>
      <c r="Q21" s="81">
        <v>3054.1679999999997</v>
      </c>
      <c r="R21" s="81">
        <v>3374.5779999999995</v>
      </c>
      <c r="S21" s="81">
        <v>3550.1669999999999</v>
      </c>
      <c r="T21" s="81">
        <v>3622.4910000000004</v>
      </c>
      <c r="U21" s="81">
        <v>3704.1639999999998</v>
      </c>
      <c r="V21" s="81">
        <v>3404.8409999999999</v>
      </c>
      <c r="W21" s="81">
        <v>3076.8999999999996</v>
      </c>
      <c r="X21" s="81">
        <v>2919.3780000000002</v>
      </c>
      <c r="Y21" s="81">
        <v>2587.09</v>
      </c>
      <c r="Z21" s="78"/>
      <c r="AA21" s="79">
        <f t="shared" si="2"/>
        <v>69064.986999999994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85</v>
      </c>
      <c r="C23" s="77">
        <v>93.5</v>
      </c>
      <c r="D23" s="77">
        <v>98.5</v>
      </c>
      <c r="E23" s="77">
        <v>104</v>
      </c>
      <c r="F23" s="77">
        <v>100</v>
      </c>
      <c r="G23" s="77">
        <v>94.5</v>
      </c>
      <c r="H23" s="77">
        <v>98</v>
      </c>
      <c r="I23" s="77">
        <v>94</v>
      </c>
      <c r="J23" s="77">
        <v>95</v>
      </c>
      <c r="K23" s="77">
        <v>99</v>
      </c>
      <c r="L23" s="77">
        <v>98.5</v>
      </c>
      <c r="M23" s="77">
        <v>102</v>
      </c>
      <c r="N23" s="77">
        <v>102</v>
      </c>
      <c r="O23" s="77">
        <v>102.5</v>
      </c>
      <c r="P23" s="77">
        <v>105.5</v>
      </c>
      <c r="Q23" s="77">
        <v>111.5</v>
      </c>
      <c r="R23" s="77">
        <v>114</v>
      </c>
      <c r="S23" s="77">
        <v>108</v>
      </c>
      <c r="T23" s="77">
        <v>109.5</v>
      </c>
      <c r="U23" s="77">
        <v>108</v>
      </c>
      <c r="V23" s="77">
        <v>105.5</v>
      </c>
      <c r="W23" s="77">
        <v>92</v>
      </c>
      <c r="X23" s="77">
        <v>86</v>
      </c>
      <c r="Y23" s="77">
        <v>87.5</v>
      </c>
      <c r="Z23" s="77"/>
      <c r="AA23" s="79">
        <f t="shared" si="2"/>
        <v>2394</v>
      </c>
    </row>
    <row r="24" spans="1:27" ht="24.95" customHeight="1" x14ac:dyDescent="0.2">
      <c r="A24" s="85" t="s">
        <v>19</v>
      </c>
      <c r="B24" s="77">
        <v>198.99999999999997</v>
      </c>
      <c r="C24" s="77">
        <v>190</v>
      </c>
      <c r="D24" s="77">
        <v>184.00000000000003</v>
      </c>
      <c r="E24" s="77">
        <v>186</v>
      </c>
      <c r="F24" s="77">
        <v>192</v>
      </c>
      <c r="G24" s="77">
        <v>216.99999999999997</v>
      </c>
      <c r="H24" s="77">
        <v>249</v>
      </c>
      <c r="I24" s="77">
        <v>274.00000000000006</v>
      </c>
      <c r="J24" s="77">
        <v>296</v>
      </c>
      <c r="K24" s="77">
        <v>314</v>
      </c>
      <c r="L24" s="77">
        <v>325</v>
      </c>
      <c r="M24" s="77">
        <v>317.00000000000006</v>
      </c>
      <c r="N24" s="77">
        <v>308</v>
      </c>
      <c r="O24" s="77">
        <v>302.00000000000006</v>
      </c>
      <c r="P24" s="77">
        <v>296</v>
      </c>
      <c r="Q24" s="77">
        <v>297</v>
      </c>
      <c r="R24" s="77">
        <v>331.00000000000006</v>
      </c>
      <c r="S24" s="77">
        <v>345.00000000000006</v>
      </c>
      <c r="T24" s="77">
        <v>338</v>
      </c>
      <c r="U24" s="77">
        <v>330.00000000000006</v>
      </c>
      <c r="V24" s="77">
        <v>307</v>
      </c>
      <c r="W24" s="77">
        <v>274.00000000000006</v>
      </c>
      <c r="X24" s="77">
        <v>242.99999999999994</v>
      </c>
      <c r="Y24" s="77">
        <v>216</v>
      </c>
      <c r="Z24" s="77"/>
      <c r="AA24" s="79">
        <f t="shared" si="2"/>
        <v>6530</v>
      </c>
    </row>
    <row r="25" spans="1:27" ht="30" customHeight="1" thickBot="1" x14ac:dyDescent="0.25">
      <c r="A25" s="86" t="s">
        <v>20</v>
      </c>
      <c r="B25" s="87">
        <f t="shared" ref="B25:AA25" si="3">SUM(B19:B24)</f>
        <v>4469.9850000000006</v>
      </c>
      <c r="C25" s="88">
        <f t="shared" si="3"/>
        <v>4373.2299999999996</v>
      </c>
      <c r="D25" s="88">
        <f t="shared" si="3"/>
        <v>4255.6080000000002</v>
      </c>
      <c r="E25" s="88">
        <f t="shared" si="3"/>
        <v>4192.4230000000007</v>
      </c>
      <c r="F25" s="88">
        <f t="shared" si="3"/>
        <v>4259.2070000000003</v>
      </c>
      <c r="G25" s="88">
        <f t="shared" si="3"/>
        <v>4467.7039999999997</v>
      </c>
      <c r="H25" s="88">
        <f t="shared" si="3"/>
        <v>4709.4629999999997</v>
      </c>
      <c r="I25" s="88">
        <f t="shared" si="3"/>
        <v>4779.4089999999997</v>
      </c>
      <c r="J25" s="88">
        <f t="shared" si="3"/>
        <v>5216.9690000000001</v>
      </c>
      <c r="K25" s="88">
        <f t="shared" si="3"/>
        <v>5382.8329999999996</v>
      </c>
      <c r="L25" s="88">
        <f t="shared" si="3"/>
        <v>5538.0830000000005</v>
      </c>
      <c r="M25" s="88">
        <f t="shared" si="3"/>
        <v>5581.8069999999998</v>
      </c>
      <c r="N25" s="88">
        <f t="shared" si="3"/>
        <v>5554.6549999999997</v>
      </c>
      <c r="O25" s="88">
        <f t="shared" si="3"/>
        <v>5399.5579999999991</v>
      </c>
      <c r="P25" s="88">
        <f t="shared" si="3"/>
        <v>5297.14</v>
      </c>
      <c r="Q25" s="88">
        <f t="shared" si="3"/>
        <v>5306.8490000000002</v>
      </c>
      <c r="R25" s="88">
        <f t="shared" si="3"/>
        <v>5614.5779999999995</v>
      </c>
      <c r="S25" s="88">
        <f t="shared" si="3"/>
        <v>5827.1019999999999</v>
      </c>
      <c r="T25" s="88">
        <f t="shared" si="3"/>
        <v>5861.5130000000008</v>
      </c>
      <c r="U25" s="88">
        <f t="shared" si="3"/>
        <v>5850.9679999999998</v>
      </c>
      <c r="V25" s="88">
        <f t="shared" si="3"/>
        <v>5450.87</v>
      </c>
      <c r="W25" s="88">
        <f t="shared" si="3"/>
        <v>4983.5229999999992</v>
      </c>
      <c r="X25" s="88">
        <f t="shared" si="3"/>
        <v>4902.8410000000003</v>
      </c>
      <c r="Y25" s="88">
        <f t="shared" si="3"/>
        <v>4541.4750000000004</v>
      </c>
      <c r="Z25" s="89">
        <f t="shared" si="3"/>
        <v>0</v>
      </c>
      <c r="AA25" s="90">
        <f t="shared" si="3"/>
        <v>121817.79300000001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578.89</v>
      </c>
      <c r="C28" s="72">
        <v>578.39</v>
      </c>
      <c r="D28" s="72">
        <v>577.39</v>
      </c>
      <c r="E28" s="72">
        <v>584.89</v>
      </c>
      <c r="F28" s="72">
        <v>586.89</v>
      </c>
      <c r="G28" s="72">
        <v>606.39</v>
      </c>
      <c r="H28" s="72">
        <v>637.54</v>
      </c>
      <c r="I28" s="72">
        <v>659.56</v>
      </c>
      <c r="J28" s="72">
        <v>691.12</v>
      </c>
      <c r="K28" s="72">
        <v>717.37</v>
      </c>
      <c r="L28" s="72">
        <v>735.11</v>
      </c>
      <c r="M28" s="72">
        <v>744.69</v>
      </c>
      <c r="N28" s="72">
        <v>712.25</v>
      </c>
      <c r="O28" s="72">
        <v>695.53</v>
      </c>
      <c r="P28" s="72">
        <v>681.81</v>
      </c>
      <c r="Q28" s="72">
        <v>690.41</v>
      </c>
      <c r="R28" s="72">
        <v>725.89</v>
      </c>
      <c r="S28" s="72">
        <v>733.89</v>
      </c>
      <c r="T28" s="72">
        <v>728.39</v>
      </c>
      <c r="U28" s="72">
        <v>708.89</v>
      </c>
      <c r="V28" s="72">
        <v>683.39</v>
      </c>
      <c r="W28" s="72">
        <v>665.89</v>
      </c>
      <c r="X28" s="72">
        <v>618.89</v>
      </c>
      <c r="Y28" s="72">
        <v>593.39</v>
      </c>
      <c r="Z28" s="73"/>
      <c r="AA28" s="74">
        <f>SUM(B28:Z28)</f>
        <v>15936.849999999993</v>
      </c>
    </row>
    <row r="29" spans="1:27" ht="24.95" customHeight="1" x14ac:dyDescent="0.2">
      <c r="A29" s="75" t="s">
        <v>23</v>
      </c>
      <c r="B29" s="76">
        <v>4095.0949999999998</v>
      </c>
      <c r="C29" s="77">
        <v>3974.84</v>
      </c>
      <c r="D29" s="77">
        <v>3882.2179999999998</v>
      </c>
      <c r="E29" s="77">
        <v>3809.5329999999999</v>
      </c>
      <c r="F29" s="77">
        <v>3876.317</v>
      </c>
      <c r="G29" s="77">
        <v>4037.3139999999999</v>
      </c>
      <c r="H29" s="77">
        <v>4269.9229999999998</v>
      </c>
      <c r="I29" s="77">
        <v>4344.8490000000002</v>
      </c>
      <c r="J29" s="77">
        <v>4895.8490000000002</v>
      </c>
      <c r="K29" s="77">
        <v>5169.4629999999997</v>
      </c>
      <c r="L29" s="77">
        <v>5278.973</v>
      </c>
      <c r="M29" s="77">
        <v>5372.1170000000002</v>
      </c>
      <c r="N29" s="77">
        <v>5410.4049999999997</v>
      </c>
      <c r="O29" s="77">
        <v>5278.0280000000002</v>
      </c>
      <c r="P29" s="77">
        <v>5042.33</v>
      </c>
      <c r="Q29" s="77">
        <v>5065.4390000000003</v>
      </c>
      <c r="R29" s="77">
        <v>5296.6880000000001</v>
      </c>
      <c r="S29" s="77">
        <v>5517.2120000000004</v>
      </c>
      <c r="T29" s="77">
        <v>5564.1229999999996</v>
      </c>
      <c r="U29" s="77">
        <v>5551.0780000000004</v>
      </c>
      <c r="V29" s="77">
        <v>5160.4799999999996</v>
      </c>
      <c r="W29" s="77">
        <v>4811.6329999999998</v>
      </c>
      <c r="X29" s="77">
        <v>4869.951</v>
      </c>
      <c r="Y29" s="77">
        <v>4519.085</v>
      </c>
      <c r="Z29" s="78"/>
      <c r="AA29" s="79">
        <f>SUM(B29:Z29)</f>
        <v>115092.94299999998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4673.9849999999997</v>
      </c>
      <c r="C31" s="62">
        <f t="shared" si="4"/>
        <v>4553.2300000000005</v>
      </c>
      <c r="D31" s="62">
        <f t="shared" si="4"/>
        <v>4459.6080000000002</v>
      </c>
      <c r="E31" s="62">
        <f t="shared" si="4"/>
        <v>4394.4229999999998</v>
      </c>
      <c r="F31" s="62">
        <f t="shared" si="4"/>
        <v>4463.2070000000003</v>
      </c>
      <c r="G31" s="62">
        <f t="shared" si="4"/>
        <v>4643.7039999999997</v>
      </c>
      <c r="H31" s="62">
        <f t="shared" si="4"/>
        <v>4907.4629999999997</v>
      </c>
      <c r="I31" s="62">
        <f t="shared" si="4"/>
        <v>5004.4089999999997</v>
      </c>
      <c r="J31" s="62">
        <f t="shared" si="4"/>
        <v>5586.9690000000001</v>
      </c>
      <c r="K31" s="62">
        <f t="shared" si="4"/>
        <v>5886.8329999999996</v>
      </c>
      <c r="L31" s="62">
        <f t="shared" si="4"/>
        <v>6014.0829999999996</v>
      </c>
      <c r="M31" s="62">
        <f t="shared" si="4"/>
        <v>6116.8070000000007</v>
      </c>
      <c r="N31" s="62">
        <f t="shared" si="4"/>
        <v>6122.6549999999997</v>
      </c>
      <c r="O31" s="62">
        <f t="shared" si="4"/>
        <v>5973.558</v>
      </c>
      <c r="P31" s="62">
        <f t="shared" si="4"/>
        <v>5724.1399999999994</v>
      </c>
      <c r="Q31" s="62">
        <f t="shared" si="4"/>
        <v>5755.8490000000002</v>
      </c>
      <c r="R31" s="62">
        <f t="shared" si="4"/>
        <v>6022.5780000000004</v>
      </c>
      <c r="S31" s="62">
        <f t="shared" si="4"/>
        <v>6251.1020000000008</v>
      </c>
      <c r="T31" s="62">
        <f t="shared" si="4"/>
        <v>6292.5129999999999</v>
      </c>
      <c r="U31" s="62">
        <f t="shared" si="4"/>
        <v>6259.9680000000008</v>
      </c>
      <c r="V31" s="62">
        <f t="shared" si="4"/>
        <v>5843.87</v>
      </c>
      <c r="W31" s="62">
        <f t="shared" si="4"/>
        <v>5477.5230000000001</v>
      </c>
      <c r="X31" s="62">
        <f t="shared" si="4"/>
        <v>5488.8410000000003</v>
      </c>
      <c r="Y31" s="62">
        <f t="shared" si="4"/>
        <v>5112.4750000000004</v>
      </c>
      <c r="Z31" s="63">
        <f t="shared" si="4"/>
        <v>0</v>
      </c>
      <c r="AA31" s="64">
        <f t="shared" si="4"/>
        <v>131029.79299999998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129</v>
      </c>
      <c r="C34" s="95">
        <v>105</v>
      </c>
      <c r="D34" s="95">
        <v>129</v>
      </c>
      <c r="E34" s="95">
        <v>127</v>
      </c>
      <c r="F34" s="95">
        <v>129</v>
      </c>
      <c r="G34" s="95">
        <v>101</v>
      </c>
      <c r="H34" s="95">
        <v>92</v>
      </c>
      <c r="I34" s="95">
        <v>124</v>
      </c>
      <c r="J34" s="95">
        <v>132</v>
      </c>
      <c r="K34" s="95">
        <v>156</v>
      </c>
      <c r="L34" s="95">
        <v>184</v>
      </c>
      <c r="M34" s="95">
        <v>185</v>
      </c>
      <c r="N34" s="95">
        <v>218</v>
      </c>
      <c r="O34" s="95">
        <v>220</v>
      </c>
      <c r="P34" s="95">
        <v>225</v>
      </c>
      <c r="Q34" s="95">
        <v>209</v>
      </c>
      <c r="R34" s="95">
        <v>215</v>
      </c>
      <c r="S34" s="95">
        <v>202</v>
      </c>
      <c r="T34" s="95">
        <v>185</v>
      </c>
      <c r="U34" s="95">
        <v>180</v>
      </c>
      <c r="V34" s="95">
        <v>180</v>
      </c>
      <c r="W34" s="95">
        <v>174</v>
      </c>
      <c r="X34" s="95">
        <v>209</v>
      </c>
      <c r="Y34" s="95">
        <v>199</v>
      </c>
      <c r="Z34" s="96"/>
      <c r="AA34" s="74">
        <f t="shared" ref="AA34:AA39" si="5">SUM(B34:Z34)</f>
        <v>4009</v>
      </c>
    </row>
    <row r="35" spans="1:27" ht="24.95" customHeight="1" x14ac:dyDescent="0.2">
      <c r="A35" s="97" t="s">
        <v>41</v>
      </c>
      <c r="B35" s="98">
        <v>60</v>
      </c>
      <c r="C35" s="99">
        <v>60</v>
      </c>
      <c r="D35" s="99">
        <v>60</v>
      </c>
      <c r="E35" s="99">
        <v>60</v>
      </c>
      <c r="F35" s="99">
        <v>60</v>
      </c>
      <c r="G35" s="99">
        <v>60</v>
      </c>
      <c r="H35" s="99">
        <v>106</v>
      </c>
      <c r="I35" s="99">
        <v>101</v>
      </c>
      <c r="J35" s="99">
        <v>238</v>
      </c>
      <c r="K35" s="99">
        <v>348</v>
      </c>
      <c r="L35" s="99">
        <v>292</v>
      </c>
      <c r="M35" s="99">
        <v>350</v>
      </c>
      <c r="N35" s="99">
        <v>350</v>
      </c>
      <c r="O35" s="99">
        <v>354</v>
      </c>
      <c r="P35" s="99">
        <v>202</v>
      </c>
      <c r="Q35" s="99">
        <v>240</v>
      </c>
      <c r="R35" s="99">
        <v>193</v>
      </c>
      <c r="S35" s="99">
        <v>222</v>
      </c>
      <c r="T35" s="99">
        <v>246</v>
      </c>
      <c r="U35" s="99">
        <v>229</v>
      </c>
      <c r="V35" s="99">
        <v>213</v>
      </c>
      <c r="W35" s="99">
        <v>320</v>
      </c>
      <c r="X35" s="99">
        <v>377</v>
      </c>
      <c r="Y35" s="99">
        <v>372</v>
      </c>
      <c r="Z35" s="100"/>
      <c r="AA35" s="79">
        <f t="shared" si="5"/>
        <v>5113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15</v>
      </c>
      <c r="C37" s="99">
        <v>15</v>
      </c>
      <c r="D37" s="99">
        <v>15</v>
      </c>
      <c r="E37" s="99">
        <v>15</v>
      </c>
      <c r="F37" s="99">
        <v>15</v>
      </c>
      <c r="G37" s="99">
        <v>15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204</v>
      </c>
      <c r="C39" s="88">
        <f t="shared" si="6"/>
        <v>180</v>
      </c>
      <c r="D39" s="88">
        <f t="shared" si="6"/>
        <v>204</v>
      </c>
      <c r="E39" s="88">
        <f t="shared" si="6"/>
        <v>202</v>
      </c>
      <c r="F39" s="88">
        <f t="shared" si="6"/>
        <v>204</v>
      </c>
      <c r="G39" s="88">
        <f t="shared" si="6"/>
        <v>176</v>
      </c>
      <c r="H39" s="88">
        <f t="shared" si="6"/>
        <v>198</v>
      </c>
      <c r="I39" s="88">
        <f t="shared" si="6"/>
        <v>225</v>
      </c>
      <c r="J39" s="88">
        <f t="shared" si="6"/>
        <v>370</v>
      </c>
      <c r="K39" s="88">
        <f t="shared" si="6"/>
        <v>504</v>
      </c>
      <c r="L39" s="88">
        <f t="shared" si="6"/>
        <v>476</v>
      </c>
      <c r="M39" s="88">
        <f t="shared" si="6"/>
        <v>535</v>
      </c>
      <c r="N39" s="88">
        <f t="shared" si="6"/>
        <v>568</v>
      </c>
      <c r="O39" s="88">
        <f t="shared" si="6"/>
        <v>574</v>
      </c>
      <c r="P39" s="88">
        <f t="shared" si="6"/>
        <v>427</v>
      </c>
      <c r="Q39" s="88">
        <f t="shared" si="6"/>
        <v>449</v>
      </c>
      <c r="R39" s="88">
        <f t="shared" si="6"/>
        <v>408</v>
      </c>
      <c r="S39" s="88">
        <f t="shared" si="6"/>
        <v>424</v>
      </c>
      <c r="T39" s="88">
        <f t="shared" si="6"/>
        <v>431</v>
      </c>
      <c r="U39" s="88">
        <f t="shared" si="6"/>
        <v>409</v>
      </c>
      <c r="V39" s="88">
        <f t="shared" si="6"/>
        <v>393</v>
      </c>
      <c r="W39" s="88">
        <f t="shared" si="6"/>
        <v>494</v>
      </c>
      <c r="X39" s="88">
        <f t="shared" si="6"/>
        <v>586</v>
      </c>
      <c r="Y39" s="88">
        <f t="shared" si="6"/>
        <v>571</v>
      </c>
      <c r="Z39" s="89">
        <f t="shared" si="6"/>
        <v>0</v>
      </c>
      <c r="AA39" s="90">
        <f t="shared" si="5"/>
        <v>9212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27</v>
      </c>
      <c r="C47" s="99">
        <v>7</v>
      </c>
      <c r="D47" s="99"/>
      <c r="E47" s="99"/>
      <c r="F47" s="99"/>
      <c r="G47" s="99">
        <v>23</v>
      </c>
      <c r="H47" s="99">
        <v>58</v>
      </c>
      <c r="I47" s="99">
        <v>74</v>
      </c>
      <c r="J47" s="99">
        <v>83</v>
      </c>
      <c r="K47" s="99">
        <v>90</v>
      </c>
      <c r="L47" s="99">
        <v>95</v>
      </c>
      <c r="M47" s="99">
        <v>86</v>
      </c>
      <c r="N47" s="99">
        <v>79</v>
      </c>
      <c r="O47" s="99">
        <v>77</v>
      </c>
      <c r="P47" s="99">
        <v>79</v>
      </c>
      <c r="Q47" s="99">
        <v>81</v>
      </c>
      <c r="R47" s="99">
        <v>95</v>
      </c>
      <c r="S47" s="99">
        <v>108</v>
      </c>
      <c r="T47" s="99">
        <v>101</v>
      </c>
      <c r="U47" s="99">
        <v>94</v>
      </c>
      <c r="V47" s="99">
        <v>71</v>
      </c>
      <c r="W47" s="99">
        <v>68</v>
      </c>
      <c r="X47" s="99">
        <v>45</v>
      </c>
      <c r="Y47" s="99">
        <v>20</v>
      </c>
      <c r="Z47" s="100"/>
      <c r="AA47" s="79">
        <f t="shared" si="7"/>
        <v>1461</v>
      </c>
    </row>
    <row r="48" spans="1:27" ht="30" customHeight="1" thickBot="1" x14ac:dyDescent="0.25">
      <c r="A48" s="86" t="s">
        <v>48</v>
      </c>
      <c r="B48" s="87">
        <f>SUM(B42:B47)</f>
        <v>27</v>
      </c>
      <c r="C48" s="88">
        <f t="shared" ref="C48:Z48" si="8">SUM(C42:C47)</f>
        <v>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23</v>
      </c>
      <c r="H48" s="88">
        <f t="shared" si="8"/>
        <v>58</v>
      </c>
      <c r="I48" s="88">
        <f t="shared" si="8"/>
        <v>74</v>
      </c>
      <c r="J48" s="88">
        <f t="shared" si="8"/>
        <v>83</v>
      </c>
      <c r="K48" s="88">
        <f t="shared" si="8"/>
        <v>90</v>
      </c>
      <c r="L48" s="88">
        <f t="shared" si="8"/>
        <v>95</v>
      </c>
      <c r="M48" s="88">
        <f t="shared" si="8"/>
        <v>86</v>
      </c>
      <c r="N48" s="88">
        <f t="shared" si="8"/>
        <v>79</v>
      </c>
      <c r="O48" s="88">
        <f t="shared" si="8"/>
        <v>77</v>
      </c>
      <c r="P48" s="88">
        <f t="shared" si="8"/>
        <v>79</v>
      </c>
      <c r="Q48" s="88">
        <f t="shared" si="8"/>
        <v>81</v>
      </c>
      <c r="R48" s="88">
        <f t="shared" si="8"/>
        <v>95</v>
      </c>
      <c r="S48" s="88">
        <f t="shared" si="8"/>
        <v>108</v>
      </c>
      <c r="T48" s="88">
        <f t="shared" si="8"/>
        <v>101</v>
      </c>
      <c r="U48" s="88">
        <f t="shared" si="8"/>
        <v>94</v>
      </c>
      <c r="V48" s="88">
        <f t="shared" si="8"/>
        <v>71</v>
      </c>
      <c r="W48" s="88">
        <f t="shared" si="8"/>
        <v>68</v>
      </c>
      <c r="X48" s="88">
        <f t="shared" si="8"/>
        <v>45</v>
      </c>
      <c r="Y48" s="88">
        <f t="shared" si="8"/>
        <v>20</v>
      </c>
      <c r="Z48" s="89">
        <f t="shared" si="8"/>
        <v>0</v>
      </c>
      <c r="AA48" s="90">
        <f t="shared" si="7"/>
        <v>1461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4673.9850000000006</v>
      </c>
      <c r="C51" s="88">
        <f t="shared" si="10"/>
        <v>4553.2299999999996</v>
      </c>
      <c r="D51" s="88">
        <f t="shared" si="10"/>
        <v>4459.6080000000002</v>
      </c>
      <c r="E51" s="88">
        <f t="shared" si="10"/>
        <v>4394.4230000000007</v>
      </c>
      <c r="F51" s="88">
        <f t="shared" si="10"/>
        <v>4463.2070000000003</v>
      </c>
      <c r="G51" s="88">
        <f t="shared" si="10"/>
        <v>4643.7039999999997</v>
      </c>
      <c r="H51" s="88">
        <f t="shared" si="10"/>
        <v>4907.4629999999997</v>
      </c>
      <c r="I51" s="88">
        <f t="shared" si="10"/>
        <v>5004.4089999999997</v>
      </c>
      <c r="J51" s="88">
        <f t="shared" si="10"/>
        <v>5586.9690000000001</v>
      </c>
      <c r="K51" s="88">
        <f t="shared" si="10"/>
        <v>5886.8329999999996</v>
      </c>
      <c r="L51" s="88">
        <f t="shared" si="10"/>
        <v>6014.0830000000005</v>
      </c>
      <c r="M51" s="88">
        <f t="shared" si="10"/>
        <v>6116.8069999999998</v>
      </c>
      <c r="N51" s="88">
        <f t="shared" si="10"/>
        <v>6122.6549999999997</v>
      </c>
      <c r="O51" s="88">
        <f t="shared" si="10"/>
        <v>5973.5579999999991</v>
      </c>
      <c r="P51" s="88">
        <f t="shared" si="10"/>
        <v>5724.14</v>
      </c>
      <c r="Q51" s="88">
        <f t="shared" si="10"/>
        <v>5755.8490000000002</v>
      </c>
      <c r="R51" s="88">
        <f t="shared" si="10"/>
        <v>6022.5779999999995</v>
      </c>
      <c r="S51" s="88">
        <f t="shared" si="10"/>
        <v>6251.1019999999999</v>
      </c>
      <c r="T51" s="88">
        <f t="shared" si="10"/>
        <v>6292.5130000000008</v>
      </c>
      <c r="U51" s="88">
        <f t="shared" si="10"/>
        <v>6259.9679999999998</v>
      </c>
      <c r="V51" s="88">
        <f t="shared" si="10"/>
        <v>5843.87</v>
      </c>
      <c r="W51" s="88">
        <f t="shared" si="10"/>
        <v>5477.5229999999992</v>
      </c>
      <c r="X51" s="88">
        <f t="shared" si="10"/>
        <v>5488.8410000000003</v>
      </c>
      <c r="Y51" s="88">
        <f t="shared" si="10"/>
        <v>5112.4750000000004</v>
      </c>
      <c r="Z51" s="89">
        <f t="shared" si="10"/>
        <v>0</v>
      </c>
      <c r="AA51" s="104">
        <f>SUM(B51:Z51)</f>
        <v>131029.79299999999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-787.9</v>
      </c>
      <c r="C4" s="18">
        <v>-588.5</v>
      </c>
      <c r="D4" s="18">
        <v>-364.7</v>
      </c>
      <c r="E4" s="18">
        <v>-211.9</v>
      </c>
      <c r="F4" s="18">
        <v>-259.89999999999998</v>
      </c>
      <c r="G4" s="18">
        <v>-447</v>
      </c>
      <c r="H4" s="18">
        <v>-475.5</v>
      </c>
      <c r="I4" s="18">
        <v>-496.6</v>
      </c>
      <c r="J4" s="18">
        <v>-654.70000000000005</v>
      </c>
      <c r="K4" s="18">
        <v>-750</v>
      </c>
      <c r="L4" s="18">
        <v>-678.1</v>
      </c>
      <c r="M4" s="18">
        <v>-675.7</v>
      </c>
      <c r="N4" s="18">
        <v>-732</v>
      </c>
      <c r="O4" s="18">
        <v>-957.5</v>
      </c>
      <c r="P4" s="18">
        <v>-1021.8</v>
      </c>
      <c r="Q4" s="18">
        <v>-1136</v>
      </c>
      <c r="R4" s="18">
        <v>-879.6</v>
      </c>
      <c r="S4" s="18">
        <v>-659.3</v>
      </c>
      <c r="T4" s="18">
        <v>-581.70000000000005</v>
      </c>
      <c r="U4" s="18">
        <v>-355.5</v>
      </c>
      <c r="V4" s="18">
        <v>-309.39999999999998</v>
      </c>
      <c r="W4" s="18">
        <v>-707.3</v>
      </c>
      <c r="X4" s="18">
        <v>-656.3</v>
      </c>
      <c r="Y4" s="18">
        <v>-527.5</v>
      </c>
      <c r="Z4" s="19"/>
      <c r="AA4" s="111">
        <f>SUM(B4:Z4)</f>
        <v>-14914.399999999998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78.069999999999993</v>
      </c>
      <c r="C7" s="117">
        <v>74.03</v>
      </c>
      <c r="D7" s="117">
        <v>72.069999999999993</v>
      </c>
      <c r="E7" s="117">
        <v>71.61</v>
      </c>
      <c r="F7" s="117">
        <v>69.989999999999995</v>
      </c>
      <c r="G7" s="117">
        <v>74.19</v>
      </c>
      <c r="H7" s="117">
        <v>79.81</v>
      </c>
      <c r="I7" s="117">
        <v>87.08</v>
      </c>
      <c r="J7" s="117">
        <v>94.29</v>
      </c>
      <c r="K7" s="117">
        <v>107.98</v>
      </c>
      <c r="L7" s="117">
        <v>89.17</v>
      </c>
      <c r="M7" s="117">
        <v>87.06</v>
      </c>
      <c r="N7" s="117">
        <v>97.25</v>
      </c>
      <c r="O7" s="117">
        <v>94.85</v>
      </c>
      <c r="P7" s="117">
        <v>109.51</v>
      </c>
      <c r="Q7" s="117">
        <v>129.97999999999999</v>
      </c>
      <c r="R7" s="117">
        <v>126.86</v>
      </c>
      <c r="S7" s="117">
        <v>124.1</v>
      </c>
      <c r="T7" s="117">
        <v>127.71</v>
      </c>
      <c r="U7" s="117">
        <v>127.18</v>
      </c>
      <c r="V7" s="117">
        <v>121.18</v>
      </c>
      <c r="W7" s="117">
        <v>114.1</v>
      </c>
      <c r="X7" s="117">
        <v>108.44</v>
      </c>
      <c r="Y7" s="117">
        <v>93.61</v>
      </c>
      <c r="Z7" s="118"/>
      <c r="AA7" s="119">
        <f>IF(SUM(B7:Z7)&lt;&gt;0,AVERAGEIF(B7:Z7,"&lt;&gt;"""),"")</f>
        <v>98.338333333333324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787.9</v>
      </c>
      <c r="C13" s="129">
        <v>588.5</v>
      </c>
      <c r="D13" s="129">
        <v>364.7</v>
      </c>
      <c r="E13" s="129">
        <v>211.9</v>
      </c>
      <c r="F13" s="129">
        <v>259.89999999999998</v>
      </c>
      <c r="G13" s="129">
        <v>447</v>
      </c>
      <c r="H13" s="129">
        <v>475.5</v>
      </c>
      <c r="I13" s="129">
        <v>496.6</v>
      </c>
      <c r="J13" s="129">
        <v>654.70000000000005</v>
      </c>
      <c r="K13" s="129">
        <v>750</v>
      </c>
      <c r="L13" s="129">
        <v>678.1</v>
      </c>
      <c r="M13" s="129">
        <v>675.7</v>
      </c>
      <c r="N13" s="129">
        <v>732</v>
      </c>
      <c r="O13" s="129">
        <v>957.5</v>
      </c>
      <c r="P13" s="129">
        <v>1021.8</v>
      </c>
      <c r="Q13" s="129">
        <v>1136</v>
      </c>
      <c r="R13" s="129">
        <v>879.6</v>
      </c>
      <c r="S13" s="129">
        <v>659.3</v>
      </c>
      <c r="T13" s="129">
        <v>581.70000000000005</v>
      </c>
      <c r="U13" s="129">
        <v>355.5</v>
      </c>
      <c r="V13" s="129">
        <v>309.39999999999998</v>
      </c>
      <c r="W13" s="129">
        <v>707.3</v>
      </c>
      <c r="X13" s="129">
        <v>656.3</v>
      </c>
      <c r="Y13" s="130">
        <v>527.5</v>
      </c>
      <c r="Z13" s="131"/>
      <c r="AA13" s="132">
        <f t="shared" si="0"/>
        <v>14914.399999999998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787.9</v>
      </c>
      <c r="C16" s="135">
        <f t="shared" si="1"/>
        <v>588.5</v>
      </c>
      <c r="D16" s="135">
        <f t="shared" si="1"/>
        <v>364.7</v>
      </c>
      <c r="E16" s="135">
        <f t="shared" si="1"/>
        <v>211.9</v>
      </c>
      <c r="F16" s="135">
        <f t="shared" si="1"/>
        <v>259.89999999999998</v>
      </c>
      <c r="G16" s="135">
        <f t="shared" si="1"/>
        <v>447</v>
      </c>
      <c r="H16" s="135">
        <f t="shared" si="1"/>
        <v>475.5</v>
      </c>
      <c r="I16" s="135">
        <f t="shared" si="1"/>
        <v>496.6</v>
      </c>
      <c r="J16" s="135">
        <f t="shared" si="1"/>
        <v>654.70000000000005</v>
      </c>
      <c r="K16" s="135">
        <f t="shared" si="1"/>
        <v>750</v>
      </c>
      <c r="L16" s="135">
        <f t="shared" si="1"/>
        <v>678.1</v>
      </c>
      <c r="M16" s="135">
        <f t="shared" si="1"/>
        <v>675.7</v>
      </c>
      <c r="N16" s="135">
        <f t="shared" si="1"/>
        <v>732</v>
      </c>
      <c r="O16" s="135">
        <f t="shared" si="1"/>
        <v>957.5</v>
      </c>
      <c r="P16" s="135">
        <f t="shared" si="1"/>
        <v>1021.8</v>
      </c>
      <c r="Q16" s="135">
        <f t="shared" si="1"/>
        <v>1136</v>
      </c>
      <c r="R16" s="135">
        <f t="shared" si="1"/>
        <v>879.6</v>
      </c>
      <c r="S16" s="135">
        <f t="shared" si="1"/>
        <v>659.3</v>
      </c>
      <c r="T16" s="135">
        <f t="shared" si="1"/>
        <v>581.70000000000005</v>
      </c>
      <c r="U16" s="135">
        <f t="shared" si="1"/>
        <v>355.5</v>
      </c>
      <c r="V16" s="135">
        <f t="shared" si="1"/>
        <v>309.39999999999998</v>
      </c>
      <c r="W16" s="135">
        <f t="shared" si="1"/>
        <v>707.3</v>
      </c>
      <c r="X16" s="135">
        <f t="shared" si="1"/>
        <v>656.3</v>
      </c>
      <c r="Y16" s="135">
        <f t="shared" si="1"/>
        <v>527.5</v>
      </c>
      <c r="Z16" s="136" t="str">
        <f t="shared" si="1"/>
        <v/>
      </c>
      <c r="AA16" s="90">
        <f t="shared" si="0"/>
        <v>14914.399999999998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2023-11-24T12:05:04Z</dcterms:created>
  <dcterms:modified xsi:type="dcterms:W3CDTF">2023-11-24T12:05:05Z</dcterms:modified>
</cp:coreProperties>
</file>