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<sst xmlns="http://schemas.openxmlformats.org/spreadsheetml/2006/main" count="117" uniqueCount="53">
  <si>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23/11/2023 14:13:28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</si>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</sst>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673</c:v>
                </c:pt>
                <c:pt idx="1">
                  <c:v>673</c:v>
                </c:pt>
                <c:pt idx="2">
                  <c:v>673</c:v>
                </c:pt>
                <c:pt idx="3">
                  <c:v>673</c:v>
                </c:pt>
                <c:pt idx="4">
                  <c:v>673</c:v>
                </c:pt>
                <c:pt idx="5">
                  <c:v>703</c:v>
                </c:pt>
                <c:pt idx="6">
                  <c:v>673</c:v>
                </c:pt>
                <c:pt idx="7">
                  <c:v>827</c:v>
                </c:pt>
                <c:pt idx="8">
                  <c:v>827</c:v>
                </c:pt>
                <c:pt idx="9">
                  <c:v>673</c:v>
                </c:pt>
                <c:pt idx="10">
                  <c:v>673</c:v>
                </c:pt>
                <c:pt idx="11">
                  <c:v>673</c:v>
                </c:pt>
                <c:pt idx="12">
                  <c:v>673</c:v>
                </c:pt>
                <c:pt idx="13">
                  <c:v>673</c:v>
                </c:pt>
                <c:pt idx="14">
                  <c:v>673</c:v>
                </c:pt>
                <c:pt idx="15">
                  <c:v>847</c:v>
                </c:pt>
                <c:pt idx="16">
                  <c:v>1011</c:v>
                </c:pt>
                <c:pt idx="17">
                  <c:v>1001</c:v>
                </c:pt>
                <c:pt idx="18">
                  <c:v>1001</c:v>
                </c:pt>
                <c:pt idx="19">
                  <c:v>981</c:v>
                </c:pt>
                <c:pt idx="20">
                  <c:v>981</c:v>
                </c:pt>
                <c:pt idx="21">
                  <c:v>981</c:v>
                </c:pt>
                <c:pt idx="22">
                  <c:v>827</c:v>
                </c:pt>
                <c:pt idx="23">
                  <c:v>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FE-48D9-AF00-EDC2AC27D15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95</c:v>
                </c:pt>
                <c:pt idx="1">
                  <c:v>89</c:v>
                </c:pt>
                <c:pt idx="2">
                  <c:v>89</c:v>
                </c:pt>
                <c:pt idx="3">
                  <c:v>89</c:v>
                </c:pt>
                <c:pt idx="4">
                  <c:v>89</c:v>
                </c:pt>
                <c:pt idx="5">
                  <c:v>109</c:v>
                </c:pt>
                <c:pt idx="6">
                  <c:v>137</c:v>
                </c:pt>
                <c:pt idx="7">
                  <c:v>152</c:v>
                </c:pt>
                <c:pt idx="8">
                  <c:v>152</c:v>
                </c:pt>
                <c:pt idx="9">
                  <c:v>141</c:v>
                </c:pt>
                <c:pt idx="10">
                  <c:v>134</c:v>
                </c:pt>
                <c:pt idx="11">
                  <c:v>138</c:v>
                </c:pt>
                <c:pt idx="12">
                  <c:v>89</c:v>
                </c:pt>
                <c:pt idx="13">
                  <c:v>89</c:v>
                </c:pt>
                <c:pt idx="14">
                  <c:v>92</c:v>
                </c:pt>
                <c:pt idx="15">
                  <c:v>122</c:v>
                </c:pt>
                <c:pt idx="16">
                  <c:v>146</c:v>
                </c:pt>
                <c:pt idx="17">
                  <c:v>156</c:v>
                </c:pt>
                <c:pt idx="18">
                  <c:v>147</c:v>
                </c:pt>
                <c:pt idx="19">
                  <c:v>131</c:v>
                </c:pt>
                <c:pt idx="20">
                  <c:v>128</c:v>
                </c:pt>
                <c:pt idx="21">
                  <c:v>95</c:v>
                </c:pt>
                <c:pt idx="22">
                  <c:v>89</c:v>
                </c:pt>
                <c:pt idx="23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FE-48D9-AF00-EDC2AC27D15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890</c:v>
                </c:pt>
                <c:pt idx="1">
                  <c:v>755</c:v>
                </c:pt>
                <c:pt idx="2">
                  <c:v>755</c:v>
                </c:pt>
                <c:pt idx="3">
                  <c:v>755</c:v>
                </c:pt>
                <c:pt idx="4">
                  <c:v>782.41300000000001</c:v>
                </c:pt>
                <c:pt idx="5">
                  <c:v>1025</c:v>
                </c:pt>
                <c:pt idx="6">
                  <c:v>1277</c:v>
                </c:pt>
                <c:pt idx="7">
                  <c:v>1568.26</c:v>
                </c:pt>
                <c:pt idx="8">
                  <c:v>1560</c:v>
                </c:pt>
                <c:pt idx="9">
                  <c:v>1443</c:v>
                </c:pt>
                <c:pt idx="10">
                  <c:v>1048</c:v>
                </c:pt>
                <c:pt idx="11">
                  <c:v>1048</c:v>
                </c:pt>
                <c:pt idx="12">
                  <c:v>1108.192</c:v>
                </c:pt>
                <c:pt idx="13">
                  <c:v>1453</c:v>
                </c:pt>
                <c:pt idx="14">
                  <c:v>1903.373</c:v>
                </c:pt>
                <c:pt idx="15">
                  <c:v>2366.1410000000001</c:v>
                </c:pt>
                <c:pt idx="16">
                  <c:v>2617.1080000000002</c:v>
                </c:pt>
                <c:pt idx="17">
                  <c:v>2621.0450000000001</c:v>
                </c:pt>
                <c:pt idx="18">
                  <c:v>2645.0039999999999</c:v>
                </c:pt>
                <c:pt idx="19">
                  <c:v>2565.1379999999999</c:v>
                </c:pt>
                <c:pt idx="20">
                  <c:v>2386.6619999999998</c:v>
                </c:pt>
                <c:pt idx="21">
                  <c:v>1401.6970000000001</c:v>
                </c:pt>
                <c:pt idx="22">
                  <c:v>779.52099999999996</c:v>
                </c:pt>
                <c:pt idx="23">
                  <c:v>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FE-48D9-AF00-EDC2AC27D15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2069</c:v>
                </c:pt>
                <c:pt idx="1">
                  <c:v>2039</c:v>
                </c:pt>
                <c:pt idx="2">
                  <c:v>2024</c:v>
                </c:pt>
                <c:pt idx="3">
                  <c:v>1952</c:v>
                </c:pt>
                <c:pt idx="4">
                  <c:v>1940</c:v>
                </c:pt>
                <c:pt idx="5">
                  <c:v>1949</c:v>
                </c:pt>
                <c:pt idx="6">
                  <c:v>1890</c:v>
                </c:pt>
                <c:pt idx="7">
                  <c:v>1227.9000000000001</c:v>
                </c:pt>
                <c:pt idx="8">
                  <c:v>959.6</c:v>
                </c:pt>
                <c:pt idx="9">
                  <c:v>789</c:v>
                </c:pt>
                <c:pt idx="10">
                  <c:v>722.72300000000007</c:v>
                </c:pt>
                <c:pt idx="11">
                  <c:v>676</c:v>
                </c:pt>
                <c:pt idx="12">
                  <c:v>732</c:v>
                </c:pt>
                <c:pt idx="13">
                  <c:v>786</c:v>
                </c:pt>
                <c:pt idx="14">
                  <c:v>845</c:v>
                </c:pt>
                <c:pt idx="15">
                  <c:v>823</c:v>
                </c:pt>
                <c:pt idx="16">
                  <c:v>749</c:v>
                </c:pt>
                <c:pt idx="17">
                  <c:v>663</c:v>
                </c:pt>
                <c:pt idx="18">
                  <c:v>655</c:v>
                </c:pt>
                <c:pt idx="19">
                  <c:v>647</c:v>
                </c:pt>
                <c:pt idx="20">
                  <c:v>704</c:v>
                </c:pt>
                <c:pt idx="21">
                  <c:v>690</c:v>
                </c:pt>
                <c:pt idx="22">
                  <c:v>1091.2</c:v>
                </c:pt>
                <c:pt idx="23">
                  <c:v>1088.7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FE-48D9-AF00-EDC2AC27D15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718.19100000000003</c:v>
                </c:pt>
                <c:pt idx="1">
                  <c:v>732.072</c:v>
                </c:pt>
                <c:pt idx="2">
                  <c:v>750.81499999999994</c:v>
                </c:pt>
                <c:pt idx="3">
                  <c:v>780.15700000000015</c:v>
                </c:pt>
                <c:pt idx="4">
                  <c:v>824.64800000000002</c:v>
                </c:pt>
                <c:pt idx="5">
                  <c:v>857.12800000000004</c:v>
                </c:pt>
                <c:pt idx="6">
                  <c:v>955.70099999999991</c:v>
                </c:pt>
                <c:pt idx="7">
                  <c:v>1464.8400000000001</c:v>
                </c:pt>
                <c:pt idx="8">
                  <c:v>2047.6719999999991</c:v>
                </c:pt>
                <c:pt idx="9">
                  <c:v>2820.6330000000007</c:v>
                </c:pt>
                <c:pt idx="10">
                  <c:v>3306.8519999999999</c:v>
                </c:pt>
                <c:pt idx="11">
                  <c:v>3499.2379999999998</c:v>
                </c:pt>
                <c:pt idx="12">
                  <c:v>3399.5939999999991</c:v>
                </c:pt>
                <c:pt idx="13">
                  <c:v>3061.0120000000002</c:v>
                </c:pt>
                <c:pt idx="14">
                  <c:v>2400.5859999999993</c:v>
                </c:pt>
                <c:pt idx="15">
                  <c:v>1680.1369999999997</c:v>
                </c:pt>
                <c:pt idx="16">
                  <c:v>1505.3579999999999</c:v>
                </c:pt>
                <c:pt idx="17">
                  <c:v>1602.3240000000001</c:v>
                </c:pt>
                <c:pt idx="18">
                  <c:v>1695.9650000000001</c:v>
                </c:pt>
                <c:pt idx="19">
                  <c:v>1748.7589999999996</c:v>
                </c:pt>
                <c:pt idx="20">
                  <c:v>1841.5010000000002</c:v>
                </c:pt>
                <c:pt idx="21">
                  <c:v>1892.7109999999998</c:v>
                </c:pt>
                <c:pt idx="22">
                  <c:v>2124.4269999999997</c:v>
                </c:pt>
                <c:pt idx="23">
                  <c:v>2272.7120000000004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FE-48D9-AF00-EDC2AC27D15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9</c:v>
                </c:pt>
                <c:pt idx="6">
                  <c:v>13</c:v>
                </c:pt>
                <c:pt idx="7">
                  <c:v>28</c:v>
                </c:pt>
                <c:pt idx="8">
                  <c:v>47</c:v>
                </c:pt>
                <c:pt idx="9">
                  <c:v>62</c:v>
                </c:pt>
                <c:pt idx="10">
                  <c:v>70</c:v>
                </c:pt>
                <c:pt idx="11">
                  <c:v>73</c:v>
                </c:pt>
                <c:pt idx="12">
                  <c:v>70</c:v>
                </c:pt>
                <c:pt idx="13">
                  <c:v>62</c:v>
                </c:pt>
                <c:pt idx="14">
                  <c:v>51</c:v>
                </c:pt>
                <c:pt idx="15">
                  <c:v>37</c:v>
                </c:pt>
                <c:pt idx="16">
                  <c:v>32</c:v>
                </c:pt>
                <c:pt idx="17">
                  <c:v>33</c:v>
                </c:pt>
                <c:pt idx="18">
                  <c:v>36</c:v>
                </c:pt>
                <c:pt idx="19">
                  <c:v>42</c:v>
                </c:pt>
                <c:pt idx="20">
                  <c:v>48</c:v>
                </c:pt>
                <c:pt idx="21">
                  <c:v>57</c:v>
                </c:pt>
                <c:pt idx="22">
                  <c:v>70</c:v>
                </c:pt>
                <c:pt idx="23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FE-48D9-AF00-EDC2AC27D15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10.215999999999999</c:v>
                </c:pt>
                <c:pt idx="4">
                  <c:v>20</c:v>
                </c:pt>
                <c:pt idx="5">
                  <c:v>20</c:v>
                </c:pt>
                <c:pt idx="6">
                  <c:v>389</c:v>
                </c:pt>
                <c:pt idx="7">
                  <c:v>429</c:v>
                </c:pt>
                <c:pt idx="8">
                  <c:v>273</c:v>
                </c:pt>
                <c:pt idx="9">
                  <c:v>273</c:v>
                </c:pt>
                <c:pt idx="10">
                  <c:v>58</c:v>
                </c:pt>
                <c:pt idx="11">
                  <c:v>58</c:v>
                </c:pt>
                <c:pt idx="12">
                  <c:v>58</c:v>
                </c:pt>
                <c:pt idx="13">
                  <c:v>84</c:v>
                </c:pt>
                <c:pt idx="14">
                  <c:v>346</c:v>
                </c:pt>
                <c:pt idx="15">
                  <c:v>481</c:v>
                </c:pt>
                <c:pt idx="16">
                  <c:v>692</c:v>
                </c:pt>
                <c:pt idx="17">
                  <c:v>904</c:v>
                </c:pt>
                <c:pt idx="18">
                  <c:v>945</c:v>
                </c:pt>
                <c:pt idx="19">
                  <c:v>912</c:v>
                </c:pt>
                <c:pt idx="20">
                  <c:v>612</c:v>
                </c:pt>
                <c:pt idx="21">
                  <c:v>469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FE-48D9-AF00-EDC2AC27D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4475.1909999999998</c:v>
                </c:pt>
                <c:pt idx="1">
                  <c:v>4307.2879999999996</c:v>
                </c:pt>
                <c:pt idx="2">
                  <c:v>4299.8149999999987</c:v>
                </c:pt>
                <c:pt idx="3">
                  <c:v>4257.1570000000002</c:v>
                </c:pt>
                <c:pt idx="4">
                  <c:v>4337.0609999999988</c:v>
                </c:pt>
                <c:pt idx="5">
                  <c:v>4672.1280000000024</c:v>
                </c:pt>
                <c:pt idx="6">
                  <c:v>5334.7009999999991</c:v>
                </c:pt>
                <c:pt idx="7">
                  <c:v>5696.996000000001</c:v>
                </c:pt>
                <c:pt idx="8">
                  <c:v>5866.2290000000003</c:v>
                </c:pt>
                <c:pt idx="9">
                  <c:v>6201.6650000000018</c:v>
                </c:pt>
                <c:pt idx="10">
                  <c:v>6012.5260000000007</c:v>
                </c:pt>
                <c:pt idx="11">
                  <c:v>6165.2530000000015</c:v>
                </c:pt>
                <c:pt idx="12">
                  <c:v>6129.7740000000003</c:v>
                </c:pt>
                <c:pt idx="13">
                  <c:v>6207.9680000000008</c:v>
                </c:pt>
                <c:pt idx="14">
                  <c:v>6310.9650000000001</c:v>
                </c:pt>
                <c:pt idx="15">
                  <c:v>6356.2430000000013</c:v>
                </c:pt>
                <c:pt idx="16">
                  <c:v>6752.4650000000001</c:v>
                </c:pt>
                <c:pt idx="17">
                  <c:v>6980.3280000000004</c:v>
                </c:pt>
                <c:pt idx="18">
                  <c:v>7124.9429999999984</c:v>
                </c:pt>
                <c:pt idx="19">
                  <c:v>7026.9000000000005</c:v>
                </c:pt>
                <c:pt idx="20">
                  <c:v>6701.1630000000005</c:v>
                </c:pt>
                <c:pt idx="21">
                  <c:v>5586.4270000000015</c:v>
                </c:pt>
                <c:pt idx="22">
                  <c:v>5009.1580000000004</c:v>
                </c:pt>
                <c:pt idx="23">
                  <c:v>4677.4109999999991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4FE-48D9-AF00-EDC2AC27D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61.5</c:v>
                </c:pt>
                <c:pt idx="1">
                  <c:v>60</c:v>
                </c:pt>
                <c:pt idx="2">
                  <c:v>46.7</c:v>
                </c:pt>
                <c:pt idx="3">
                  <c:v>50</c:v>
                </c:pt>
                <c:pt idx="4">
                  <c:v>107.42</c:v>
                </c:pt>
                <c:pt idx="5">
                  <c:v>189.45</c:v>
                </c:pt>
                <c:pt idx="6">
                  <c:v>139.47</c:v>
                </c:pt>
                <c:pt idx="7">
                  <c:v>136.74</c:v>
                </c:pt>
                <c:pt idx="8">
                  <c:v>134.82</c:v>
                </c:pt>
                <c:pt idx="9">
                  <c:v>112.4</c:v>
                </c:pt>
                <c:pt idx="10">
                  <c:v>102.72</c:v>
                </c:pt>
                <c:pt idx="11">
                  <c:v>92.5</c:v>
                </c:pt>
                <c:pt idx="12">
                  <c:v>105.97</c:v>
                </c:pt>
                <c:pt idx="13">
                  <c:v>122</c:v>
                </c:pt>
                <c:pt idx="14">
                  <c:v>143.47999999999999</c:v>
                </c:pt>
                <c:pt idx="15">
                  <c:v>160.94</c:v>
                </c:pt>
                <c:pt idx="16">
                  <c:v>185.72</c:v>
                </c:pt>
                <c:pt idx="17">
                  <c:v>168.48</c:v>
                </c:pt>
                <c:pt idx="18">
                  <c:v>157.12</c:v>
                </c:pt>
                <c:pt idx="19">
                  <c:v>143.62</c:v>
                </c:pt>
                <c:pt idx="20">
                  <c:v>117.91</c:v>
                </c:pt>
                <c:pt idx="21">
                  <c:v>104.75</c:v>
                </c:pt>
                <c:pt idx="22">
                  <c:v>108.22</c:v>
                </c:pt>
                <c:pt idx="23">
                  <c:v>81.12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4FE-48D9-AF00-EDC2AC27D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4475.1909999999998</v>
      </c>
      <c r="C4" s="18">
        <v>4307.2880000000005</v>
      </c>
      <c r="D4" s="18">
        <v>4299.8149999999996</v>
      </c>
      <c r="E4" s="18">
        <v>4257.1570000000002</v>
      </c>
      <c r="F4" s="18">
        <v>4337.0609999999997</v>
      </c>
      <c r="G4" s="18">
        <v>4672.1279999999997</v>
      </c>
      <c r="H4" s="18">
        <v>5334.7009999999991</v>
      </c>
      <c r="I4" s="18">
        <v>5697.0000000000027</v>
      </c>
      <c r="J4" s="18">
        <v>5866.2720000000018</v>
      </c>
      <c r="K4" s="18">
        <v>6201.6330000000016</v>
      </c>
      <c r="L4" s="18">
        <v>6012.5750000000007</v>
      </c>
      <c r="M4" s="18">
        <v>6165.2379999999994</v>
      </c>
      <c r="N4" s="18">
        <v>6129.7860000000019</v>
      </c>
      <c r="O4" s="18">
        <v>6208.0119999999997</v>
      </c>
      <c r="P4" s="18">
        <v>6310.9589999999998</v>
      </c>
      <c r="Q4" s="18">
        <v>6356.2779999999984</v>
      </c>
      <c r="R4" s="18">
        <v>6752.4660000000031</v>
      </c>
      <c r="S4" s="18">
        <v>6980.3690000000006</v>
      </c>
      <c r="T4" s="18">
        <v>7124.969000000001</v>
      </c>
      <c r="U4" s="18">
        <v>7026.8969999999999</v>
      </c>
      <c r="V4" s="18">
        <v>6701.1630000000014</v>
      </c>
      <c r="W4" s="18">
        <v>5586.4079999999994</v>
      </c>
      <c r="X4" s="18">
        <v>5009.1479999999992</v>
      </c>
      <c r="Y4" s="18">
        <v>4677.4119999999994</v>
      </c>
      <c r="Z4" s="19"/>
      <c r="AA4" s="20">
        <f>SUM(B4:Z4)</f>
        <v>136489.92600000001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61.5</v>
      </c>
      <c r="C7" s="28">
        <v>60</v>
      </c>
      <c r="D7" s="28">
        <v>46.7</v>
      </c>
      <c r="E7" s="28">
        <v>50</v>
      </c>
      <c r="F7" s="28">
        <v>107.42</v>
      </c>
      <c r="G7" s="28">
        <v>189.45</v>
      </c>
      <c r="H7" s="28">
        <v>139.47</v>
      </c>
      <c r="I7" s="28">
        <v>136.74</v>
      </c>
      <c r="J7" s="28">
        <v>134.82</v>
      </c>
      <c r="K7" s="28">
        <v>112.4</v>
      </c>
      <c r="L7" s="28">
        <v>102.72</v>
      </c>
      <c r="M7" s="28">
        <v>92.5</v>
      </c>
      <c r="N7" s="28">
        <v>105.97</v>
      </c>
      <c r="O7" s="28">
        <v>122</v>
      </c>
      <c r="P7" s="28">
        <v>143.47999999999999</v>
      </c>
      <c r="Q7" s="28">
        <v>160.94</v>
      </c>
      <c r="R7" s="28">
        <v>185.72</v>
      </c>
      <c r="S7" s="28">
        <v>168.48</v>
      </c>
      <c r="T7" s="28">
        <v>157.12</v>
      </c>
      <c r="U7" s="28">
        <v>143.62</v>
      </c>
      <c r="V7" s="28">
        <v>117.91</v>
      </c>
      <c r="W7" s="28">
        <v>104.75</v>
      </c>
      <c r="X7" s="28">
        <v>108.22</v>
      </c>
      <c r="Y7" s="28">
        <v>81.12</v>
      </c>
      <c r="Z7" s="29"/>
      <c r="AA7" s="30">
        <f>IF(SUM(B7:Z7)&lt;&gt;0,AVERAGEIF(B7:Z7,"&lt;&gt;"""),"")</f>
        <v>118.04374999999997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673</v>
      </c>
      <c r="C10" s="42">
        <v>673</v>
      </c>
      <c r="D10" s="42">
        <v>673</v>
      </c>
      <c r="E10" s="42">
        <v>673</v>
      </c>
      <c r="F10" s="42">
        <v>673</v>
      </c>
      <c r="G10" s="42">
        <v>703</v>
      </c>
      <c r="H10" s="42">
        <v>673</v>
      </c>
      <c r="I10" s="42">
        <v>827</v>
      </c>
      <c r="J10" s="42">
        <v>827</v>
      </c>
      <c r="K10" s="42">
        <v>673</v>
      </c>
      <c r="L10" s="42">
        <v>673</v>
      </c>
      <c r="M10" s="42">
        <v>673</v>
      </c>
      <c r="N10" s="42">
        <v>673</v>
      </c>
      <c r="O10" s="42">
        <v>673</v>
      </c>
      <c r="P10" s="42">
        <v>673</v>
      </c>
      <c r="Q10" s="42">
        <v>847</v>
      </c>
      <c r="R10" s="42">
        <v>1011</v>
      </c>
      <c r="S10" s="42">
        <v>1001</v>
      </c>
      <c r="T10" s="42">
        <v>1001</v>
      </c>
      <c r="U10" s="42">
        <v>981</v>
      </c>
      <c r="V10" s="42">
        <v>981</v>
      </c>
      <c r="W10" s="42">
        <v>981</v>
      </c>
      <c r="X10" s="42">
        <v>827</v>
      </c>
      <c r="Y10" s="42">
        <v>673</v>
      </c>
      <c r="Z10" s="43"/>
      <c r="AA10" s="44">
        <f t="shared" ref="AA10:AA15" si="0">SUM(B10:Z10)</f>
        <v>18736</v>
      </c>
    </row>
    <row r="11" spans="1:27" ht="24.95" customHeight="1" x14ac:dyDescent="0.2">
      <c r="A11" s="45" t="s">
        <v>7</v>
      </c>
      <c r="B11" s="46">
        <v>95</v>
      </c>
      <c r="C11" s="47">
        <v>89</v>
      </c>
      <c r="D11" s="47">
        <v>89</v>
      </c>
      <c r="E11" s="47">
        <v>89</v>
      </c>
      <c r="F11" s="47">
        <v>89</v>
      </c>
      <c r="G11" s="47">
        <v>109</v>
      </c>
      <c r="H11" s="47">
        <v>137</v>
      </c>
      <c r="I11" s="47">
        <v>152</v>
      </c>
      <c r="J11" s="47">
        <v>152</v>
      </c>
      <c r="K11" s="47">
        <v>141</v>
      </c>
      <c r="L11" s="47">
        <v>134</v>
      </c>
      <c r="M11" s="47">
        <v>138</v>
      </c>
      <c r="N11" s="47">
        <v>89</v>
      </c>
      <c r="O11" s="47">
        <v>89</v>
      </c>
      <c r="P11" s="47">
        <v>92</v>
      </c>
      <c r="Q11" s="47">
        <v>122</v>
      </c>
      <c r="R11" s="47">
        <v>146</v>
      </c>
      <c r="S11" s="47">
        <v>156</v>
      </c>
      <c r="T11" s="47">
        <v>147</v>
      </c>
      <c r="U11" s="47">
        <v>131</v>
      </c>
      <c r="V11" s="47">
        <v>128</v>
      </c>
      <c r="W11" s="47">
        <v>95</v>
      </c>
      <c r="X11" s="47">
        <v>89</v>
      </c>
      <c r="Y11" s="47">
        <v>89</v>
      </c>
      <c r="Z11" s="48"/>
      <c r="AA11" s="49">
        <f t="shared" si="0"/>
        <v>2787</v>
      </c>
    </row>
    <row r="12" spans="1:27" ht="24.95" customHeight="1" x14ac:dyDescent="0.2">
      <c r="A12" s="50" t="s">
        <v>8</v>
      </c>
      <c r="B12" s="51">
        <v>890</v>
      </c>
      <c r="C12" s="52">
        <v>755</v>
      </c>
      <c r="D12" s="52">
        <v>755</v>
      </c>
      <c r="E12" s="52">
        <v>755</v>
      </c>
      <c r="F12" s="52">
        <v>782.41300000000001</v>
      </c>
      <c r="G12" s="52">
        <v>1025</v>
      </c>
      <c r="H12" s="52">
        <v>1277</v>
      </c>
      <c r="I12" s="52">
        <v>1568.26</v>
      </c>
      <c r="J12" s="52">
        <v>1560</v>
      </c>
      <c r="K12" s="52">
        <v>1443</v>
      </c>
      <c r="L12" s="52">
        <v>1048</v>
      </c>
      <c r="M12" s="52">
        <v>1048</v>
      </c>
      <c r="N12" s="52">
        <v>1108.192</v>
      </c>
      <c r="O12" s="52">
        <v>1453</v>
      </c>
      <c r="P12" s="52">
        <v>1903.373</v>
      </c>
      <c r="Q12" s="52">
        <v>2366.1410000000001</v>
      </c>
      <c r="R12" s="52">
        <v>2617.1080000000002</v>
      </c>
      <c r="S12" s="52">
        <v>2621.0450000000001</v>
      </c>
      <c r="T12" s="52">
        <v>2645.0039999999999</v>
      </c>
      <c r="U12" s="52">
        <v>2565.1379999999999</v>
      </c>
      <c r="V12" s="52">
        <v>2386.6619999999998</v>
      </c>
      <c r="W12" s="52">
        <v>1401.6970000000001</v>
      </c>
      <c r="X12" s="52">
        <v>779.52099999999996</v>
      </c>
      <c r="Y12" s="52">
        <v>470</v>
      </c>
      <c r="Z12" s="53"/>
      <c r="AA12" s="54">
        <f t="shared" si="0"/>
        <v>35223.553999999996</v>
      </c>
    </row>
    <row r="13" spans="1:27" ht="24.95" customHeight="1" x14ac:dyDescent="0.2">
      <c r="A13" s="50" t="s">
        <v>9</v>
      </c>
      <c r="B13" s="51">
        <v>20</v>
      </c>
      <c r="C13" s="52">
        <v>10.215999999999999</v>
      </c>
      <c r="D13" s="52"/>
      <c r="E13" s="52"/>
      <c r="F13" s="52">
        <v>20</v>
      </c>
      <c r="G13" s="52">
        <v>20</v>
      </c>
      <c r="H13" s="52">
        <v>389</v>
      </c>
      <c r="I13" s="52">
        <v>429</v>
      </c>
      <c r="J13" s="52">
        <v>273</v>
      </c>
      <c r="K13" s="52">
        <v>273</v>
      </c>
      <c r="L13" s="52">
        <v>58</v>
      </c>
      <c r="M13" s="52">
        <v>58</v>
      </c>
      <c r="N13" s="52">
        <v>58</v>
      </c>
      <c r="O13" s="52">
        <v>84</v>
      </c>
      <c r="P13" s="52">
        <v>346</v>
      </c>
      <c r="Q13" s="52">
        <v>481</v>
      </c>
      <c r="R13" s="52">
        <v>692</v>
      </c>
      <c r="S13" s="52">
        <v>904</v>
      </c>
      <c r="T13" s="52">
        <v>945</v>
      </c>
      <c r="U13" s="52">
        <v>912</v>
      </c>
      <c r="V13" s="52">
        <v>612</v>
      </c>
      <c r="W13" s="52">
        <v>469</v>
      </c>
      <c r="X13" s="52">
        <v>28</v>
      </c>
      <c r="Y13" s="52"/>
      <c r="Z13" s="53"/>
      <c r="AA13" s="54">
        <f t="shared" si="0"/>
        <v>7081.2160000000003</v>
      </c>
    </row>
    <row r="14" spans="1:27" ht="24.95" customHeight="1" x14ac:dyDescent="0.2">
      <c r="A14" s="55" t="s">
        <v>10</v>
      </c>
      <c r="B14" s="56">
        <v>718.19100000000003</v>
      </c>
      <c r="C14" s="57">
        <v>732.072</v>
      </c>
      <c r="D14" s="57">
        <v>750.81499999999994</v>
      </c>
      <c r="E14" s="57">
        <v>780.15700000000015</v>
      </c>
      <c r="F14" s="57">
        <v>824.64800000000002</v>
      </c>
      <c r="G14" s="57">
        <v>857.12800000000004</v>
      </c>
      <c r="H14" s="57">
        <v>955.70099999999991</v>
      </c>
      <c r="I14" s="57">
        <v>1464.8400000000001</v>
      </c>
      <c r="J14" s="57">
        <v>2047.6719999999991</v>
      </c>
      <c r="K14" s="57">
        <v>2820.6330000000007</v>
      </c>
      <c r="L14" s="57">
        <v>3306.8519999999999</v>
      </c>
      <c r="M14" s="57">
        <v>3499.2379999999998</v>
      </c>
      <c r="N14" s="57">
        <v>3399.5939999999991</v>
      </c>
      <c r="O14" s="57">
        <v>3061.0120000000002</v>
      </c>
      <c r="P14" s="57">
        <v>2400.5859999999993</v>
      </c>
      <c r="Q14" s="57">
        <v>1680.1369999999997</v>
      </c>
      <c r="R14" s="57">
        <v>1505.3579999999999</v>
      </c>
      <c r="S14" s="57">
        <v>1602.3240000000001</v>
      </c>
      <c r="T14" s="57">
        <v>1695.9650000000001</v>
      </c>
      <c r="U14" s="57">
        <v>1748.7589999999996</v>
      </c>
      <c r="V14" s="57">
        <v>1841.5010000000002</v>
      </c>
      <c r="W14" s="57">
        <v>1892.7109999999998</v>
      </c>
      <c r="X14" s="57">
        <v>2124.4269999999997</v>
      </c>
      <c r="Y14" s="57">
        <v>2272.7120000000004</v>
      </c>
      <c r="Z14" s="58"/>
      <c r="AA14" s="59">
        <f t="shared" si="0"/>
        <v>43983.032999999996</v>
      </c>
    </row>
    <row r="15" spans="1:27" ht="24.95" customHeight="1" x14ac:dyDescent="0.2">
      <c r="A15" s="55" t="s">
        <v>11</v>
      </c>
      <c r="B15" s="56">
        <v>10</v>
      </c>
      <c r="C15" s="57">
        <v>9</v>
      </c>
      <c r="D15" s="57">
        <v>8</v>
      </c>
      <c r="E15" s="57">
        <v>8</v>
      </c>
      <c r="F15" s="57">
        <v>8</v>
      </c>
      <c r="G15" s="57">
        <v>9</v>
      </c>
      <c r="H15" s="57">
        <v>13</v>
      </c>
      <c r="I15" s="57">
        <v>28</v>
      </c>
      <c r="J15" s="57">
        <v>47</v>
      </c>
      <c r="K15" s="57">
        <v>62</v>
      </c>
      <c r="L15" s="57">
        <v>70</v>
      </c>
      <c r="M15" s="57">
        <v>73</v>
      </c>
      <c r="N15" s="57">
        <v>70</v>
      </c>
      <c r="O15" s="57">
        <v>62</v>
      </c>
      <c r="P15" s="57">
        <v>51</v>
      </c>
      <c r="Q15" s="57">
        <v>37</v>
      </c>
      <c r="R15" s="57">
        <v>32</v>
      </c>
      <c r="S15" s="57">
        <v>33</v>
      </c>
      <c r="T15" s="57">
        <v>36</v>
      </c>
      <c r="U15" s="57">
        <v>42</v>
      </c>
      <c r="V15" s="57">
        <v>48</v>
      </c>
      <c r="W15" s="57">
        <v>57</v>
      </c>
      <c r="X15" s="57">
        <v>70</v>
      </c>
      <c r="Y15" s="57">
        <v>84</v>
      </c>
      <c r="Z15" s="58"/>
      <c r="AA15" s="59">
        <f t="shared" si="0"/>
        <v>967</v>
      </c>
    </row>
    <row r="16" spans="1:27" ht="30" customHeight="1" thickBot="1" x14ac:dyDescent="0.25">
      <c r="A16" s="60" t="s">
        <v>12</v>
      </c>
      <c r="B16" s="61">
        <f>IF(LEN(B$2)&gt;0,SUM(B10:B15),"")</f>
        <v>2406.1909999999998</v>
      </c>
      <c r="C16" s="62">
        <f t="shared" ref="C16:Z16" si="1">IF(LEN(C$2)&gt;0,SUM(C10:C15),"")</f>
        <v>2268.288</v>
      </c>
      <c r="D16" s="62">
        <f t="shared" si="1"/>
        <v>2275.8150000000001</v>
      </c>
      <c r="E16" s="62">
        <f t="shared" si="1"/>
        <v>2305.1570000000002</v>
      </c>
      <c r="F16" s="62">
        <f t="shared" si="1"/>
        <v>2397.0610000000001</v>
      </c>
      <c r="G16" s="62">
        <f t="shared" si="1"/>
        <v>2723.1280000000002</v>
      </c>
      <c r="H16" s="62">
        <f t="shared" si="1"/>
        <v>3444.701</v>
      </c>
      <c r="I16" s="62">
        <f t="shared" si="1"/>
        <v>4469.1000000000004</v>
      </c>
      <c r="J16" s="62">
        <f t="shared" si="1"/>
        <v>4906.6719999999987</v>
      </c>
      <c r="K16" s="62">
        <f t="shared" si="1"/>
        <v>5412.6330000000007</v>
      </c>
      <c r="L16" s="62">
        <f t="shared" si="1"/>
        <v>5289.8519999999999</v>
      </c>
      <c r="M16" s="62">
        <f t="shared" si="1"/>
        <v>5489.2379999999994</v>
      </c>
      <c r="N16" s="62">
        <f t="shared" si="1"/>
        <v>5397.7859999999991</v>
      </c>
      <c r="O16" s="62">
        <f t="shared" si="1"/>
        <v>5422.0120000000006</v>
      </c>
      <c r="P16" s="62">
        <f t="shared" si="1"/>
        <v>5465.9589999999989</v>
      </c>
      <c r="Q16" s="62">
        <f t="shared" si="1"/>
        <v>5533.2780000000002</v>
      </c>
      <c r="R16" s="62">
        <f t="shared" si="1"/>
        <v>6003.4660000000003</v>
      </c>
      <c r="S16" s="62">
        <f t="shared" si="1"/>
        <v>6317.3690000000006</v>
      </c>
      <c r="T16" s="62">
        <f t="shared" si="1"/>
        <v>6469.9690000000001</v>
      </c>
      <c r="U16" s="62">
        <f t="shared" si="1"/>
        <v>6379.896999999999</v>
      </c>
      <c r="V16" s="62">
        <f t="shared" si="1"/>
        <v>5997.1630000000005</v>
      </c>
      <c r="W16" s="62">
        <f t="shared" si="1"/>
        <v>4896.4079999999994</v>
      </c>
      <c r="X16" s="62">
        <f t="shared" si="1"/>
        <v>3917.9479999999994</v>
      </c>
      <c r="Y16" s="62">
        <f t="shared" si="1"/>
        <v>3588.7120000000004</v>
      </c>
      <c r="Z16" s="63" t="str">
        <f t="shared" si="1"/>
        <v/>
      </c>
      <c r="AA16" s="64">
        <f>SUM(AA10:AA15)</f>
        <v>108777.80299999999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1835.29</v>
      </c>
      <c r="C28" s="72">
        <v>1835.93</v>
      </c>
      <c r="D28" s="72">
        <v>1841.81</v>
      </c>
      <c r="E28" s="72">
        <v>1859.89</v>
      </c>
      <c r="F28" s="72">
        <v>1880.81</v>
      </c>
      <c r="G28" s="72">
        <v>1996.89</v>
      </c>
      <c r="H28" s="72">
        <v>2375.33</v>
      </c>
      <c r="I28" s="72">
        <v>2872.12</v>
      </c>
      <c r="J28" s="72">
        <v>3139.42</v>
      </c>
      <c r="K28" s="72">
        <v>3250.63</v>
      </c>
      <c r="L28" s="72">
        <v>3326.49</v>
      </c>
      <c r="M28" s="72">
        <v>3423.52</v>
      </c>
      <c r="N28" s="72">
        <v>3337.4</v>
      </c>
      <c r="O28" s="72">
        <v>3169.76</v>
      </c>
      <c r="P28" s="72">
        <v>2992.93</v>
      </c>
      <c r="Q28" s="72">
        <v>2974.69</v>
      </c>
      <c r="R28" s="72">
        <v>3191.89</v>
      </c>
      <c r="S28" s="72">
        <v>3508.89</v>
      </c>
      <c r="T28" s="72">
        <v>3655.89</v>
      </c>
      <c r="U28" s="72">
        <v>3642.89</v>
      </c>
      <c r="V28" s="72">
        <v>3368.89</v>
      </c>
      <c r="W28" s="72">
        <v>3047.89</v>
      </c>
      <c r="X28" s="72">
        <v>2453.89</v>
      </c>
      <c r="Y28" s="72">
        <v>2371.89</v>
      </c>
      <c r="Z28" s="73"/>
      <c r="AA28" s="74">
        <f>SUM(B28:Z28)</f>
        <v>67355.03</v>
      </c>
    </row>
    <row r="29" spans="1:27" ht="24.95" customHeight="1" x14ac:dyDescent="0.2">
      <c r="A29" s="75" t="s">
        <v>23</v>
      </c>
      <c r="B29" s="76">
        <v>876.90099999999995</v>
      </c>
      <c r="C29" s="77">
        <v>873.35799999999995</v>
      </c>
      <c r="D29" s="77">
        <v>875.005</v>
      </c>
      <c r="E29" s="77">
        <v>886.26700000000005</v>
      </c>
      <c r="F29" s="77">
        <v>957.25099999999998</v>
      </c>
      <c r="G29" s="77">
        <v>1161.2380000000001</v>
      </c>
      <c r="H29" s="77">
        <v>1091.3710000000001</v>
      </c>
      <c r="I29" s="77">
        <v>1329.98</v>
      </c>
      <c r="J29" s="77">
        <v>1441.252</v>
      </c>
      <c r="K29" s="77">
        <v>1933.0029999999999</v>
      </c>
      <c r="L29" s="77">
        <v>1817.4849999999999</v>
      </c>
      <c r="M29" s="77">
        <v>1994.7180000000001</v>
      </c>
      <c r="N29" s="77">
        <v>2045.386</v>
      </c>
      <c r="O29" s="77">
        <v>2251.252</v>
      </c>
      <c r="P29" s="77">
        <v>2150.029</v>
      </c>
      <c r="Q29" s="77">
        <v>1846.588</v>
      </c>
      <c r="R29" s="77">
        <v>1763.576</v>
      </c>
      <c r="S29" s="77">
        <v>1674.479</v>
      </c>
      <c r="T29" s="77">
        <v>1672.079</v>
      </c>
      <c r="U29" s="77">
        <v>1874.0070000000001</v>
      </c>
      <c r="V29" s="77">
        <v>2024.2729999999999</v>
      </c>
      <c r="W29" s="77">
        <v>1428.518</v>
      </c>
      <c r="X29" s="77">
        <v>1654.058</v>
      </c>
      <c r="Y29" s="77">
        <v>1407.8219999999999</v>
      </c>
      <c r="Z29" s="78"/>
      <c r="AA29" s="79">
        <f>SUM(B29:Z29)</f>
        <v>37029.896000000001</v>
      </c>
    </row>
    <row r="30" spans="1:27" ht="24.95" customHeight="1" x14ac:dyDescent="0.2">
      <c r="A30" s="82" t="s">
        <v>24</v>
      </c>
      <c r="B30" s="80">
        <v>589</v>
      </c>
      <c r="C30" s="81">
        <v>454</v>
      </c>
      <c r="D30" s="81">
        <v>454</v>
      </c>
      <c r="E30" s="81">
        <v>454</v>
      </c>
      <c r="F30" s="81">
        <v>454</v>
      </c>
      <c r="G30" s="81">
        <v>454</v>
      </c>
      <c r="H30" s="81">
        <v>837</v>
      </c>
      <c r="I30" s="81">
        <v>1125</v>
      </c>
      <c r="J30" s="81">
        <v>1125</v>
      </c>
      <c r="K30" s="81">
        <v>1018</v>
      </c>
      <c r="L30" s="81">
        <v>747</v>
      </c>
      <c r="M30" s="81">
        <v>747</v>
      </c>
      <c r="N30" s="81">
        <v>747</v>
      </c>
      <c r="O30" s="81">
        <v>787</v>
      </c>
      <c r="P30" s="81">
        <v>1168</v>
      </c>
      <c r="Q30" s="81">
        <v>1535</v>
      </c>
      <c r="R30" s="81">
        <v>1797</v>
      </c>
      <c r="S30" s="81">
        <v>1797</v>
      </c>
      <c r="T30" s="81">
        <v>1797</v>
      </c>
      <c r="U30" s="81">
        <v>1510</v>
      </c>
      <c r="V30" s="81">
        <v>1308</v>
      </c>
      <c r="W30" s="81">
        <v>1110</v>
      </c>
      <c r="X30" s="81">
        <v>494</v>
      </c>
      <c r="Y30" s="81">
        <v>494</v>
      </c>
      <c r="Z30" s="83"/>
      <c r="AA30" s="84">
        <f>SUM(B30:Z30)</f>
        <v>23002</v>
      </c>
    </row>
    <row r="31" spans="1:27" ht="30" customHeight="1" thickBot="1" x14ac:dyDescent="0.25">
      <c r="A31" s="60" t="s">
        <v>25</v>
      </c>
      <c r="B31" s="61">
        <f>IF(LEN(B$2)&gt;0,SUM(B28:B30),"")</f>
        <v>3301.1909999999998</v>
      </c>
      <c r="C31" s="62">
        <f t="shared" ref="C31:Z31" si="4">IF(LEN(C$2)&gt;0,SUM(C28:C30),"")</f>
        <v>3163.288</v>
      </c>
      <c r="D31" s="62">
        <f t="shared" si="4"/>
        <v>3170.8150000000001</v>
      </c>
      <c r="E31" s="62">
        <f t="shared" si="4"/>
        <v>3200.1570000000002</v>
      </c>
      <c r="F31" s="62">
        <f t="shared" si="4"/>
        <v>3292.0609999999997</v>
      </c>
      <c r="G31" s="62">
        <f t="shared" si="4"/>
        <v>3612.1280000000002</v>
      </c>
      <c r="H31" s="62">
        <f t="shared" si="4"/>
        <v>4303.701</v>
      </c>
      <c r="I31" s="62">
        <f t="shared" si="4"/>
        <v>5327.1</v>
      </c>
      <c r="J31" s="62">
        <f t="shared" si="4"/>
        <v>5705.6720000000005</v>
      </c>
      <c r="K31" s="62">
        <f t="shared" si="4"/>
        <v>6201.6329999999998</v>
      </c>
      <c r="L31" s="62">
        <f t="shared" si="4"/>
        <v>5890.9749999999995</v>
      </c>
      <c r="M31" s="62">
        <f t="shared" si="4"/>
        <v>6165.2380000000003</v>
      </c>
      <c r="N31" s="62">
        <f t="shared" si="4"/>
        <v>6129.7860000000001</v>
      </c>
      <c r="O31" s="62">
        <f t="shared" si="4"/>
        <v>6208.0120000000006</v>
      </c>
      <c r="P31" s="62">
        <f t="shared" si="4"/>
        <v>6310.9589999999998</v>
      </c>
      <c r="Q31" s="62">
        <f t="shared" si="4"/>
        <v>6356.2780000000002</v>
      </c>
      <c r="R31" s="62">
        <f t="shared" si="4"/>
        <v>6752.4660000000003</v>
      </c>
      <c r="S31" s="62">
        <f t="shared" si="4"/>
        <v>6980.3689999999997</v>
      </c>
      <c r="T31" s="62">
        <f t="shared" si="4"/>
        <v>7124.9690000000001</v>
      </c>
      <c r="U31" s="62">
        <f t="shared" si="4"/>
        <v>7026.8969999999999</v>
      </c>
      <c r="V31" s="62">
        <f t="shared" si="4"/>
        <v>6701.1629999999996</v>
      </c>
      <c r="W31" s="62">
        <f t="shared" si="4"/>
        <v>5586.4079999999994</v>
      </c>
      <c r="X31" s="62">
        <f t="shared" si="4"/>
        <v>4601.9480000000003</v>
      </c>
      <c r="Y31" s="62">
        <f t="shared" si="4"/>
        <v>4273.7119999999995</v>
      </c>
      <c r="Z31" s="63" t="str">
        <f t="shared" si="4"/>
        <v/>
      </c>
      <c r="AA31" s="64">
        <f>SUM(AA28:AA30)</f>
        <v>127386.92600000001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425</v>
      </c>
      <c r="C34" s="95">
        <v>425</v>
      </c>
      <c r="D34" s="95">
        <v>425</v>
      </c>
      <c r="E34" s="95">
        <v>425</v>
      </c>
      <c r="F34" s="95">
        <v>425</v>
      </c>
      <c r="G34" s="95">
        <v>419</v>
      </c>
      <c r="H34" s="95">
        <v>389</v>
      </c>
      <c r="I34" s="95">
        <v>394</v>
      </c>
      <c r="J34" s="95">
        <v>389</v>
      </c>
      <c r="K34" s="95">
        <v>389</v>
      </c>
      <c r="L34" s="95">
        <v>308</v>
      </c>
      <c r="M34" s="95">
        <v>375</v>
      </c>
      <c r="N34" s="95">
        <v>405</v>
      </c>
      <c r="O34" s="95">
        <v>406</v>
      </c>
      <c r="P34" s="95">
        <v>419</v>
      </c>
      <c r="Q34" s="95">
        <v>408</v>
      </c>
      <c r="R34" s="95">
        <v>377</v>
      </c>
      <c r="S34" s="95">
        <v>308</v>
      </c>
      <c r="T34" s="95">
        <v>325</v>
      </c>
      <c r="U34" s="95">
        <v>316</v>
      </c>
      <c r="V34" s="95">
        <v>363</v>
      </c>
      <c r="W34" s="95">
        <v>353</v>
      </c>
      <c r="X34" s="95">
        <v>278</v>
      </c>
      <c r="Y34" s="95">
        <v>278</v>
      </c>
      <c r="Z34" s="96"/>
      <c r="AA34" s="74">
        <f t="shared" ref="AA34:AA39" si="5">SUM(B34:Z34)</f>
        <v>9024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394</v>
      </c>
      <c r="J35" s="99">
        <v>340</v>
      </c>
      <c r="K35" s="99">
        <v>330</v>
      </c>
      <c r="L35" s="99">
        <v>223.12299999999999</v>
      </c>
      <c r="M35" s="99">
        <v>231</v>
      </c>
      <c r="N35" s="99">
        <v>257</v>
      </c>
      <c r="O35" s="99">
        <v>310</v>
      </c>
      <c r="P35" s="99">
        <v>356</v>
      </c>
      <c r="Q35" s="99">
        <v>345</v>
      </c>
      <c r="R35" s="99">
        <v>302</v>
      </c>
      <c r="S35" s="99">
        <v>285</v>
      </c>
      <c r="T35" s="99">
        <v>260</v>
      </c>
      <c r="U35" s="99">
        <v>261</v>
      </c>
      <c r="V35" s="99">
        <v>271</v>
      </c>
      <c r="W35" s="99">
        <v>267</v>
      </c>
      <c r="X35" s="99">
        <v>336</v>
      </c>
      <c r="Y35" s="99">
        <v>337</v>
      </c>
      <c r="Z35" s="100"/>
      <c r="AA35" s="79">
        <f t="shared" si="5"/>
        <v>7905.1229999999996</v>
      </c>
    </row>
    <row r="36" spans="1:27" ht="24.95" customHeight="1" x14ac:dyDescent="0.2">
      <c r="A36" s="97" t="s">
        <v>29</v>
      </c>
      <c r="B36" s="98">
        <v>1194</v>
      </c>
      <c r="C36" s="99">
        <v>1164</v>
      </c>
      <c r="D36" s="99">
        <v>1149</v>
      </c>
      <c r="E36" s="99">
        <v>1077</v>
      </c>
      <c r="F36" s="99">
        <v>1065</v>
      </c>
      <c r="G36" s="99">
        <v>1080</v>
      </c>
      <c r="H36" s="99">
        <v>1051</v>
      </c>
      <c r="I36" s="99">
        <v>389.9</v>
      </c>
      <c r="J36" s="99">
        <v>180.6</v>
      </c>
      <c r="K36" s="99">
        <v>20</v>
      </c>
      <c r="L36" s="99">
        <v>141.6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427.2</v>
      </c>
      <c r="Y36" s="99">
        <v>423.7</v>
      </c>
      <c r="Z36" s="100"/>
      <c r="AA36" s="79">
        <f t="shared" si="5"/>
        <v>9583.0000000000018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2069</v>
      </c>
      <c r="C39" s="88">
        <f t="shared" si="6"/>
        <v>2039</v>
      </c>
      <c r="D39" s="88">
        <f t="shared" si="6"/>
        <v>2024</v>
      </c>
      <c r="E39" s="88">
        <f t="shared" si="6"/>
        <v>1952</v>
      </c>
      <c r="F39" s="88">
        <f t="shared" si="6"/>
        <v>1940</v>
      </c>
      <c r="G39" s="88">
        <f t="shared" si="6"/>
        <v>1949</v>
      </c>
      <c r="H39" s="88">
        <f t="shared" si="6"/>
        <v>1890</v>
      </c>
      <c r="I39" s="88">
        <f t="shared" si="6"/>
        <v>1227.9000000000001</v>
      </c>
      <c r="J39" s="88">
        <f t="shared" si="6"/>
        <v>959.6</v>
      </c>
      <c r="K39" s="88">
        <f t="shared" si="6"/>
        <v>789</v>
      </c>
      <c r="L39" s="88">
        <f t="shared" si="6"/>
        <v>722.72300000000007</v>
      </c>
      <c r="M39" s="88">
        <f t="shared" si="6"/>
        <v>676</v>
      </c>
      <c r="N39" s="88">
        <f t="shared" si="6"/>
        <v>732</v>
      </c>
      <c r="O39" s="88">
        <f t="shared" si="6"/>
        <v>786</v>
      </c>
      <c r="P39" s="88">
        <f t="shared" si="6"/>
        <v>845</v>
      </c>
      <c r="Q39" s="88">
        <f t="shared" si="6"/>
        <v>823</v>
      </c>
      <c r="R39" s="88">
        <f t="shared" si="6"/>
        <v>749</v>
      </c>
      <c r="S39" s="88">
        <f t="shared" si="6"/>
        <v>663</v>
      </c>
      <c r="T39" s="88">
        <f t="shared" si="6"/>
        <v>655</v>
      </c>
      <c r="U39" s="88">
        <f t="shared" si="6"/>
        <v>647</v>
      </c>
      <c r="V39" s="88">
        <f t="shared" si="6"/>
        <v>704</v>
      </c>
      <c r="W39" s="88">
        <f t="shared" si="6"/>
        <v>690</v>
      </c>
      <c r="X39" s="88">
        <f t="shared" si="6"/>
        <v>1091.2</v>
      </c>
      <c r="Y39" s="88">
        <f t="shared" si="6"/>
        <v>1088.7</v>
      </c>
      <c r="Z39" s="89" t="str">
        <f t="shared" si="6"/>
        <v/>
      </c>
      <c r="AA39" s="90">
        <f t="shared" si="5"/>
        <v>27712.123000000003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1174</v>
      </c>
      <c r="C44" s="99">
        <v>1144</v>
      </c>
      <c r="D44" s="99">
        <v>1129</v>
      </c>
      <c r="E44" s="99">
        <v>1057</v>
      </c>
      <c r="F44" s="99">
        <v>1045</v>
      </c>
      <c r="G44" s="99">
        <v>1060</v>
      </c>
      <c r="H44" s="99">
        <v>1031</v>
      </c>
      <c r="I44" s="99">
        <v>369.9</v>
      </c>
      <c r="J44" s="99">
        <v>160.6</v>
      </c>
      <c r="K44" s="99"/>
      <c r="L44" s="99">
        <v>121.6</v>
      </c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407.2</v>
      </c>
      <c r="Y44" s="99">
        <v>403.7</v>
      </c>
      <c r="Z44" s="100"/>
      <c r="AA44" s="79">
        <f t="shared" si="7"/>
        <v>9103.0000000000018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1174</v>
      </c>
      <c r="C48" s="88">
        <f t="shared" ref="C48:Z48" si="8">IF(LEN(C$2)&gt;0,SUM(C42:C47),"")</f>
        <v>1144</v>
      </c>
      <c r="D48" s="88">
        <f t="shared" si="8"/>
        <v>1129</v>
      </c>
      <c r="E48" s="88">
        <f t="shared" si="8"/>
        <v>1057</v>
      </c>
      <c r="F48" s="88">
        <f t="shared" si="8"/>
        <v>1045</v>
      </c>
      <c r="G48" s="88">
        <f t="shared" si="8"/>
        <v>1060</v>
      </c>
      <c r="H48" s="88">
        <f t="shared" si="8"/>
        <v>1031</v>
      </c>
      <c r="I48" s="88">
        <f t="shared" si="8"/>
        <v>369.9</v>
      </c>
      <c r="J48" s="88">
        <f t="shared" si="8"/>
        <v>160.6</v>
      </c>
      <c r="K48" s="88">
        <f t="shared" si="8"/>
        <v>0</v>
      </c>
      <c r="L48" s="88">
        <f t="shared" si="8"/>
        <v>121.6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407.2</v>
      </c>
      <c r="Y48" s="88">
        <f t="shared" si="8"/>
        <v>403.7</v>
      </c>
      <c r="Z48" s="89" t="str">
        <f t="shared" si="8"/>
        <v/>
      </c>
      <c r="AA48" s="90">
        <f t="shared" si="7"/>
        <v>9103.0000000000018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4475.1909999999998</v>
      </c>
      <c r="C51" s="88">
        <f t="shared" si="10"/>
        <v>4307.2880000000005</v>
      </c>
      <c r="D51" s="88">
        <f t="shared" si="10"/>
        <v>4299.8150000000005</v>
      </c>
      <c r="E51" s="88">
        <f t="shared" si="10"/>
        <v>4257.1570000000002</v>
      </c>
      <c r="F51" s="88">
        <f t="shared" si="10"/>
        <v>4337.0609999999997</v>
      </c>
      <c r="G51" s="88">
        <f t="shared" si="10"/>
        <v>4672.1280000000006</v>
      </c>
      <c r="H51" s="88">
        <f t="shared" si="10"/>
        <v>5334.701</v>
      </c>
      <c r="I51" s="88">
        <f t="shared" si="10"/>
        <v>5697</v>
      </c>
      <c r="J51" s="88">
        <f t="shared" si="10"/>
        <v>5866.271999999999</v>
      </c>
      <c r="K51" s="88">
        <f t="shared" si="10"/>
        <v>6201.6330000000007</v>
      </c>
      <c r="L51" s="88">
        <f t="shared" si="10"/>
        <v>6012.5749999999998</v>
      </c>
      <c r="M51" s="88">
        <f t="shared" si="10"/>
        <v>6165.2379999999994</v>
      </c>
      <c r="N51" s="88">
        <f t="shared" si="10"/>
        <v>6129.7859999999991</v>
      </c>
      <c r="O51" s="88">
        <f t="shared" si="10"/>
        <v>6208.0120000000006</v>
      </c>
      <c r="P51" s="88">
        <f t="shared" si="10"/>
        <v>6310.9589999999989</v>
      </c>
      <c r="Q51" s="88">
        <f t="shared" si="10"/>
        <v>6356.2780000000002</v>
      </c>
      <c r="R51" s="88">
        <f t="shared" si="10"/>
        <v>6752.4660000000003</v>
      </c>
      <c r="S51" s="88">
        <f t="shared" si="10"/>
        <v>6980.3690000000006</v>
      </c>
      <c r="T51" s="88">
        <f t="shared" si="10"/>
        <v>7124.9690000000001</v>
      </c>
      <c r="U51" s="88">
        <f t="shared" si="10"/>
        <v>7026.896999999999</v>
      </c>
      <c r="V51" s="88">
        <f t="shared" si="10"/>
        <v>6701.1630000000005</v>
      </c>
      <c r="W51" s="88">
        <f t="shared" si="10"/>
        <v>5586.4079999999994</v>
      </c>
      <c r="X51" s="88">
        <f t="shared" si="10"/>
        <v>5009.1479999999992</v>
      </c>
      <c r="Y51" s="88">
        <f t="shared" si="10"/>
        <v>4677.4120000000003</v>
      </c>
      <c r="Z51" s="89" t="str">
        <f t="shared" si="10"/>
        <v/>
      </c>
      <c r="AA51" s="104">
        <f>SUM(B51:Z51)</f>
        <v>136489.92600000001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4475.1909999999998</v>
      </c>
      <c r="C4" s="18">
        <v>4307.2879999999996</v>
      </c>
      <c r="D4" s="18">
        <v>4299.8149999999987</v>
      </c>
      <c r="E4" s="18">
        <v>4257.1570000000002</v>
      </c>
      <c r="F4" s="18">
        <v>4337.0609999999988</v>
      </c>
      <c r="G4" s="18">
        <v>4672.1280000000024</v>
      </c>
      <c r="H4" s="18">
        <v>5334.7009999999991</v>
      </c>
      <c r="I4" s="18">
        <v>5696.996000000001</v>
      </c>
      <c r="J4" s="18">
        <v>5866.2290000000003</v>
      </c>
      <c r="K4" s="18">
        <v>6201.6650000000018</v>
      </c>
      <c r="L4" s="18">
        <v>6012.5260000000007</v>
      </c>
      <c r="M4" s="18">
        <v>6165.2530000000015</v>
      </c>
      <c r="N4" s="18">
        <v>6129.7740000000003</v>
      </c>
      <c r="O4" s="18">
        <v>6207.9680000000008</v>
      </c>
      <c r="P4" s="18">
        <v>6310.9650000000001</v>
      </c>
      <c r="Q4" s="18">
        <v>6356.2430000000013</v>
      </c>
      <c r="R4" s="18">
        <v>6752.4650000000001</v>
      </c>
      <c r="S4" s="18">
        <v>6980.3280000000004</v>
      </c>
      <c r="T4" s="18">
        <v>7124.9429999999984</v>
      </c>
      <c r="U4" s="18">
        <v>7026.9000000000005</v>
      </c>
      <c r="V4" s="18">
        <v>6701.1630000000005</v>
      </c>
      <c r="W4" s="18">
        <v>5586.4270000000015</v>
      </c>
      <c r="X4" s="18">
        <v>5009.1580000000004</v>
      </c>
      <c r="Y4" s="18">
        <v>4677.4109999999991</v>
      </c>
      <c r="Z4" s="19"/>
      <c r="AA4" s="20">
        <f>SUM(B4:Z4)</f>
        <v>136489.75499999998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61.5</v>
      </c>
      <c r="C7" s="28">
        <v>60</v>
      </c>
      <c r="D7" s="28">
        <v>46.7</v>
      </c>
      <c r="E7" s="28">
        <v>50</v>
      </c>
      <c r="F7" s="28">
        <v>107.42</v>
      </c>
      <c r="G7" s="28">
        <v>189.45</v>
      </c>
      <c r="H7" s="28">
        <v>139.47</v>
      </c>
      <c r="I7" s="28">
        <v>136.74</v>
      </c>
      <c r="J7" s="28">
        <v>134.82</v>
      </c>
      <c r="K7" s="28">
        <v>112.4</v>
      </c>
      <c r="L7" s="28">
        <v>102.72</v>
      </c>
      <c r="M7" s="28">
        <v>92.5</v>
      </c>
      <c r="N7" s="28">
        <v>105.97</v>
      </c>
      <c r="O7" s="28">
        <v>122</v>
      </c>
      <c r="P7" s="28">
        <v>143.47999999999999</v>
      </c>
      <c r="Q7" s="28">
        <v>160.94</v>
      </c>
      <c r="R7" s="28">
        <v>185.72</v>
      </c>
      <c r="S7" s="28">
        <v>168.48</v>
      </c>
      <c r="T7" s="28">
        <v>157.12</v>
      </c>
      <c r="U7" s="28">
        <v>143.62</v>
      </c>
      <c r="V7" s="28">
        <v>117.91</v>
      </c>
      <c r="W7" s="28">
        <v>104.75</v>
      </c>
      <c r="X7" s="28">
        <v>108.22</v>
      </c>
      <c r="Y7" s="28">
        <v>81.12</v>
      </c>
      <c r="Z7" s="29"/>
      <c r="AA7" s="30">
        <f>IF(SUM(B7:Z7)&lt;&gt;0,AVERAGEIF(B7:Z7,"&lt;&gt;"""),"")</f>
        <v>118.04374999999997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938.70799999999986</v>
      </c>
      <c r="C19" s="72">
        <v>943.81600000000003</v>
      </c>
      <c r="D19" s="72">
        <v>959.15499999999997</v>
      </c>
      <c r="E19" s="72">
        <v>955.64300000000003</v>
      </c>
      <c r="F19" s="72">
        <v>915.98299999999995</v>
      </c>
      <c r="G19" s="72">
        <v>916.4559999999999</v>
      </c>
      <c r="H19" s="72">
        <v>920.21500000000003</v>
      </c>
      <c r="I19" s="72">
        <v>864.82899999999995</v>
      </c>
      <c r="J19" s="72">
        <v>901.87500000000011</v>
      </c>
      <c r="K19" s="72">
        <v>914.34500000000003</v>
      </c>
      <c r="L19" s="72">
        <v>864.2059999999999</v>
      </c>
      <c r="M19" s="72">
        <v>885.077</v>
      </c>
      <c r="N19" s="72">
        <v>800.61099999999999</v>
      </c>
      <c r="O19" s="72">
        <v>799.01499999999999</v>
      </c>
      <c r="P19" s="72">
        <v>782.10300000000007</v>
      </c>
      <c r="Q19" s="72">
        <v>777.55800000000011</v>
      </c>
      <c r="R19" s="72">
        <v>763.33900000000006</v>
      </c>
      <c r="S19" s="72">
        <v>740.95299999999997</v>
      </c>
      <c r="T19" s="72">
        <v>753.04200000000003</v>
      </c>
      <c r="U19" s="72">
        <v>756.82299999999998</v>
      </c>
      <c r="V19" s="72">
        <v>753.97500000000002</v>
      </c>
      <c r="W19" s="72">
        <v>750.22499999999991</v>
      </c>
      <c r="X19" s="72">
        <v>840.52399999999989</v>
      </c>
      <c r="Y19" s="72">
        <v>869.49499999999989</v>
      </c>
      <c r="Z19" s="73"/>
      <c r="AA19" s="74">
        <f t="shared" ref="AA19:AA24" si="2">SUM(B19:Z19)</f>
        <v>20367.970999999998</v>
      </c>
    </row>
    <row r="20" spans="1:27" ht="24.95" customHeight="1" x14ac:dyDescent="0.2">
      <c r="A20" s="75" t="s">
        <v>15</v>
      </c>
      <c r="B20" s="76">
        <v>963.83299999999997</v>
      </c>
      <c r="C20" s="77">
        <v>958.42400000000009</v>
      </c>
      <c r="D20" s="77">
        <v>963.19100000000003</v>
      </c>
      <c r="E20" s="77">
        <v>970.7750000000002</v>
      </c>
      <c r="F20" s="77">
        <v>992.44400000000007</v>
      </c>
      <c r="G20" s="77">
        <v>1099.9689999999998</v>
      </c>
      <c r="H20" s="77">
        <v>1314.1490000000001</v>
      </c>
      <c r="I20" s="77">
        <v>1421.172</v>
      </c>
      <c r="J20" s="77">
        <v>1370.0920000000001</v>
      </c>
      <c r="K20" s="77">
        <v>1396.0630000000001</v>
      </c>
      <c r="L20" s="77">
        <v>1358.222</v>
      </c>
      <c r="M20" s="77">
        <v>1353.123</v>
      </c>
      <c r="N20" s="77">
        <v>1324.67</v>
      </c>
      <c r="O20" s="77">
        <v>1286.7759999999998</v>
      </c>
      <c r="P20" s="77">
        <v>1274.5480000000002</v>
      </c>
      <c r="Q20" s="77">
        <v>1253.0260000000001</v>
      </c>
      <c r="R20" s="77">
        <v>1244.2610000000002</v>
      </c>
      <c r="S20" s="77">
        <v>1257.9970000000001</v>
      </c>
      <c r="T20" s="77">
        <v>1225.1849999999999</v>
      </c>
      <c r="U20" s="77">
        <v>1181.7380000000003</v>
      </c>
      <c r="V20" s="77">
        <v>1102.3530000000001</v>
      </c>
      <c r="W20" s="77">
        <v>1004.2369999999999</v>
      </c>
      <c r="X20" s="77">
        <v>947.88</v>
      </c>
      <c r="Y20" s="77">
        <v>940.6690000000001</v>
      </c>
      <c r="Z20" s="78"/>
      <c r="AA20" s="79">
        <f t="shared" si="2"/>
        <v>28204.797000000002</v>
      </c>
    </row>
    <row r="21" spans="1:27" ht="24.95" customHeight="1" x14ac:dyDescent="0.2">
      <c r="A21" s="75" t="s">
        <v>16</v>
      </c>
      <c r="B21" s="80">
        <v>2189.15</v>
      </c>
      <c r="C21" s="81">
        <v>2078.5479999999998</v>
      </c>
      <c r="D21" s="81">
        <v>2037.1590000000003</v>
      </c>
      <c r="E21" s="81">
        <v>2041.2389999999998</v>
      </c>
      <c r="F21" s="81">
        <v>2124.6340000000005</v>
      </c>
      <c r="G21" s="81">
        <v>2331.2029999999995</v>
      </c>
      <c r="H21" s="81">
        <v>2720.8370000000004</v>
      </c>
      <c r="I21" s="81">
        <v>2945.4949999999999</v>
      </c>
      <c r="J21" s="81">
        <v>3066.7619999999997</v>
      </c>
      <c r="K21" s="81">
        <v>3184.9569999999999</v>
      </c>
      <c r="L21" s="81">
        <v>3178.0979999999995</v>
      </c>
      <c r="M21" s="81">
        <v>3157.2530000000002</v>
      </c>
      <c r="N21" s="81">
        <v>3125.0929999999998</v>
      </c>
      <c r="O21" s="81">
        <v>3001.1770000000001</v>
      </c>
      <c r="P21" s="81">
        <v>2960.614</v>
      </c>
      <c r="Q21" s="81">
        <v>2996.8589999999999</v>
      </c>
      <c r="R21" s="81">
        <v>3346.2649999999999</v>
      </c>
      <c r="S21" s="81">
        <v>3586.0780000000004</v>
      </c>
      <c r="T21" s="81">
        <v>3629.7159999999994</v>
      </c>
      <c r="U21" s="81">
        <v>3614.5389999999998</v>
      </c>
      <c r="V21" s="81">
        <v>3371.335</v>
      </c>
      <c r="W21" s="81">
        <v>3032.3649999999998</v>
      </c>
      <c r="X21" s="81">
        <v>2736.2540000000004</v>
      </c>
      <c r="Y21" s="81">
        <v>2418.7470000000003</v>
      </c>
      <c r="Z21" s="78"/>
      <c r="AA21" s="79">
        <f t="shared" si="2"/>
        <v>68874.376999999993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82</v>
      </c>
      <c r="C23" s="77">
        <v>71.5</v>
      </c>
      <c r="D23" s="77">
        <v>75</v>
      </c>
      <c r="E23" s="77">
        <v>76.5</v>
      </c>
      <c r="F23" s="77">
        <v>82</v>
      </c>
      <c r="G23" s="77">
        <v>87.5</v>
      </c>
      <c r="H23" s="77">
        <v>110.5</v>
      </c>
      <c r="I23" s="77">
        <v>146.5</v>
      </c>
      <c r="J23" s="77">
        <v>129.5</v>
      </c>
      <c r="K23" s="77">
        <v>112</v>
      </c>
      <c r="L23" s="77">
        <v>100</v>
      </c>
      <c r="M23" s="77">
        <v>88</v>
      </c>
      <c r="N23" s="77">
        <v>86.5</v>
      </c>
      <c r="O23" s="77">
        <v>83.5</v>
      </c>
      <c r="P23" s="77">
        <v>98.5</v>
      </c>
      <c r="Q23" s="77">
        <v>112.5</v>
      </c>
      <c r="R23" s="77">
        <v>131</v>
      </c>
      <c r="S23" s="77">
        <v>114.5</v>
      </c>
      <c r="T23" s="77">
        <v>110.5</v>
      </c>
      <c r="U23" s="77">
        <v>105.5</v>
      </c>
      <c r="V23" s="77">
        <v>95.5</v>
      </c>
      <c r="W23" s="77">
        <v>75</v>
      </c>
      <c r="X23" s="77">
        <v>70.5</v>
      </c>
      <c r="Y23" s="77">
        <v>74.5</v>
      </c>
      <c r="Z23" s="77"/>
      <c r="AA23" s="79">
        <f t="shared" si="2"/>
        <v>2319</v>
      </c>
    </row>
    <row r="24" spans="1:27" ht="24.95" customHeight="1" x14ac:dyDescent="0.2">
      <c r="A24" s="85" t="s">
        <v>19</v>
      </c>
      <c r="B24" s="77">
        <v>200.00000000000003</v>
      </c>
      <c r="C24" s="77">
        <v>191</v>
      </c>
      <c r="D24" s="77">
        <v>188.00000000000003</v>
      </c>
      <c r="E24" s="77">
        <v>188.00000000000003</v>
      </c>
      <c r="F24" s="77">
        <v>194</v>
      </c>
      <c r="G24" s="77">
        <v>217.99999999999997</v>
      </c>
      <c r="H24" s="77">
        <v>249.99999999999997</v>
      </c>
      <c r="I24" s="77">
        <v>280</v>
      </c>
      <c r="J24" s="77">
        <v>298.99999999999994</v>
      </c>
      <c r="K24" s="77">
        <v>303</v>
      </c>
      <c r="L24" s="77">
        <v>304.00000000000006</v>
      </c>
      <c r="M24" s="77">
        <v>310.99999999999994</v>
      </c>
      <c r="N24" s="77">
        <v>306.00000000000006</v>
      </c>
      <c r="O24" s="77">
        <v>298.99999999999994</v>
      </c>
      <c r="P24" s="77">
        <v>293.00000000000006</v>
      </c>
      <c r="Q24" s="77">
        <v>302.00000000000006</v>
      </c>
      <c r="R24" s="77">
        <v>328.00000000000006</v>
      </c>
      <c r="S24" s="77">
        <v>339</v>
      </c>
      <c r="T24" s="77">
        <v>333</v>
      </c>
      <c r="U24" s="77">
        <v>323</v>
      </c>
      <c r="V24" s="77">
        <v>301</v>
      </c>
      <c r="W24" s="77">
        <v>271.00000000000006</v>
      </c>
      <c r="X24" s="77">
        <v>240</v>
      </c>
      <c r="Y24" s="77">
        <v>212.99999999999997</v>
      </c>
      <c r="Z24" s="77"/>
      <c r="AA24" s="79">
        <f t="shared" si="2"/>
        <v>6474</v>
      </c>
    </row>
    <row r="25" spans="1:27" ht="30" customHeight="1" thickBot="1" x14ac:dyDescent="0.25">
      <c r="A25" s="86" t="s">
        <v>20</v>
      </c>
      <c r="B25" s="87">
        <f t="shared" ref="B25:AA25" si="3">SUM(B19:B24)</f>
        <v>4373.6909999999998</v>
      </c>
      <c r="C25" s="88">
        <f t="shared" si="3"/>
        <v>4243.2880000000005</v>
      </c>
      <c r="D25" s="88">
        <f t="shared" si="3"/>
        <v>4222.5050000000001</v>
      </c>
      <c r="E25" s="88">
        <f t="shared" si="3"/>
        <v>4232.1570000000002</v>
      </c>
      <c r="F25" s="88">
        <f t="shared" si="3"/>
        <v>4309.0610000000006</v>
      </c>
      <c r="G25" s="88">
        <f t="shared" si="3"/>
        <v>4653.1279999999988</v>
      </c>
      <c r="H25" s="88">
        <f t="shared" si="3"/>
        <v>5315.7010000000009</v>
      </c>
      <c r="I25" s="88">
        <f t="shared" si="3"/>
        <v>5657.9960000000001</v>
      </c>
      <c r="J25" s="88">
        <f t="shared" si="3"/>
        <v>5767.2289999999994</v>
      </c>
      <c r="K25" s="88">
        <f t="shared" si="3"/>
        <v>5910.3649999999998</v>
      </c>
      <c r="L25" s="88">
        <f t="shared" si="3"/>
        <v>5804.5259999999998</v>
      </c>
      <c r="M25" s="88">
        <f t="shared" si="3"/>
        <v>5794.4529999999995</v>
      </c>
      <c r="N25" s="88">
        <f t="shared" si="3"/>
        <v>5642.8739999999998</v>
      </c>
      <c r="O25" s="88">
        <f t="shared" si="3"/>
        <v>5469.4679999999998</v>
      </c>
      <c r="P25" s="88">
        <f t="shared" si="3"/>
        <v>5408.7650000000003</v>
      </c>
      <c r="Q25" s="88">
        <f t="shared" si="3"/>
        <v>5441.9430000000002</v>
      </c>
      <c r="R25" s="88">
        <f t="shared" si="3"/>
        <v>5812.8649999999998</v>
      </c>
      <c r="S25" s="88">
        <f t="shared" si="3"/>
        <v>6038.5280000000002</v>
      </c>
      <c r="T25" s="88">
        <f t="shared" si="3"/>
        <v>6051.4429999999993</v>
      </c>
      <c r="U25" s="88">
        <f t="shared" si="3"/>
        <v>5981.6</v>
      </c>
      <c r="V25" s="88">
        <f t="shared" si="3"/>
        <v>5624.1630000000005</v>
      </c>
      <c r="W25" s="88">
        <f t="shared" si="3"/>
        <v>5132.8269999999993</v>
      </c>
      <c r="X25" s="88">
        <f t="shared" si="3"/>
        <v>4835.1580000000004</v>
      </c>
      <c r="Y25" s="88">
        <f t="shared" si="3"/>
        <v>4516.4110000000001</v>
      </c>
      <c r="Z25" s="89">
        <f t="shared" si="3"/>
        <v>0</v>
      </c>
      <c r="AA25" s="90">
        <f t="shared" si="3"/>
        <v>126240.14499999999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546.29</v>
      </c>
      <c r="C28" s="72">
        <v>526.42999999999995</v>
      </c>
      <c r="D28" s="72">
        <v>525.80999999999995</v>
      </c>
      <c r="E28" s="72">
        <v>525.39</v>
      </c>
      <c r="F28" s="72">
        <v>535.80999999999995</v>
      </c>
      <c r="G28" s="72">
        <v>559.39</v>
      </c>
      <c r="H28" s="72">
        <v>615.83000000000004</v>
      </c>
      <c r="I28" s="72">
        <v>691.62</v>
      </c>
      <c r="J28" s="72">
        <v>700.92</v>
      </c>
      <c r="K28" s="72">
        <v>694.63</v>
      </c>
      <c r="L28" s="72">
        <v>695.49</v>
      </c>
      <c r="M28" s="72">
        <v>713.52</v>
      </c>
      <c r="N28" s="72">
        <v>710.9</v>
      </c>
      <c r="O28" s="72">
        <v>689.26</v>
      </c>
      <c r="P28" s="72">
        <v>686.43</v>
      </c>
      <c r="Q28" s="72">
        <v>688.19</v>
      </c>
      <c r="R28" s="72">
        <v>727.89</v>
      </c>
      <c r="S28" s="72">
        <v>722.39</v>
      </c>
      <c r="T28" s="72">
        <v>718.39</v>
      </c>
      <c r="U28" s="72">
        <v>707.39</v>
      </c>
      <c r="V28" s="72">
        <v>665.39</v>
      </c>
      <c r="W28" s="72">
        <v>635.89</v>
      </c>
      <c r="X28" s="72">
        <v>590.39</v>
      </c>
      <c r="Y28" s="72">
        <v>567.39</v>
      </c>
      <c r="Z28" s="73"/>
      <c r="AA28" s="74">
        <f>SUM(B28:Z28)</f>
        <v>15441.029999999995</v>
      </c>
    </row>
    <row r="29" spans="1:27" ht="24.95" customHeight="1" x14ac:dyDescent="0.2">
      <c r="A29" s="75" t="s">
        <v>23</v>
      </c>
      <c r="B29" s="76">
        <v>3928.9009999999998</v>
      </c>
      <c r="C29" s="77">
        <v>3780.8580000000002</v>
      </c>
      <c r="D29" s="77">
        <v>3774.0050000000001</v>
      </c>
      <c r="E29" s="77">
        <v>3731.7669999999998</v>
      </c>
      <c r="F29" s="77">
        <v>3801.2510000000002</v>
      </c>
      <c r="G29" s="77">
        <v>4112.7380000000003</v>
      </c>
      <c r="H29" s="77">
        <v>4718.8710000000001</v>
      </c>
      <c r="I29" s="77">
        <v>5005.3760000000002</v>
      </c>
      <c r="J29" s="77">
        <v>5165.3090000000002</v>
      </c>
      <c r="K29" s="77">
        <v>5424.7349999999997</v>
      </c>
      <c r="L29" s="77">
        <v>5317.0360000000001</v>
      </c>
      <c r="M29" s="77">
        <v>5379.933</v>
      </c>
      <c r="N29" s="77">
        <v>5189.9740000000002</v>
      </c>
      <c r="O29" s="77">
        <v>5030.2079999999996</v>
      </c>
      <c r="P29" s="77">
        <v>4917.335</v>
      </c>
      <c r="Q29" s="77">
        <v>4802.7529999999997</v>
      </c>
      <c r="R29" s="77">
        <v>5147.9750000000004</v>
      </c>
      <c r="S29" s="77">
        <v>5496.1379999999999</v>
      </c>
      <c r="T29" s="77">
        <v>5513.0529999999999</v>
      </c>
      <c r="U29" s="77">
        <v>5437.21</v>
      </c>
      <c r="V29" s="77">
        <v>5062.7730000000001</v>
      </c>
      <c r="W29" s="77">
        <v>4604.9369999999999</v>
      </c>
      <c r="X29" s="77">
        <v>4418.768</v>
      </c>
      <c r="Y29" s="77">
        <v>4110.0209999999997</v>
      </c>
      <c r="Z29" s="78"/>
      <c r="AA29" s="79">
        <f>SUM(B29:Z29)</f>
        <v>113871.92500000002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4475.1909999999998</v>
      </c>
      <c r="C31" s="62">
        <f t="shared" si="4"/>
        <v>4307.2880000000005</v>
      </c>
      <c r="D31" s="62">
        <f t="shared" si="4"/>
        <v>4299.8150000000005</v>
      </c>
      <c r="E31" s="62">
        <f t="shared" si="4"/>
        <v>4257.1570000000002</v>
      </c>
      <c r="F31" s="62">
        <f t="shared" si="4"/>
        <v>4337.0609999999997</v>
      </c>
      <c r="G31" s="62">
        <f t="shared" si="4"/>
        <v>4672.1280000000006</v>
      </c>
      <c r="H31" s="62">
        <f t="shared" si="4"/>
        <v>5334.701</v>
      </c>
      <c r="I31" s="62">
        <f t="shared" si="4"/>
        <v>5696.9960000000001</v>
      </c>
      <c r="J31" s="62">
        <f t="shared" si="4"/>
        <v>5866.2290000000003</v>
      </c>
      <c r="K31" s="62">
        <f t="shared" si="4"/>
        <v>6119.3649999999998</v>
      </c>
      <c r="L31" s="62">
        <f t="shared" si="4"/>
        <v>6012.5259999999998</v>
      </c>
      <c r="M31" s="62">
        <f t="shared" si="4"/>
        <v>6093.4529999999995</v>
      </c>
      <c r="N31" s="62">
        <f t="shared" si="4"/>
        <v>5900.8739999999998</v>
      </c>
      <c r="O31" s="62">
        <f t="shared" si="4"/>
        <v>5719.4679999999998</v>
      </c>
      <c r="P31" s="62">
        <f t="shared" si="4"/>
        <v>5603.7650000000003</v>
      </c>
      <c r="Q31" s="62">
        <f t="shared" si="4"/>
        <v>5490.9429999999993</v>
      </c>
      <c r="R31" s="62">
        <f t="shared" si="4"/>
        <v>5875.8650000000007</v>
      </c>
      <c r="S31" s="62">
        <f t="shared" si="4"/>
        <v>6218.5280000000002</v>
      </c>
      <c r="T31" s="62">
        <f t="shared" si="4"/>
        <v>6231.4430000000002</v>
      </c>
      <c r="U31" s="62">
        <f t="shared" si="4"/>
        <v>6144.6</v>
      </c>
      <c r="V31" s="62">
        <f t="shared" si="4"/>
        <v>5728.1630000000005</v>
      </c>
      <c r="W31" s="62">
        <f t="shared" si="4"/>
        <v>5240.8270000000002</v>
      </c>
      <c r="X31" s="62">
        <f t="shared" si="4"/>
        <v>5009.1580000000004</v>
      </c>
      <c r="Y31" s="62">
        <f t="shared" si="4"/>
        <v>4677.4110000000001</v>
      </c>
      <c r="Z31" s="63">
        <f t="shared" si="4"/>
        <v>0</v>
      </c>
      <c r="AA31" s="64">
        <f t="shared" si="4"/>
        <v>129312.95500000002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</v>
      </c>
      <c r="C34" s="95">
        <v>25</v>
      </c>
      <c r="D34" s="95">
        <v>25</v>
      </c>
      <c r="E34" s="95">
        <v>25</v>
      </c>
      <c r="F34" s="95">
        <v>25</v>
      </c>
      <c r="G34" s="95">
        <v>19</v>
      </c>
      <c r="H34" s="95">
        <v>19</v>
      </c>
      <c r="I34" s="95">
        <v>39</v>
      </c>
      <c r="J34" s="95">
        <v>54</v>
      </c>
      <c r="K34" s="95">
        <v>84</v>
      </c>
      <c r="L34" s="95">
        <v>74</v>
      </c>
      <c r="M34" s="95">
        <v>116</v>
      </c>
      <c r="N34" s="95">
        <v>85</v>
      </c>
      <c r="O34" s="95">
        <v>85</v>
      </c>
      <c r="P34" s="95">
        <v>68</v>
      </c>
      <c r="Q34" s="95">
        <v>8</v>
      </c>
      <c r="R34" s="95">
        <v>8</v>
      </c>
      <c r="S34" s="95">
        <v>86</v>
      </c>
      <c r="T34" s="95">
        <v>94</v>
      </c>
      <c r="U34" s="95">
        <v>89</v>
      </c>
      <c r="V34" s="95">
        <v>35</v>
      </c>
      <c r="W34" s="95">
        <v>39</v>
      </c>
      <c r="X34" s="95">
        <v>125</v>
      </c>
      <c r="Y34" s="95">
        <v>112</v>
      </c>
      <c r="Z34" s="96"/>
      <c r="AA34" s="74">
        <f t="shared" ref="AA34:AA39" si="5">SUM(B34:Z34)</f>
        <v>1364</v>
      </c>
    </row>
    <row r="35" spans="1:27" ht="24.95" customHeight="1" x14ac:dyDescent="0.2">
      <c r="A35" s="97" t="s">
        <v>41</v>
      </c>
      <c r="B35" s="98">
        <v>51</v>
      </c>
      <c r="C35" s="99">
        <v>39</v>
      </c>
      <c r="D35" s="99"/>
      <c r="E35" s="99"/>
      <c r="F35" s="99">
        <v>3</v>
      </c>
      <c r="G35" s="99"/>
      <c r="H35" s="99"/>
      <c r="I35" s="99"/>
      <c r="J35" s="99">
        <v>45</v>
      </c>
      <c r="K35" s="99">
        <v>125</v>
      </c>
      <c r="L35" s="99">
        <v>134</v>
      </c>
      <c r="M35" s="99">
        <v>183</v>
      </c>
      <c r="N35" s="99">
        <v>173</v>
      </c>
      <c r="O35" s="99">
        <v>165</v>
      </c>
      <c r="P35" s="99">
        <v>127</v>
      </c>
      <c r="Q35" s="99">
        <v>41</v>
      </c>
      <c r="R35" s="99">
        <v>55</v>
      </c>
      <c r="S35" s="99">
        <v>94</v>
      </c>
      <c r="T35" s="99">
        <v>86</v>
      </c>
      <c r="U35" s="99">
        <v>74</v>
      </c>
      <c r="V35" s="99">
        <v>69</v>
      </c>
      <c r="W35" s="99">
        <v>69</v>
      </c>
      <c r="X35" s="99">
        <v>49</v>
      </c>
      <c r="Y35" s="99">
        <v>49</v>
      </c>
      <c r="Z35" s="100"/>
      <c r="AA35" s="79">
        <f t="shared" si="5"/>
        <v>1631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82.3</v>
      </c>
      <c r="L36" s="99"/>
      <c r="M36" s="99">
        <v>71.8</v>
      </c>
      <c r="N36" s="99">
        <v>228.9</v>
      </c>
      <c r="O36" s="99">
        <v>488.5</v>
      </c>
      <c r="P36" s="99">
        <v>707.2</v>
      </c>
      <c r="Q36" s="99">
        <v>865.3</v>
      </c>
      <c r="R36" s="99">
        <v>876.6</v>
      </c>
      <c r="S36" s="99">
        <v>761.8</v>
      </c>
      <c r="T36" s="99">
        <v>893.5</v>
      </c>
      <c r="U36" s="99">
        <v>882.3</v>
      </c>
      <c r="V36" s="99">
        <v>973</v>
      </c>
      <c r="W36" s="99">
        <v>345.6</v>
      </c>
      <c r="X36" s="99"/>
      <c r="Y36" s="99"/>
      <c r="Z36" s="100"/>
      <c r="AA36" s="79">
        <f t="shared" si="5"/>
        <v>7176.8</v>
      </c>
    </row>
    <row r="37" spans="1:27" ht="24.95" customHeight="1" x14ac:dyDescent="0.2">
      <c r="A37" s="97" t="s">
        <v>43</v>
      </c>
      <c r="B37" s="98">
        <v>25.5</v>
      </c>
      <c r="C37" s="99"/>
      <c r="D37" s="99">
        <v>52.31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77.81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101.5</v>
      </c>
      <c r="C39" s="88">
        <f t="shared" si="6"/>
        <v>64</v>
      </c>
      <c r="D39" s="88">
        <f t="shared" si="6"/>
        <v>77.31</v>
      </c>
      <c r="E39" s="88">
        <f t="shared" si="6"/>
        <v>25</v>
      </c>
      <c r="F39" s="88">
        <f t="shared" si="6"/>
        <v>28</v>
      </c>
      <c r="G39" s="88">
        <f t="shared" si="6"/>
        <v>19</v>
      </c>
      <c r="H39" s="88">
        <f t="shared" si="6"/>
        <v>19</v>
      </c>
      <c r="I39" s="88">
        <f t="shared" si="6"/>
        <v>39</v>
      </c>
      <c r="J39" s="88">
        <f t="shared" si="6"/>
        <v>99</v>
      </c>
      <c r="K39" s="88">
        <f t="shared" si="6"/>
        <v>291.3</v>
      </c>
      <c r="L39" s="88">
        <f t="shared" si="6"/>
        <v>208</v>
      </c>
      <c r="M39" s="88">
        <f t="shared" si="6"/>
        <v>370.8</v>
      </c>
      <c r="N39" s="88">
        <f t="shared" si="6"/>
        <v>486.9</v>
      </c>
      <c r="O39" s="88">
        <f t="shared" si="6"/>
        <v>738.5</v>
      </c>
      <c r="P39" s="88">
        <f t="shared" si="6"/>
        <v>902.2</v>
      </c>
      <c r="Q39" s="88">
        <f t="shared" si="6"/>
        <v>914.3</v>
      </c>
      <c r="R39" s="88">
        <f t="shared" si="6"/>
        <v>939.6</v>
      </c>
      <c r="S39" s="88">
        <f t="shared" si="6"/>
        <v>941.8</v>
      </c>
      <c r="T39" s="88">
        <f t="shared" si="6"/>
        <v>1073.5</v>
      </c>
      <c r="U39" s="88">
        <f t="shared" si="6"/>
        <v>1045.3</v>
      </c>
      <c r="V39" s="88">
        <f t="shared" si="6"/>
        <v>1077</v>
      </c>
      <c r="W39" s="88">
        <f t="shared" si="6"/>
        <v>453.6</v>
      </c>
      <c r="X39" s="88">
        <f t="shared" si="6"/>
        <v>174</v>
      </c>
      <c r="Y39" s="88">
        <f t="shared" si="6"/>
        <v>161</v>
      </c>
      <c r="Z39" s="89">
        <f t="shared" si="6"/>
        <v>0</v>
      </c>
      <c r="AA39" s="90">
        <f t="shared" si="5"/>
        <v>10249.61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82.3</v>
      </c>
      <c r="L44" s="99"/>
      <c r="M44" s="99">
        <v>71.8</v>
      </c>
      <c r="N44" s="99">
        <v>228.9</v>
      </c>
      <c r="O44" s="99">
        <v>488.5</v>
      </c>
      <c r="P44" s="99">
        <v>707.2</v>
      </c>
      <c r="Q44" s="99">
        <v>865.3</v>
      </c>
      <c r="R44" s="99">
        <v>876.6</v>
      </c>
      <c r="S44" s="99">
        <v>761.8</v>
      </c>
      <c r="T44" s="99">
        <v>893.5</v>
      </c>
      <c r="U44" s="99">
        <v>882.3</v>
      </c>
      <c r="V44" s="99">
        <v>973</v>
      </c>
      <c r="W44" s="99">
        <v>345.6</v>
      </c>
      <c r="X44" s="99"/>
      <c r="Y44" s="99"/>
      <c r="Z44" s="100"/>
      <c r="AA44" s="79">
        <f t="shared" si="7"/>
        <v>7176.8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95</v>
      </c>
      <c r="C47" s="99">
        <v>93</v>
      </c>
      <c r="D47" s="99">
        <v>91</v>
      </c>
      <c r="E47" s="99">
        <v>91</v>
      </c>
      <c r="F47" s="99">
        <v>97</v>
      </c>
      <c r="G47" s="99">
        <v>100</v>
      </c>
      <c r="H47" s="99">
        <v>100</v>
      </c>
      <c r="I47" s="99">
        <v>100</v>
      </c>
      <c r="J47" s="99">
        <v>100</v>
      </c>
      <c r="K47" s="99">
        <v>100</v>
      </c>
      <c r="L47" s="99">
        <v>100</v>
      </c>
      <c r="M47" s="99">
        <v>100</v>
      </c>
      <c r="N47" s="99">
        <v>147</v>
      </c>
      <c r="O47" s="99">
        <v>148</v>
      </c>
      <c r="P47" s="99">
        <v>150</v>
      </c>
      <c r="Q47" s="99">
        <v>143</v>
      </c>
      <c r="R47" s="99">
        <v>150</v>
      </c>
      <c r="S47" s="99">
        <v>150</v>
      </c>
      <c r="T47" s="99">
        <v>150</v>
      </c>
      <c r="U47" s="99">
        <v>150</v>
      </c>
      <c r="V47" s="99">
        <v>125</v>
      </c>
      <c r="W47" s="99">
        <v>119</v>
      </c>
      <c r="X47" s="99">
        <v>81</v>
      </c>
      <c r="Y47" s="99">
        <v>40</v>
      </c>
      <c r="Z47" s="100"/>
      <c r="AA47" s="79">
        <f t="shared" si="7"/>
        <v>2720</v>
      </c>
    </row>
    <row r="48" spans="1:27" ht="30" customHeight="1" thickBot="1" x14ac:dyDescent="0.25">
      <c r="A48" s="86" t="s">
        <v>48</v>
      </c>
      <c r="B48" s="87">
        <f>SUM(B42:B47)</f>
        <v>95</v>
      </c>
      <c r="C48" s="88">
        <f t="shared" ref="C48:Z48" si="8">SUM(C42:C47)</f>
        <v>93</v>
      </c>
      <c r="D48" s="88">
        <f t="shared" si="8"/>
        <v>91</v>
      </c>
      <c r="E48" s="88">
        <f t="shared" si="8"/>
        <v>91</v>
      </c>
      <c r="F48" s="88">
        <f t="shared" si="8"/>
        <v>97</v>
      </c>
      <c r="G48" s="88">
        <f t="shared" si="8"/>
        <v>100</v>
      </c>
      <c r="H48" s="88">
        <f t="shared" si="8"/>
        <v>100</v>
      </c>
      <c r="I48" s="88">
        <f t="shared" si="8"/>
        <v>100</v>
      </c>
      <c r="J48" s="88">
        <f t="shared" si="8"/>
        <v>100</v>
      </c>
      <c r="K48" s="88">
        <f t="shared" si="8"/>
        <v>182.3</v>
      </c>
      <c r="L48" s="88">
        <f t="shared" si="8"/>
        <v>100</v>
      </c>
      <c r="M48" s="88">
        <f t="shared" si="8"/>
        <v>171.8</v>
      </c>
      <c r="N48" s="88">
        <f t="shared" si="8"/>
        <v>375.9</v>
      </c>
      <c r="O48" s="88">
        <f t="shared" si="8"/>
        <v>636.5</v>
      </c>
      <c r="P48" s="88">
        <f t="shared" si="8"/>
        <v>857.2</v>
      </c>
      <c r="Q48" s="88">
        <f t="shared" si="8"/>
        <v>1008.3</v>
      </c>
      <c r="R48" s="88">
        <f t="shared" si="8"/>
        <v>1026.5999999999999</v>
      </c>
      <c r="S48" s="88">
        <f t="shared" si="8"/>
        <v>911.8</v>
      </c>
      <c r="T48" s="88">
        <f t="shared" si="8"/>
        <v>1043.5</v>
      </c>
      <c r="U48" s="88">
        <f t="shared" si="8"/>
        <v>1032.3</v>
      </c>
      <c r="V48" s="88">
        <f t="shared" si="8"/>
        <v>1098</v>
      </c>
      <c r="W48" s="88">
        <f t="shared" si="8"/>
        <v>464.6</v>
      </c>
      <c r="X48" s="88">
        <f t="shared" si="8"/>
        <v>81</v>
      </c>
      <c r="Y48" s="88">
        <f t="shared" si="8"/>
        <v>40</v>
      </c>
      <c r="Z48" s="89">
        <f t="shared" si="8"/>
        <v>0</v>
      </c>
      <c r="AA48" s="90">
        <f t="shared" si="7"/>
        <v>9896.8000000000011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4475.1909999999998</v>
      </c>
      <c r="C51" s="88">
        <f t="shared" si="10"/>
        <v>4307.2880000000005</v>
      </c>
      <c r="D51" s="88">
        <f t="shared" si="10"/>
        <v>4299.8150000000005</v>
      </c>
      <c r="E51" s="88">
        <f t="shared" si="10"/>
        <v>4257.1570000000002</v>
      </c>
      <c r="F51" s="88">
        <f t="shared" si="10"/>
        <v>4337.0610000000006</v>
      </c>
      <c r="G51" s="88">
        <f t="shared" si="10"/>
        <v>4672.1279999999988</v>
      </c>
      <c r="H51" s="88">
        <f t="shared" si="10"/>
        <v>5334.7010000000009</v>
      </c>
      <c r="I51" s="88">
        <f t="shared" si="10"/>
        <v>5696.9960000000001</v>
      </c>
      <c r="J51" s="88">
        <f t="shared" si="10"/>
        <v>5866.2289999999994</v>
      </c>
      <c r="K51" s="88">
        <f t="shared" si="10"/>
        <v>6201.665</v>
      </c>
      <c r="L51" s="88">
        <f t="shared" si="10"/>
        <v>6012.5259999999998</v>
      </c>
      <c r="M51" s="88">
        <f t="shared" si="10"/>
        <v>6165.2529999999997</v>
      </c>
      <c r="N51" s="88">
        <f t="shared" si="10"/>
        <v>6129.7739999999994</v>
      </c>
      <c r="O51" s="88">
        <f t="shared" si="10"/>
        <v>6207.9679999999998</v>
      </c>
      <c r="P51" s="88">
        <f t="shared" si="10"/>
        <v>6310.9650000000001</v>
      </c>
      <c r="Q51" s="88">
        <f t="shared" si="10"/>
        <v>6356.2430000000004</v>
      </c>
      <c r="R51" s="88">
        <f t="shared" si="10"/>
        <v>6752.4650000000001</v>
      </c>
      <c r="S51" s="88">
        <f t="shared" si="10"/>
        <v>6980.3280000000004</v>
      </c>
      <c r="T51" s="88">
        <f t="shared" si="10"/>
        <v>7124.9429999999993</v>
      </c>
      <c r="U51" s="88">
        <f t="shared" si="10"/>
        <v>7026.9000000000005</v>
      </c>
      <c r="V51" s="88">
        <f t="shared" si="10"/>
        <v>6701.1630000000005</v>
      </c>
      <c r="W51" s="88">
        <f t="shared" si="10"/>
        <v>5586.4269999999997</v>
      </c>
      <c r="X51" s="88">
        <f t="shared" si="10"/>
        <v>5009.1580000000004</v>
      </c>
      <c r="Y51" s="88">
        <f t="shared" si="10"/>
        <v>4677.4110000000001</v>
      </c>
      <c r="Z51" s="89">
        <f t="shared" si="10"/>
        <v>0</v>
      </c>
      <c r="AA51" s="104">
        <f>SUM(B51:Z51)</f>
        <v>136489.75499999998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-1174</v>
      </c>
      <c r="C4" s="18">
        <v>-1144</v>
      </c>
      <c r="D4" s="18">
        <v>-1129</v>
      </c>
      <c r="E4" s="18">
        <v>-1057</v>
      </c>
      <c r="F4" s="18">
        <v>-1045</v>
      </c>
      <c r="G4" s="18">
        <v>-1060</v>
      </c>
      <c r="H4" s="18">
        <v>-1031</v>
      </c>
      <c r="I4" s="18">
        <v>-369.9</v>
      </c>
      <c r="J4" s="18">
        <v>-160.6</v>
      </c>
      <c r="K4" s="18">
        <v>82.3</v>
      </c>
      <c r="L4" s="18">
        <v>-121.6</v>
      </c>
      <c r="M4" s="18">
        <v>71.8</v>
      </c>
      <c r="N4" s="18">
        <v>228.9</v>
      </c>
      <c r="O4" s="18">
        <v>488.5</v>
      </c>
      <c r="P4" s="18">
        <v>707.2</v>
      </c>
      <c r="Q4" s="18">
        <v>865.3</v>
      </c>
      <c r="R4" s="18">
        <v>876.6</v>
      </c>
      <c r="S4" s="18">
        <v>761.8</v>
      </c>
      <c r="T4" s="18">
        <v>893.5</v>
      </c>
      <c r="U4" s="18">
        <v>882.3</v>
      </c>
      <c r="V4" s="18">
        <v>973</v>
      </c>
      <c r="W4" s="18">
        <v>345.6</v>
      </c>
      <c r="X4" s="18">
        <v>-407.2</v>
      </c>
      <c r="Y4" s="18">
        <v>-403.7</v>
      </c>
      <c r="Z4" s="19"/>
      <c r="AA4" s="111">
        <f>SUM(B4:Z4)</f>
        <v>-1926.1999999999989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61.5</v>
      </c>
      <c r="C7" s="117">
        <v>60</v>
      </c>
      <c r="D7" s="117">
        <v>46.7</v>
      </c>
      <c r="E7" s="117">
        <v>50</v>
      </c>
      <c r="F7" s="117">
        <v>107.42</v>
      </c>
      <c r="G7" s="117">
        <v>189.45</v>
      </c>
      <c r="H7" s="117">
        <v>139.47</v>
      </c>
      <c r="I7" s="117">
        <v>136.74</v>
      </c>
      <c r="J7" s="117">
        <v>134.82</v>
      </c>
      <c r="K7" s="117">
        <v>112.4</v>
      </c>
      <c r="L7" s="117">
        <v>102.72</v>
      </c>
      <c r="M7" s="117">
        <v>92.5</v>
      </c>
      <c r="N7" s="117">
        <v>105.97</v>
      </c>
      <c r="O7" s="117">
        <v>122</v>
      </c>
      <c r="P7" s="117">
        <v>143.47999999999999</v>
      </c>
      <c r="Q7" s="117">
        <v>160.94</v>
      </c>
      <c r="R7" s="117">
        <v>185.72</v>
      </c>
      <c r="S7" s="117">
        <v>168.48</v>
      </c>
      <c r="T7" s="117">
        <v>157.12</v>
      </c>
      <c r="U7" s="117">
        <v>143.62</v>
      </c>
      <c r="V7" s="117">
        <v>117.91</v>
      </c>
      <c r="W7" s="117">
        <v>104.75</v>
      </c>
      <c r="X7" s="117">
        <v>108.22</v>
      </c>
      <c r="Y7" s="117">
        <v>81.12</v>
      </c>
      <c r="Z7" s="118"/>
      <c r="AA7" s="119">
        <f>IF(SUM(B7:Z7)&lt;&gt;0,AVERAGEIF(B7:Z7,"&lt;&gt;"""),"")</f>
        <v>118.04374999999997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1174</v>
      </c>
      <c r="C13" s="129">
        <v>1144</v>
      </c>
      <c r="D13" s="129">
        <v>1129</v>
      </c>
      <c r="E13" s="129">
        <v>1057</v>
      </c>
      <c r="F13" s="129">
        <v>1045</v>
      </c>
      <c r="G13" s="129">
        <v>1060</v>
      </c>
      <c r="H13" s="129">
        <v>1031</v>
      </c>
      <c r="I13" s="129">
        <v>369.9</v>
      </c>
      <c r="J13" s="129">
        <v>160.6</v>
      </c>
      <c r="K13" s="129"/>
      <c r="L13" s="129">
        <v>121.6</v>
      </c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407.2</v>
      </c>
      <c r="Y13" s="130">
        <v>403.7</v>
      </c>
      <c r="Z13" s="131"/>
      <c r="AA13" s="132">
        <f t="shared" si="0"/>
        <v>9103.0000000000018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1174</v>
      </c>
      <c r="C16" s="135">
        <f t="shared" si="1"/>
        <v>1144</v>
      </c>
      <c r="D16" s="135">
        <f t="shared" si="1"/>
        <v>1129</v>
      </c>
      <c r="E16" s="135">
        <f t="shared" si="1"/>
        <v>1057</v>
      </c>
      <c r="F16" s="135">
        <f t="shared" si="1"/>
        <v>1045</v>
      </c>
      <c r="G16" s="135">
        <f t="shared" si="1"/>
        <v>1060</v>
      </c>
      <c r="H16" s="135">
        <f t="shared" si="1"/>
        <v>1031</v>
      </c>
      <c r="I16" s="135">
        <f t="shared" si="1"/>
        <v>369.9</v>
      </c>
      <c r="J16" s="135">
        <f t="shared" si="1"/>
        <v>160.6</v>
      </c>
      <c r="K16" s="135">
        <f t="shared" si="1"/>
        <v>0</v>
      </c>
      <c r="L16" s="135">
        <f t="shared" si="1"/>
        <v>121.6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407.2</v>
      </c>
      <c r="Y16" s="135">
        <f t="shared" si="1"/>
        <v>403.7</v>
      </c>
      <c r="Z16" s="136" t="str">
        <f t="shared" si="1"/>
        <v/>
      </c>
      <c r="AA16" s="90">
        <f t="shared" si="0"/>
        <v>9103.0000000000018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82.3</v>
      </c>
      <c r="L21" s="129"/>
      <c r="M21" s="129">
        <v>71.8</v>
      </c>
      <c r="N21" s="129">
        <v>228.9</v>
      </c>
      <c r="O21" s="129">
        <v>488.5</v>
      </c>
      <c r="P21" s="129">
        <v>707.2</v>
      </c>
      <c r="Q21" s="129">
        <v>865.3</v>
      </c>
      <c r="R21" s="129">
        <v>876.6</v>
      </c>
      <c r="S21" s="129">
        <v>761.8</v>
      </c>
      <c r="T21" s="129">
        <v>893.5</v>
      </c>
      <c r="U21" s="129">
        <v>882.3</v>
      </c>
      <c r="V21" s="129">
        <v>973</v>
      </c>
      <c r="W21" s="129">
        <v>345.6</v>
      </c>
      <c r="X21" s="129"/>
      <c r="Y21" s="130"/>
      <c r="Z21" s="131"/>
      <c r="AA21" s="132">
        <f t="shared" si="2"/>
        <v>7176.8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82.3</v>
      </c>
      <c r="L24" s="135">
        <f t="shared" si="3"/>
        <v>0</v>
      </c>
      <c r="M24" s="135">
        <f t="shared" si="3"/>
        <v>71.8</v>
      </c>
      <c r="N24" s="135">
        <f t="shared" si="3"/>
        <v>228.9</v>
      </c>
      <c r="O24" s="135">
        <f t="shared" si="3"/>
        <v>488.5</v>
      </c>
      <c r="P24" s="135">
        <f t="shared" si="3"/>
        <v>707.2</v>
      </c>
      <c r="Q24" s="135">
        <f t="shared" si="3"/>
        <v>865.3</v>
      </c>
      <c r="R24" s="135">
        <f t="shared" si="3"/>
        <v>876.6</v>
      </c>
      <c r="S24" s="135">
        <f t="shared" si="3"/>
        <v>761.8</v>
      </c>
      <c r="T24" s="135">
        <f t="shared" si="3"/>
        <v>893.5</v>
      </c>
      <c r="U24" s="135">
        <f t="shared" si="3"/>
        <v>882.3</v>
      </c>
      <c r="V24" s="135">
        <f t="shared" si="3"/>
        <v>973</v>
      </c>
      <c r="W24" s="135">
        <f t="shared" si="3"/>
        <v>345.6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7176.8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2023-11-23T12:13:28Z</dcterms:created>
  <dcterms:modified xsi:type="dcterms:W3CDTF">2023-11-23T12:13:29Z</dcterms:modified>
</cp:coreProperties>
</file>