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<sst xmlns="http://schemas.openxmlformats.org/spreadsheetml/2006/main" count="117" uniqueCount="53">
  <si>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22/11/2023 14:27:50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</si>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</sst>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673</c:v>
                </c:pt>
                <c:pt idx="1">
                  <c:v>673</c:v>
                </c:pt>
                <c:pt idx="2">
                  <c:v>673</c:v>
                </c:pt>
                <c:pt idx="3">
                  <c:v>673</c:v>
                </c:pt>
                <c:pt idx="4">
                  <c:v>673</c:v>
                </c:pt>
                <c:pt idx="5">
                  <c:v>673</c:v>
                </c:pt>
                <c:pt idx="6">
                  <c:v>673</c:v>
                </c:pt>
                <c:pt idx="7">
                  <c:v>847</c:v>
                </c:pt>
                <c:pt idx="8">
                  <c:v>857</c:v>
                </c:pt>
                <c:pt idx="9">
                  <c:v>673</c:v>
                </c:pt>
                <c:pt idx="10">
                  <c:v>673</c:v>
                </c:pt>
                <c:pt idx="11">
                  <c:v>673</c:v>
                </c:pt>
                <c:pt idx="12">
                  <c:v>673</c:v>
                </c:pt>
                <c:pt idx="13">
                  <c:v>673</c:v>
                </c:pt>
                <c:pt idx="14">
                  <c:v>673</c:v>
                </c:pt>
                <c:pt idx="15">
                  <c:v>847</c:v>
                </c:pt>
                <c:pt idx="16">
                  <c:v>1011</c:v>
                </c:pt>
                <c:pt idx="17">
                  <c:v>1011</c:v>
                </c:pt>
                <c:pt idx="18">
                  <c:v>981</c:v>
                </c:pt>
                <c:pt idx="19">
                  <c:v>981</c:v>
                </c:pt>
                <c:pt idx="20">
                  <c:v>981</c:v>
                </c:pt>
                <c:pt idx="21">
                  <c:v>981</c:v>
                </c:pt>
                <c:pt idx="22">
                  <c:v>827</c:v>
                </c:pt>
                <c:pt idx="23">
                  <c:v>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7F-4778-81F8-17599FC1543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78</c:v>
                </c:pt>
                <c:pt idx="1">
                  <c:v>78</c:v>
                </c:pt>
                <c:pt idx="2">
                  <c:v>72</c:v>
                </c:pt>
                <c:pt idx="3">
                  <c:v>72</c:v>
                </c:pt>
                <c:pt idx="4">
                  <c:v>72</c:v>
                </c:pt>
                <c:pt idx="5">
                  <c:v>93</c:v>
                </c:pt>
                <c:pt idx="6">
                  <c:v>123</c:v>
                </c:pt>
                <c:pt idx="7">
                  <c:v>139</c:v>
                </c:pt>
                <c:pt idx="8">
                  <c:v>246</c:v>
                </c:pt>
                <c:pt idx="9">
                  <c:v>244</c:v>
                </c:pt>
                <c:pt idx="10">
                  <c:v>244</c:v>
                </c:pt>
                <c:pt idx="11">
                  <c:v>238</c:v>
                </c:pt>
                <c:pt idx="12">
                  <c:v>244</c:v>
                </c:pt>
                <c:pt idx="13">
                  <c:v>245</c:v>
                </c:pt>
                <c:pt idx="14">
                  <c:v>155</c:v>
                </c:pt>
                <c:pt idx="15">
                  <c:v>173</c:v>
                </c:pt>
                <c:pt idx="16">
                  <c:v>213</c:v>
                </c:pt>
                <c:pt idx="17">
                  <c:v>228</c:v>
                </c:pt>
                <c:pt idx="18">
                  <c:v>225</c:v>
                </c:pt>
                <c:pt idx="19">
                  <c:v>215</c:v>
                </c:pt>
                <c:pt idx="20">
                  <c:v>192</c:v>
                </c:pt>
                <c:pt idx="21">
                  <c:v>161</c:v>
                </c:pt>
                <c:pt idx="22">
                  <c:v>131</c:v>
                </c:pt>
                <c:pt idx="2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7F-4778-81F8-17599FC1543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988</c:v>
                </c:pt>
                <c:pt idx="1">
                  <c:v>640</c:v>
                </c:pt>
                <c:pt idx="2">
                  <c:v>640</c:v>
                </c:pt>
                <c:pt idx="3">
                  <c:v>640</c:v>
                </c:pt>
                <c:pt idx="4">
                  <c:v>890</c:v>
                </c:pt>
                <c:pt idx="5">
                  <c:v>990.24800000000005</c:v>
                </c:pt>
                <c:pt idx="6">
                  <c:v>1797.931</c:v>
                </c:pt>
                <c:pt idx="7">
                  <c:v>2921.0569999999998</c:v>
                </c:pt>
                <c:pt idx="8">
                  <c:v>3007.0889999999999</c:v>
                </c:pt>
                <c:pt idx="9">
                  <c:v>2923.576</c:v>
                </c:pt>
                <c:pt idx="10">
                  <c:v>2536.1819999999998</c:v>
                </c:pt>
                <c:pt idx="11">
                  <c:v>2359.942</c:v>
                </c:pt>
                <c:pt idx="12">
                  <c:v>2421.377</c:v>
                </c:pt>
                <c:pt idx="13">
                  <c:v>2462.1390000000001</c:v>
                </c:pt>
                <c:pt idx="14">
                  <c:v>2799.3719999999998</c:v>
                </c:pt>
                <c:pt idx="15">
                  <c:v>3128.06</c:v>
                </c:pt>
                <c:pt idx="16">
                  <c:v>3280.2339999999999</c:v>
                </c:pt>
                <c:pt idx="17">
                  <c:v>3291.08</c:v>
                </c:pt>
                <c:pt idx="18">
                  <c:v>3287.7690000000002</c:v>
                </c:pt>
                <c:pt idx="19">
                  <c:v>2872.7919999999999</c:v>
                </c:pt>
                <c:pt idx="20">
                  <c:v>2497.06</c:v>
                </c:pt>
                <c:pt idx="21">
                  <c:v>1935.13</c:v>
                </c:pt>
                <c:pt idx="22">
                  <c:v>1491.5319999999999</c:v>
                </c:pt>
                <c:pt idx="23">
                  <c:v>1228.441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7F-4778-81F8-17599FC1543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1370.9</c:v>
                </c:pt>
                <c:pt idx="1">
                  <c:v>1694.3</c:v>
                </c:pt>
                <c:pt idx="2">
                  <c:v>1667.5</c:v>
                </c:pt>
                <c:pt idx="3">
                  <c:v>1905.6</c:v>
                </c:pt>
                <c:pt idx="4">
                  <c:v>1728.2</c:v>
                </c:pt>
                <c:pt idx="5">
                  <c:v>1578.6</c:v>
                </c:pt>
                <c:pt idx="6">
                  <c:v>1173.7</c:v>
                </c:pt>
                <c:pt idx="7">
                  <c:v>854</c:v>
                </c:pt>
                <c:pt idx="8">
                  <c:v>779</c:v>
                </c:pt>
                <c:pt idx="9">
                  <c:v>777</c:v>
                </c:pt>
                <c:pt idx="10">
                  <c:v>836</c:v>
                </c:pt>
                <c:pt idx="11">
                  <c:v>817</c:v>
                </c:pt>
                <c:pt idx="12">
                  <c:v>816</c:v>
                </c:pt>
                <c:pt idx="13">
                  <c:v>811</c:v>
                </c:pt>
                <c:pt idx="14">
                  <c:v>796</c:v>
                </c:pt>
                <c:pt idx="15">
                  <c:v>835</c:v>
                </c:pt>
                <c:pt idx="16">
                  <c:v>834</c:v>
                </c:pt>
                <c:pt idx="17">
                  <c:v>855</c:v>
                </c:pt>
                <c:pt idx="18">
                  <c:v>834</c:v>
                </c:pt>
                <c:pt idx="19">
                  <c:v>834</c:v>
                </c:pt>
                <c:pt idx="20">
                  <c:v>1091.5999999999999</c:v>
                </c:pt>
                <c:pt idx="21">
                  <c:v>1514.7</c:v>
                </c:pt>
                <c:pt idx="22">
                  <c:v>1875</c:v>
                </c:pt>
                <c:pt idx="23">
                  <c:v>1855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7F-4778-81F8-17599FC1543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1187.818</c:v>
                </c:pt>
                <c:pt idx="1">
                  <c:v>1162.7669999999998</c:v>
                </c:pt>
                <c:pt idx="2">
                  <c:v>1149.2060000000001</c:v>
                </c:pt>
                <c:pt idx="3">
                  <c:v>1149.8310000000001</c:v>
                </c:pt>
                <c:pt idx="4">
                  <c:v>1139.2469999999998</c:v>
                </c:pt>
                <c:pt idx="5">
                  <c:v>993.94899999999973</c:v>
                </c:pt>
                <c:pt idx="6">
                  <c:v>1014.9659999999998</c:v>
                </c:pt>
                <c:pt idx="7">
                  <c:v>1229.6330000000005</c:v>
                </c:pt>
                <c:pt idx="8">
                  <c:v>1628.19</c:v>
                </c:pt>
                <c:pt idx="9">
                  <c:v>1850.3380000000002</c:v>
                </c:pt>
                <c:pt idx="10">
                  <c:v>2076.3370000000004</c:v>
                </c:pt>
                <c:pt idx="11">
                  <c:v>2108.2570000000005</c:v>
                </c:pt>
                <c:pt idx="12">
                  <c:v>2005.41</c:v>
                </c:pt>
                <c:pt idx="13">
                  <c:v>1708.4359999999999</c:v>
                </c:pt>
                <c:pt idx="14">
                  <c:v>1435.7260000000001</c:v>
                </c:pt>
                <c:pt idx="15">
                  <c:v>940.23399999999992</c:v>
                </c:pt>
                <c:pt idx="16">
                  <c:v>717.75599999999997</c:v>
                </c:pt>
                <c:pt idx="17">
                  <c:v>702.22300000000018</c:v>
                </c:pt>
                <c:pt idx="18">
                  <c:v>699.29400000000032</c:v>
                </c:pt>
                <c:pt idx="19">
                  <c:v>682.08100000000002</c:v>
                </c:pt>
                <c:pt idx="20">
                  <c:v>662.37000000000012</c:v>
                </c:pt>
                <c:pt idx="21">
                  <c:v>695.9820000000002</c:v>
                </c:pt>
                <c:pt idx="22">
                  <c:v>707.53</c:v>
                </c:pt>
                <c:pt idx="23">
                  <c:v>733.5200000000001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7F-4778-81F8-17599FC1543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70</c:v>
                </c:pt>
                <c:pt idx="1">
                  <c:v>63</c:v>
                </c:pt>
                <c:pt idx="2">
                  <c:v>55</c:v>
                </c:pt>
                <c:pt idx="3">
                  <c:v>45</c:v>
                </c:pt>
                <c:pt idx="4">
                  <c:v>35</c:v>
                </c:pt>
                <c:pt idx="5">
                  <c:v>31</c:v>
                </c:pt>
                <c:pt idx="6">
                  <c:v>30</c:v>
                </c:pt>
                <c:pt idx="7">
                  <c:v>39</c:v>
                </c:pt>
                <c:pt idx="8">
                  <c:v>54</c:v>
                </c:pt>
                <c:pt idx="9">
                  <c:v>69</c:v>
                </c:pt>
                <c:pt idx="10">
                  <c:v>77</c:v>
                </c:pt>
                <c:pt idx="11">
                  <c:v>78</c:v>
                </c:pt>
                <c:pt idx="12">
                  <c:v>71</c:v>
                </c:pt>
                <c:pt idx="13">
                  <c:v>62</c:v>
                </c:pt>
                <c:pt idx="14">
                  <c:v>46</c:v>
                </c:pt>
                <c:pt idx="15">
                  <c:v>29</c:v>
                </c:pt>
                <c:pt idx="16">
                  <c:v>21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18</c:v>
                </c:pt>
                <c:pt idx="22">
                  <c:v>16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7F-4778-81F8-17599FC1543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5">
                  <c:v>252</c:v>
                </c:pt>
                <c:pt idx="6">
                  <c:v>368</c:v>
                </c:pt>
                <c:pt idx="7">
                  <c:v>408</c:v>
                </c:pt>
                <c:pt idx="8">
                  <c:v>270</c:v>
                </c:pt>
                <c:pt idx="9">
                  <c:v>258</c:v>
                </c:pt>
                <c:pt idx="10">
                  <c:v>251</c:v>
                </c:pt>
                <c:pt idx="11">
                  <c:v>251</c:v>
                </c:pt>
                <c:pt idx="12">
                  <c:v>251</c:v>
                </c:pt>
                <c:pt idx="13">
                  <c:v>277</c:v>
                </c:pt>
                <c:pt idx="14">
                  <c:v>308</c:v>
                </c:pt>
                <c:pt idx="15">
                  <c:v>403</c:v>
                </c:pt>
                <c:pt idx="16">
                  <c:v>725.6</c:v>
                </c:pt>
                <c:pt idx="17">
                  <c:v>751</c:v>
                </c:pt>
                <c:pt idx="18">
                  <c:v>821</c:v>
                </c:pt>
                <c:pt idx="19">
                  <c:v>806</c:v>
                </c:pt>
                <c:pt idx="20">
                  <c:v>453</c:v>
                </c:pt>
                <c:pt idx="21">
                  <c:v>110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57F-4778-81F8-17599FC15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4387.7260000000006</c:v>
                </c:pt>
                <c:pt idx="1">
                  <c:v>4311.0699999999988</c:v>
                </c:pt>
                <c:pt idx="2">
                  <c:v>4256.6729999999989</c:v>
                </c:pt>
                <c:pt idx="3">
                  <c:v>4485.4229999999989</c:v>
                </c:pt>
                <c:pt idx="4">
                  <c:v>4537.4950000000008</c:v>
                </c:pt>
                <c:pt idx="5">
                  <c:v>4611.815999999998</c:v>
                </c:pt>
                <c:pt idx="6">
                  <c:v>5180.6399999999976</c:v>
                </c:pt>
                <c:pt idx="7">
                  <c:v>6437.7350000000015</c:v>
                </c:pt>
                <c:pt idx="8">
                  <c:v>6841.2440000000015</c:v>
                </c:pt>
                <c:pt idx="9">
                  <c:v>6794.921000000003</c:v>
                </c:pt>
                <c:pt idx="10">
                  <c:v>6693.5030000000015</c:v>
                </c:pt>
                <c:pt idx="11">
                  <c:v>6525.2149999999992</c:v>
                </c:pt>
                <c:pt idx="12">
                  <c:v>6481.7690000000011</c:v>
                </c:pt>
                <c:pt idx="13">
                  <c:v>6238.6069999999982</c:v>
                </c:pt>
                <c:pt idx="14">
                  <c:v>6213.0500000000011</c:v>
                </c:pt>
                <c:pt idx="15">
                  <c:v>6355.3230000000012</c:v>
                </c:pt>
                <c:pt idx="16">
                  <c:v>6802.6050000000014</c:v>
                </c:pt>
                <c:pt idx="17">
                  <c:v>6858.2740000000003</c:v>
                </c:pt>
                <c:pt idx="18">
                  <c:v>6868.0989999999974</c:v>
                </c:pt>
                <c:pt idx="19">
                  <c:v>6410.8869999999979</c:v>
                </c:pt>
                <c:pt idx="20">
                  <c:v>5896.9960000000001</c:v>
                </c:pt>
                <c:pt idx="21">
                  <c:v>5415.8150000000014</c:v>
                </c:pt>
                <c:pt idx="22">
                  <c:v>5076.0620000000017</c:v>
                </c:pt>
                <c:pt idx="23">
                  <c:v>4608.9610000000011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57F-4778-81F8-17599FC15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64.97</c:v>
                </c:pt>
                <c:pt idx="1">
                  <c:v>46.05</c:v>
                </c:pt>
                <c:pt idx="2">
                  <c:v>41.12</c:v>
                </c:pt>
                <c:pt idx="3">
                  <c:v>30.13</c:v>
                </c:pt>
                <c:pt idx="4">
                  <c:v>54.49</c:v>
                </c:pt>
                <c:pt idx="5">
                  <c:v>103.64</c:v>
                </c:pt>
                <c:pt idx="6">
                  <c:v>122.01</c:v>
                </c:pt>
                <c:pt idx="7">
                  <c:v>170.53</c:v>
                </c:pt>
                <c:pt idx="8">
                  <c:v>178.89</c:v>
                </c:pt>
                <c:pt idx="9">
                  <c:v>132.35</c:v>
                </c:pt>
                <c:pt idx="10">
                  <c:v>122</c:v>
                </c:pt>
                <c:pt idx="11">
                  <c:v>118.11</c:v>
                </c:pt>
                <c:pt idx="12">
                  <c:v>119.94</c:v>
                </c:pt>
                <c:pt idx="13">
                  <c:v>122</c:v>
                </c:pt>
                <c:pt idx="14">
                  <c:v>138.13</c:v>
                </c:pt>
                <c:pt idx="15">
                  <c:v>172.34</c:v>
                </c:pt>
                <c:pt idx="16">
                  <c:v>220.3</c:v>
                </c:pt>
                <c:pt idx="17">
                  <c:v>178.08</c:v>
                </c:pt>
                <c:pt idx="18">
                  <c:v>148.07</c:v>
                </c:pt>
                <c:pt idx="19">
                  <c:v>124.03</c:v>
                </c:pt>
                <c:pt idx="20">
                  <c:v>137.22</c:v>
                </c:pt>
                <c:pt idx="21">
                  <c:v>122.01</c:v>
                </c:pt>
                <c:pt idx="22">
                  <c:v>106.49</c:v>
                </c:pt>
                <c:pt idx="23">
                  <c:v>93.28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57F-4778-81F8-17599FC15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4387.7179999999998</v>
      </c>
      <c r="C4" s="18">
        <v>4311.067</v>
      </c>
      <c r="D4" s="18">
        <v>4256.7059999999992</v>
      </c>
      <c r="E4" s="18">
        <v>4485.4309999999996</v>
      </c>
      <c r="F4" s="18">
        <v>4537.4469999999992</v>
      </c>
      <c r="G4" s="18">
        <v>4611.7970000000005</v>
      </c>
      <c r="H4" s="18">
        <v>5180.5970000000034</v>
      </c>
      <c r="I4" s="18">
        <v>6437.6899999999987</v>
      </c>
      <c r="J4" s="18">
        <v>6841.2789999999995</v>
      </c>
      <c r="K4" s="18">
        <v>6794.9140000000016</v>
      </c>
      <c r="L4" s="18">
        <v>6693.5190000000011</v>
      </c>
      <c r="M4" s="18">
        <v>6525.1990000000014</v>
      </c>
      <c r="N4" s="18">
        <v>6481.7869999999994</v>
      </c>
      <c r="O4" s="18">
        <v>6238.5750000000007</v>
      </c>
      <c r="P4" s="18">
        <v>6213.098</v>
      </c>
      <c r="Q4" s="18">
        <v>6355.2940000000017</v>
      </c>
      <c r="R4" s="18">
        <v>6802.5899999999992</v>
      </c>
      <c r="S4" s="18">
        <v>6858.302999999999</v>
      </c>
      <c r="T4" s="18">
        <v>6868.0630000000001</v>
      </c>
      <c r="U4" s="18">
        <v>6410.8730000000005</v>
      </c>
      <c r="V4" s="18">
        <v>5897.03</v>
      </c>
      <c r="W4" s="18">
        <v>5415.8119999999999</v>
      </c>
      <c r="X4" s="18">
        <v>5076.0620000000017</v>
      </c>
      <c r="Y4" s="18">
        <v>4608.9609999999993</v>
      </c>
      <c r="Z4" s="19"/>
      <c r="AA4" s="20">
        <f>SUM(B4:Z4)</f>
        <v>138289.81200000001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64.97</v>
      </c>
      <c r="C7" s="28">
        <v>46.05</v>
      </c>
      <c r="D7" s="28">
        <v>41.12</v>
      </c>
      <c r="E7" s="28">
        <v>30.13</v>
      </c>
      <c r="F7" s="28">
        <v>54.49</v>
      </c>
      <c r="G7" s="28">
        <v>103.64</v>
      </c>
      <c r="H7" s="28">
        <v>122.01</v>
      </c>
      <c r="I7" s="28">
        <v>170.53</v>
      </c>
      <c r="J7" s="28">
        <v>178.89</v>
      </c>
      <c r="K7" s="28">
        <v>132.35</v>
      </c>
      <c r="L7" s="28">
        <v>122</v>
      </c>
      <c r="M7" s="28">
        <v>118.11</v>
      </c>
      <c r="N7" s="28">
        <v>119.94</v>
      </c>
      <c r="O7" s="28">
        <v>122</v>
      </c>
      <c r="P7" s="28">
        <v>138.13</v>
      </c>
      <c r="Q7" s="28">
        <v>172.34</v>
      </c>
      <c r="R7" s="28">
        <v>220.3</v>
      </c>
      <c r="S7" s="28">
        <v>178.08</v>
      </c>
      <c r="T7" s="28">
        <v>148.07</v>
      </c>
      <c r="U7" s="28">
        <v>124.03</v>
      </c>
      <c r="V7" s="28">
        <v>137.22</v>
      </c>
      <c r="W7" s="28">
        <v>122.01</v>
      </c>
      <c r="X7" s="28">
        <v>106.49</v>
      </c>
      <c r="Y7" s="28">
        <v>93.28</v>
      </c>
      <c r="Z7" s="29"/>
      <c r="AA7" s="30">
        <f>IF(SUM(B7:Z7)&lt;&gt;0,AVERAGEIF(B7:Z7,"&lt;&gt;"""),"")</f>
        <v>119.42416666666666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673</v>
      </c>
      <c r="C10" s="42">
        <v>673</v>
      </c>
      <c r="D10" s="42">
        <v>673</v>
      </c>
      <c r="E10" s="42">
        <v>673</v>
      </c>
      <c r="F10" s="42">
        <v>673</v>
      </c>
      <c r="G10" s="42">
        <v>673</v>
      </c>
      <c r="H10" s="42">
        <v>673</v>
      </c>
      <c r="I10" s="42">
        <v>847</v>
      </c>
      <c r="J10" s="42">
        <v>857</v>
      </c>
      <c r="K10" s="42">
        <v>673</v>
      </c>
      <c r="L10" s="42">
        <v>673</v>
      </c>
      <c r="M10" s="42">
        <v>673</v>
      </c>
      <c r="N10" s="42">
        <v>673</v>
      </c>
      <c r="O10" s="42">
        <v>673</v>
      </c>
      <c r="P10" s="42">
        <v>673</v>
      </c>
      <c r="Q10" s="42">
        <v>847</v>
      </c>
      <c r="R10" s="42">
        <v>1011</v>
      </c>
      <c r="S10" s="42">
        <v>1011</v>
      </c>
      <c r="T10" s="42">
        <v>981</v>
      </c>
      <c r="U10" s="42">
        <v>981</v>
      </c>
      <c r="V10" s="42">
        <v>981</v>
      </c>
      <c r="W10" s="42">
        <v>981</v>
      </c>
      <c r="X10" s="42">
        <v>827</v>
      </c>
      <c r="Y10" s="42">
        <v>673</v>
      </c>
      <c r="Z10" s="43"/>
      <c r="AA10" s="44">
        <f t="shared" ref="AA10:AA15" si="0">SUM(B10:Z10)</f>
        <v>18746</v>
      </c>
    </row>
    <row r="11" spans="1:27" ht="24.95" customHeight="1" x14ac:dyDescent="0.2">
      <c r="A11" s="45" t="s">
        <v>7</v>
      </c>
      <c r="B11" s="46">
        <v>78</v>
      </c>
      <c r="C11" s="47">
        <v>78</v>
      </c>
      <c r="D11" s="47">
        <v>72</v>
      </c>
      <c r="E11" s="47">
        <v>72</v>
      </c>
      <c r="F11" s="47">
        <v>72</v>
      </c>
      <c r="G11" s="47">
        <v>93</v>
      </c>
      <c r="H11" s="47">
        <v>123</v>
      </c>
      <c r="I11" s="47">
        <v>139</v>
      </c>
      <c r="J11" s="47">
        <v>246</v>
      </c>
      <c r="K11" s="47">
        <v>244</v>
      </c>
      <c r="L11" s="47">
        <v>244</v>
      </c>
      <c r="M11" s="47">
        <v>238</v>
      </c>
      <c r="N11" s="47">
        <v>244</v>
      </c>
      <c r="O11" s="47">
        <v>245</v>
      </c>
      <c r="P11" s="47">
        <v>155</v>
      </c>
      <c r="Q11" s="47">
        <v>173</v>
      </c>
      <c r="R11" s="47">
        <v>213</v>
      </c>
      <c r="S11" s="47">
        <v>228</v>
      </c>
      <c r="T11" s="47">
        <v>225</v>
      </c>
      <c r="U11" s="47">
        <v>215</v>
      </c>
      <c r="V11" s="47">
        <v>192</v>
      </c>
      <c r="W11" s="47">
        <v>161</v>
      </c>
      <c r="X11" s="47">
        <v>131</v>
      </c>
      <c r="Y11" s="47">
        <v>105</v>
      </c>
      <c r="Z11" s="48"/>
      <c r="AA11" s="49">
        <f t="shared" si="0"/>
        <v>3986</v>
      </c>
    </row>
    <row r="12" spans="1:27" ht="24.95" customHeight="1" x14ac:dyDescent="0.2">
      <c r="A12" s="50" t="s">
        <v>8</v>
      </c>
      <c r="B12" s="51">
        <v>988</v>
      </c>
      <c r="C12" s="52">
        <v>640</v>
      </c>
      <c r="D12" s="52">
        <v>640</v>
      </c>
      <c r="E12" s="52">
        <v>640</v>
      </c>
      <c r="F12" s="52">
        <v>890</v>
      </c>
      <c r="G12" s="52">
        <v>990.24800000000005</v>
      </c>
      <c r="H12" s="52">
        <v>1797.931</v>
      </c>
      <c r="I12" s="52">
        <v>2921.0569999999998</v>
      </c>
      <c r="J12" s="52">
        <v>3007.0889999999999</v>
      </c>
      <c r="K12" s="52">
        <v>2923.576</v>
      </c>
      <c r="L12" s="52">
        <v>2536.1819999999998</v>
      </c>
      <c r="M12" s="52">
        <v>2359.942</v>
      </c>
      <c r="N12" s="52">
        <v>2421.377</v>
      </c>
      <c r="O12" s="52">
        <v>2462.1390000000001</v>
      </c>
      <c r="P12" s="52">
        <v>2799.3719999999998</v>
      </c>
      <c r="Q12" s="52">
        <v>3128.06</v>
      </c>
      <c r="R12" s="52">
        <v>3280.2339999999999</v>
      </c>
      <c r="S12" s="52">
        <v>3291.08</v>
      </c>
      <c r="T12" s="52">
        <v>3287.7690000000002</v>
      </c>
      <c r="U12" s="52">
        <v>2872.7919999999999</v>
      </c>
      <c r="V12" s="52">
        <v>2497.06</v>
      </c>
      <c r="W12" s="52">
        <v>1935.13</v>
      </c>
      <c r="X12" s="52">
        <v>1491.5319999999999</v>
      </c>
      <c r="Y12" s="52">
        <v>1228.441</v>
      </c>
      <c r="Z12" s="53"/>
      <c r="AA12" s="54">
        <f t="shared" si="0"/>
        <v>51029.010999999999</v>
      </c>
    </row>
    <row r="13" spans="1:27" ht="24.95" customHeight="1" x14ac:dyDescent="0.2">
      <c r="A13" s="50" t="s">
        <v>9</v>
      </c>
      <c r="B13" s="51">
        <v>20</v>
      </c>
      <c r="C13" s="52"/>
      <c r="D13" s="52"/>
      <c r="E13" s="52"/>
      <c r="F13" s="52"/>
      <c r="G13" s="52">
        <v>252</v>
      </c>
      <c r="H13" s="52">
        <v>368</v>
      </c>
      <c r="I13" s="52">
        <v>408</v>
      </c>
      <c r="J13" s="52">
        <v>270</v>
      </c>
      <c r="K13" s="52">
        <v>258</v>
      </c>
      <c r="L13" s="52">
        <v>251</v>
      </c>
      <c r="M13" s="52">
        <v>251</v>
      </c>
      <c r="N13" s="52">
        <v>251</v>
      </c>
      <c r="O13" s="52">
        <v>277</v>
      </c>
      <c r="P13" s="52">
        <v>308</v>
      </c>
      <c r="Q13" s="52">
        <v>403</v>
      </c>
      <c r="R13" s="52">
        <v>725.6</v>
      </c>
      <c r="S13" s="52">
        <v>751</v>
      </c>
      <c r="T13" s="52">
        <v>821</v>
      </c>
      <c r="U13" s="52">
        <v>806</v>
      </c>
      <c r="V13" s="52">
        <v>453</v>
      </c>
      <c r="W13" s="52">
        <v>110</v>
      </c>
      <c r="X13" s="52">
        <v>28</v>
      </c>
      <c r="Y13" s="52"/>
      <c r="Z13" s="53"/>
      <c r="AA13" s="54">
        <f t="shared" si="0"/>
        <v>7011.6</v>
      </c>
    </row>
    <row r="14" spans="1:27" ht="24.95" customHeight="1" x14ac:dyDescent="0.2">
      <c r="A14" s="55" t="s">
        <v>10</v>
      </c>
      <c r="B14" s="56">
        <v>1187.818</v>
      </c>
      <c r="C14" s="57">
        <v>1162.7669999999998</v>
      </c>
      <c r="D14" s="57">
        <v>1149.2060000000001</v>
      </c>
      <c r="E14" s="57">
        <v>1149.8310000000001</v>
      </c>
      <c r="F14" s="57">
        <v>1139.2469999999998</v>
      </c>
      <c r="G14" s="57">
        <v>993.94899999999973</v>
      </c>
      <c r="H14" s="57">
        <v>1014.9659999999998</v>
      </c>
      <c r="I14" s="57">
        <v>1229.6330000000005</v>
      </c>
      <c r="J14" s="57">
        <v>1628.19</v>
      </c>
      <c r="K14" s="57">
        <v>1850.3380000000002</v>
      </c>
      <c r="L14" s="57">
        <v>2076.3370000000004</v>
      </c>
      <c r="M14" s="57">
        <v>2108.2570000000005</v>
      </c>
      <c r="N14" s="57">
        <v>2005.41</v>
      </c>
      <c r="O14" s="57">
        <v>1708.4359999999999</v>
      </c>
      <c r="P14" s="57">
        <v>1435.7260000000001</v>
      </c>
      <c r="Q14" s="57">
        <v>940.23399999999992</v>
      </c>
      <c r="R14" s="57">
        <v>717.75599999999997</v>
      </c>
      <c r="S14" s="57">
        <v>702.22300000000018</v>
      </c>
      <c r="T14" s="57">
        <v>699.29400000000032</v>
      </c>
      <c r="U14" s="57">
        <v>682.08100000000002</v>
      </c>
      <c r="V14" s="57">
        <v>662.37000000000012</v>
      </c>
      <c r="W14" s="57">
        <v>695.9820000000002</v>
      </c>
      <c r="X14" s="57">
        <v>707.53</v>
      </c>
      <c r="Y14" s="57">
        <v>733.5200000000001</v>
      </c>
      <c r="Z14" s="58"/>
      <c r="AA14" s="59">
        <f t="shared" si="0"/>
        <v>28381.101000000002</v>
      </c>
    </row>
    <row r="15" spans="1:27" ht="24.95" customHeight="1" x14ac:dyDescent="0.2">
      <c r="A15" s="55" t="s">
        <v>11</v>
      </c>
      <c r="B15" s="56">
        <v>70</v>
      </c>
      <c r="C15" s="57">
        <v>63</v>
      </c>
      <c r="D15" s="57">
        <v>55</v>
      </c>
      <c r="E15" s="57">
        <v>45</v>
      </c>
      <c r="F15" s="57">
        <v>35</v>
      </c>
      <c r="G15" s="57">
        <v>31</v>
      </c>
      <c r="H15" s="57">
        <v>30</v>
      </c>
      <c r="I15" s="57">
        <v>39</v>
      </c>
      <c r="J15" s="57">
        <v>54</v>
      </c>
      <c r="K15" s="57">
        <v>69</v>
      </c>
      <c r="L15" s="57">
        <v>77</v>
      </c>
      <c r="M15" s="57">
        <v>78</v>
      </c>
      <c r="N15" s="57">
        <v>71</v>
      </c>
      <c r="O15" s="57">
        <v>62</v>
      </c>
      <c r="P15" s="57">
        <v>46</v>
      </c>
      <c r="Q15" s="57">
        <v>29</v>
      </c>
      <c r="R15" s="57">
        <v>21</v>
      </c>
      <c r="S15" s="57">
        <v>20</v>
      </c>
      <c r="T15" s="57">
        <v>20</v>
      </c>
      <c r="U15" s="57">
        <v>20</v>
      </c>
      <c r="V15" s="57">
        <v>20</v>
      </c>
      <c r="W15" s="57">
        <v>18</v>
      </c>
      <c r="X15" s="57">
        <v>16</v>
      </c>
      <c r="Y15" s="57">
        <v>14</v>
      </c>
      <c r="Z15" s="58"/>
      <c r="AA15" s="59">
        <f t="shared" si="0"/>
        <v>1003</v>
      </c>
    </row>
    <row r="16" spans="1:27" ht="30" customHeight="1" thickBot="1" x14ac:dyDescent="0.25">
      <c r="A16" s="60" t="s">
        <v>12</v>
      </c>
      <c r="B16" s="61">
        <f>IF(LEN(B$2)&gt;0,SUM(B10:B15),"")</f>
        <v>3016.8180000000002</v>
      </c>
      <c r="C16" s="62">
        <f t="shared" ref="C16:Z16" si="1">IF(LEN(C$2)&gt;0,SUM(C10:C15),"")</f>
        <v>2616.7669999999998</v>
      </c>
      <c r="D16" s="62">
        <f t="shared" si="1"/>
        <v>2589.2060000000001</v>
      </c>
      <c r="E16" s="62">
        <f t="shared" si="1"/>
        <v>2579.8310000000001</v>
      </c>
      <c r="F16" s="62">
        <f t="shared" si="1"/>
        <v>2809.2469999999998</v>
      </c>
      <c r="G16" s="62">
        <f t="shared" si="1"/>
        <v>3033.1969999999997</v>
      </c>
      <c r="H16" s="62">
        <f t="shared" si="1"/>
        <v>4006.8969999999999</v>
      </c>
      <c r="I16" s="62">
        <f t="shared" si="1"/>
        <v>5583.6900000000005</v>
      </c>
      <c r="J16" s="62">
        <f t="shared" si="1"/>
        <v>6062.2790000000005</v>
      </c>
      <c r="K16" s="62">
        <f t="shared" si="1"/>
        <v>6017.9140000000007</v>
      </c>
      <c r="L16" s="62">
        <f t="shared" si="1"/>
        <v>5857.5190000000002</v>
      </c>
      <c r="M16" s="62">
        <f t="shared" si="1"/>
        <v>5708.1990000000005</v>
      </c>
      <c r="N16" s="62">
        <f t="shared" si="1"/>
        <v>5665.7870000000003</v>
      </c>
      <c r="O16" s="62">
        <f t="shared" si="1"/>
        <v>5427.5749999999998</v>
      </c>
      <c r="P16" s="62">
        <f t="shared" si="1"/>
        <v>5417.098</v>
      </c>
      <c r="Q16" s="62">
        <f t="shared" si="1"/>
        <v>5520.2939999999999</v>
      </c>
      <c r="R16" s="62">
        <f t="shared" si="1"/>
        <v>5968.5900000000011</v>
      </c>
      <c r="S16" s="62">
        <f t="shared" si="1"/>
        <v>6003.3029999999999</v>
      </c>
      <c r="T16" s="62">
        <f t="shared" si="1"/>
        <v>6034.0630000000001</v>
      </c>
      <c r="U16" s="62">
        <f t="shared" si="1"/>
        <v>5576.8729999999996</v>
      </c>
      <c r="V16" s="62">
        <f t="shared" si="1"/>
        <v>4805.4299999999994</v>
      </c>
      <c r="W16" s="62">
        <f t="shared" si="1"/>
        <v>3901.1120000000001</v>
      </c>
      <c r="X16" s="62">
        <f t="shared" si="1"/>
        <v>3201.0619999999999</v>
      </c>
      <c r="Y16" s="62">
        <f t="shared" si="1"/>
        <v>2753.9610000000002</v>
      </c>
      <c r="Z16" s="63" t="str">
        <f t="shared" si="1"/>
        <v/>
      </c>
      <c r="AA16" s="64">
        <f>SUM(AA10:AA15)</f>
        <v>110156.712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1763.27</v>
      </c>
      <c r="C28" s="72">
        <v>1733.67</v>
      </c>
      <c r="D28" s="72">
        <v>1703.63</v>
      </c>
      <c r="E28" s="72">
        <v>1686.71</v>
      </c>
      <c r="F28" s="72">
        <v>1914.86</v>
      </c>
      <c r="G28" s="72">
        <v>1927.86</v>
      </c>
      <c r="H28" s="72">
        <v>2015.26</v>
      </c>
      <c r="I28" s="72">
        <v>2495.4</v>
      </c>
      <c r="J28" s="72">
        <v>2794.65</v>
      </c>
      <c r="K28" s="72">
        <v>3060.97</v>
      </c>
      <c r="L28" s="72">
        <v>3122.24</v>
      </c>
      <c r="M28" s="72">
        <v>3050</v>
      </c>
      <c r="N28" s="72">
        <v>2974.42</v>
      </c>
      <c r="O28" s="72">
        <v>2839.07</v>
      </c>
      <c r="P28" s="72">
        <v>2597.48</v>
      </c>
      <c r="Q28" s="72">
        <v>2712.2</v>
      </c>
      <c r="R28" s="72">
        <v>2811.39</v>
      </c>
      <c r="S28" s="72">
        <v>3117.15</v>
      </c>
      <c r="T28" s="72">
        <v>3216.26</v>
      </c>
      <c r="U28" s="72">
        <v>3155.18</v>
      </c>
      <c r="V28" s="72">
        <v>2544.0300000000002</v>
      </c>
      <c r="W28" s="72">
        <v>2354.25</v>
      </c>
      <c r="X28" s="72">
        <v>2130.6</v>
      </c>
      <c r="Y28" s="72">
        <v>1907.96</v>
      </c>
      <c r="Z28" s="73"/>
      <c r="AA28" s="74">
        <f>SUM(B28:Z28)</f>
        <v>59628.51</v>
      </c>
    </row>
    <row r="29" spans="1:27" ht="24.95" customHeight="1" x14ac:dyDescent="0.2">
      <c r="A29" s="75" t="s">
        <v>23</v>
      </c>
      <c r="B29" s="76">
        <v>1090.548</v>
      </c>
      <c r="C29" s="77">
        <v>1073.097</v>
      </c>
      <c r="D29" s="77">
        <v>1075.576</v>
      </c>
      <c r="E29" s="77">
        <v>1092.1210000000001</v>
      </c>
      <c r="F29" s="77">
        <v>1081.3869999999999</v>
      </c>
      <c r="G29" s="77">
        <v>1019.337</v>
      </c>
      <c r="H29" s="77">
        <v>1364.6369999999999</v>
      </c>
      <c r="I29" s="77">
        <v>1800.29</v>
      </c>
      <c r="J29" s="77">
        <v>1904.6289999999999</v>
      </c>
      <c r="K29" s="77">
        <v>1901.944</v>
      </c>
      <c r="L29" s="77">
        <v>1983.279</v>
      </c>
      <c r="M29" s="77">
        <v>1967.1990000000001</v>
      </c>
      <c r="N29" s="77">
        <v>1999.367</v>
      </c>
      <c r="O29" s="77">
        <v>1891.5050000000001</v>
      </c>
      <c r="P29" s="77">
        <v>1907.6179999999999</v>
      </c>
      <c r="Q29" s="77">
        <v>1658.0940000000001</v>
      </c>
      <c r="R29" s="77">
        <v>1714.2</v>
      </c>
      <c r="S29" s="77">
        <v>1464.153</v>
      </c>
      <c r="T29" s="77">
        <v>1404.8030000000001</v>
      </c>
      <c r="U29" s="77">
        <v>1415.693</v>
      </c>
      <c r="V29" s="77">
        <v>1537.4</v>
      </c>
      <c r="W29" s="77">
        <v>1466.8620000000001</v>
      </c>
      <c r="X29" s="77">
        <v>1058.462</v>
      </c>
      <c r="Y29" s="77">
        <v>817.00099999999998</v>
      </c>
      <c r="Z29" s="78"/>
      <c r="AA29" s="79">
        <f>SUM(B29:Z29)</f>
        <v>35689.20199999999</v>
      </c>
    </row>
    <row r="30" spans="1:27" ht="24.95" customHeight="1" x14ac:dyDescent="0.2">
      <c r="A30" s="82" t="s">
        <v>24</v>
      </c>
      <c r="B30" s="80">
        <v>1017</v>
      </c>
      <c r="C30" s="81">
        <v>664</v>
      </c>
      <c r="D30" s="81">
        <v>664</v>
      </c>
      <c r="E30" s="81">
        <v>664</v>
      </c>
      <c r="F30" s="81">
        <v>664</v>
      </c>
      <c r="G30" s="81">
        <v>975</v>
      </c>
      <c r="H30" s="81">
        <v>1497</v>
      </c>
      <c r="I30" s="81">
        <v>2142</v>
      </c>
      <c r="J30" s="81">
        <v>2142</v>
      </c>
      <c r="K30" s="81">
        <v>1832</v>
      </c>
      <c r="L30" s="81">
        <v>1588</v>
      </c>
      <c r="M30" s="81">
        <v>1508</v>
      </c>
      <c r="N30" s="81">
        <v>1508</v>
      </c>
      <c r="O30" s="81">
        <v>1508</v>
      </c>
      <c r="P30" s="81">
        <v>1708</v>
      </c>
      <c r="Q30" s="81">
        <v>1985</v>
      </c>
      <c r="R30" s="81">
        <v>2277</v>
      </c>
      <c r="S30" s="81">
        <v>2277</v>
      </c>
      <c r="T30" s="81">
        <v>2247</v>
      </c>
      <c r="U30" s="81">
        <v>1840</v>
      </c>
      <c r="V30" s="81">
        <v>1578</v>
      </c>
      <c r="W30" s="81">
        <v>954</v>
      </c>
      <c r="X30" s="81">
        <v>844</v>
      </c>
      <c r="Y30" s="81">
        <v>844</v>
      </c>
      <c r="Z30" s="83"/>
      <c r="AA30" s="84">
        <f>SUM(B30:Z30)</f>
        <v>34927</v>
      </c>
    </row>
    <row r="31" spans="1:27" ht="30" customHeight="1" thickBot="1" x14ac:dyDescent="0.25">
      <c r="A31" s="60" t="s">
        <v>25</v>
      </c>
      <c r="B31" s="61">
        <f>IF(LEN(B$2)&gt;0,SUM(B28:B30),"")</f>
        <v>3870.8180000000002</v>
      </c>
      <c r="C31" s="62">
        <f t="shared" ref="C31:Z31" si="4">IF(LEN(C$2)&gt;0,SUM(C28:C30),"")</f>
        <v>3470.7669999999998</v>
      </c>
      <c r="D31" s="62">
        <f t="shared" si="4"/>
        <v>3443.2060000000001</v>
      </c>
      <c r="E31" s="62">
        <f t="shared" si="4"/>
        <v>3442.8310000000001</v>
      </c>
      <c r="F31" s="62">
        <f t="shared" si="4"/>
        <v>3660.2469999999998</v>
      </c>
      <c r="G31" s="62">
        <f t="shared" si="4"/>
        <v>3922.1970000000001</v>
      </c>
      <c r="H31" s="62">
        <f t="shared" si="4"/>
        <v>4876.8969999999999</v>
      </c>
      <c r="I31" s="62">
        <f t="shared" si="4"/>
        <v>6437.6900000000005</v>
      </c>
      <c r="J31" s="62">
        <f t="shared" si="4"/>
        <v>6841.2790000000005</v>
      </c>
      <c r="K31" s="62">
        <f t="shared" si="4"/>
        <v>6794.9139999999998</v>
      </c>
      <c r="L31" s="62">
        <f t="shared" si="4"/>
        <v>6693.5190000000002</v>
      </c>
      <c r="M31" s="62">
        <f t="shared" si="4"/>
        <v>6525.1990000000005</v>
      </c>
      <c r="N31" s="62">
        <f t="shared" si="4"/>
        <v>6481.7870000000003</v>
      </c>
      <c r="O31" s="62">
        <f t="shared" si="4"/>
        <v>6238.5750000000007</v>
      </c>
      <c r="P31" s="62">
        <f t="shared" si="4"/>
        <v>6213.098</v>
      </c>
      <c r="Q31" s="62">
        <f t="shared" si="4"/>
        <v>6355.2939999999999</v>
      </c>
      <c r="R31" s="62">
        <f t="shared" si="4"/>
        <v>6802.59</v>
      </c>
      <c r="S31" s="62">
        <f t="shared" si="4"/>
        <v>6858.3029999999999</v>
      </c>
      <c r="T31" s="62">
        <f t="shared" si="4"/>
        <v>6868.0630000000001</v>
      </c>
      <c r="U31" s="62">
        <f t="shared" si="4"/>
        <v>6410.8729999999996</v>
      </c>
      <c r="V31" s="62">
        <f t="shared" si="4"/>
        <v>5659.43</v>
      </c>
      <c r="W31" s="62">
        <f t="shared" si="4"/>
        <v>4775.1120000000001</v>
      </c>
      <c r="X31" s="62">
        <f t="shared" si="4"/>
        <v>4033.0619999999999</v>
      </c>
      <c r="Y31" s="62">
        <f t="shared" si="4"/>
        <v>3568.9610000000002</v>
      </c>
      <c r="Z31" s="63" t="str">
        <f t="shared" si="4"/>
        <v/>
      </c>
      <c r="AA31" s="64">
        <f>SUM(AA28:AA30)</f>
        <v>130244.712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419</v>
      </c>
      <c r="C34" s="95">
        <v>419</v>
      </c>
      <c r="D34" s="95">
        <v>419</v>
      </c>
      <c r="E34" s="95">
        <v>419</v>
      </c>
      <c r="F34" s="95">
        <v>419</v>
      </c>
      <c r="G34" s="95">
        <v>419</v>
      </c>
      <c r="H34" s="95">
        <v>400</v>
      </c>
      <c r="I34" s="95">
        <v>400</v>
      </c>
      <c r="J34" s="95">
        <v>365</v>
      </c>
      <c r="K34" s="95">
        <v>381</v>
      </c>
      <c r="L34" s="95">
        <v>400</v>
      </c>
      <c r="M34" s="95">
        <v>381</v>
      </c>
      <c r="N34" s="95">
        <v>380</v>
      </c>
      <c r="O34" s="95">
        <v>375</v>
      </c>
      <c r="P34" s="95">
        <v>360</v>
      </c>
      <c r="Q34" s="95">
        <v>387</v>
      </c>
      <c r="R34" s="95">
        <v>380</v>
      </c>
      <c r="S34" s="95">
        <v>400</v>
      </c>
      <c r="T34" s="95">
        <v>400</v>
      </c>
      <c r="U34" s="95">
        <v>400</v>
      </c>
      <c r="V34" s="95">
        <v>400</v>
      </c>
      <c r="W34" s="95">
        <v>404</v>
      </c>
      <c r="X34" s="95">
        <v>381</v>
      </c>
      <c r="Y34" s="95">
        <v>381</v>
      </c>
      <c r="Z34" s="96"/>
      <c r="AA34" s="74">
        <f t="shared" ref="AA34:AA39" si="5">SUM(B34:Z34)</f>
        <v>9489</v>
      </c>
    </row>
    <row r="35" spans="1:27" ht="24.95" customHeight="1" x14ac:dyDescent="0.2">
      <c r="A35" s="97" t="s">
        <v>28</v>
      </c>
      <c r="B35" s="98">
        <v>366</v>
      </c>
      <c r="C35" s="99">
        <v>366</v>
      </c>
      <c r="D35" s="99">
        <v>366</v>
      </c>
      <c r="E35" s="99">
        <v>381</v>
      </c>
      <c r="F35" s="99">
        <v>369</v>
      </c>
      <c r="G35" s="99">
        <v>400</v>
      </c>
      <c r="H35" s="99">
        <v>400</v>
      </c>
      <c r="I35" s="99">
        <v>384</v>
      </c>
      <c r="J35" s="99">
        <v>344</v>
      </c>
      <c r="K35" s="99">
        <v>326</v>
      </c>
      <c r="L35" s="99">
        <v>366</v>
      </c>
      <c r="M35" s="99">
        <v>366</v>
      </c>
      <c r="N35" s="99">
        <v>366</v>
      </c>
      <c r="O35" s="99">
        <v>366</v>
      </c>
      <c r="P35" s="99">
        <v>366</v>
      </c>
      <c r="Q35" s="99">
        <v>378</v>
      </c>
      <c r="R35" s="99">
        <v>384</v>
      </c>
      <c r="S35" s="99">
        <v>385</v>
      </c>
      <c r="T35" s="99">
        <v>364</v>
      </c>
      <c r="U35" s="99">
        <v>364</v>
      </c>
      <c r="V35" s="99">
        <v>384</v>
      </c>
      <c r="W35" s="99">
        <v>400</v>
      </c>
      <c r="X35" s="99">
        <v>381</v>
      </c>
      <c r="Y35" s="99">
        <v>364</v>
      </c>
      <c r="Z35" s="100"/>
      <c r="AA35" s="79">
        <f t="shared" si="5"/>
        <v>8936</v>
      </c>
    </row>
    <row r="36" spans="1:27" ht="24.95" customHeight="1" x14ac:dyDescent="0.2">
      <c r="A36" s="97" t="s">
        <v>29</v>
      </c>
      <c r="B36" s="98">
        <v>536.9</v>
      </c>
      <c r="C36" s="99">
        <v>860.3</v>
      </c>
      <c r="D36" s="99">
        <v>833.5</v>
      </c>
      <c r="E36" s="99">
        <v>1062.5999999999999</v>
      </c>
      <c r="F36" s="99">
        <v>897.2</v>
      </c>
      <c r="G36" s="99">
        <v>709.6</v>
      </c>
      <c r="H36" s="99">
        <v>323.7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257.60000000000002</v>
      </c>
      <c r="W36" s="99">
        <v>660.7</v>
      </c>
      <c r="X36" s="99">
        <v>1063</v>
      </c>
      <c r="Y36" s="99">
        <v>1060</v>
      </c>
      <c r="Z36" s="100"/>
      <c r="AA36" s="79">
        <f t="shared" si="5"/>
        <v>8525.1</v>
      </c>
    </row>
    <row r="37" spans="1:27" ht="24.95" customHeight="1" x14ac:dyDescent="0.2">
      <c r="A37" s="97" t="s">
        <v>30</v>
      </c>
      <c r="B37" s="98">
        <v>49</v>
      </c>
      <c r="C37" s="99">
        <v>49</v>
      </c>
      <c r="D37" s="99">
        <v>49</v>
      </c>
      <c r="E37" s="99">
        <v>43</v>
      </c>
      <c r="F37" s="99">
        <v>43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1370.9</v>
      </c>
      <c r="C39" s="88">
        <f t="shared" si="6"/>
        <v>1694.3</v>
      </c>
      <c r="D39" s="88">
        <f t="shared" si="6"/>
        <v>1667.5</v>
      </c>
      <c r="E39" s="88">
        <f t="shared" si="6"/>
        <v>1905.6</v>
      </c>
      <c r="F39" s="88">
        <f t="shared" si="6"/>
        <v>1728.2</v>
      </c>
      <c r="G39" s="88">
        <f t="shared" si="6"/>
        <v>1578.6</v>
      </c>
      <c r="H39" s="88">
        <f t="shared" si="6"/>
        <v>1173.7</v>
      </c>
      <c r="I39" s="88">
        <f t="shared" si="6"/>
        <v>854</v>
      </c>
      <c r="J39" s="88">
        <f t="shared" si="6"/>
        <v>779</v>
      </c>
      <c r="K39" s="88">
        <f t="shared" si="6"/>
        <v>777</v>
      </c>
      <c r="L39" s="88">
        <f t="shared" si="6"/>
        <v>836</v>
      </c>
      <c r="M39" s="88">
        <f t="shared" si="6"/>
        <v>817</v>
      </c>
      <c r="N39" s="88">
        <f t="shared" si="6"/>
        <v>816</v>
      </c>
      <c r="O39" s="88">
        <f t="shared" si="6"/>
        <v>811</v>
      </c>
      <c r="P39" s="88">
        <f t="shared" si="6"/>
        <v>796</v>
      </c>
      <c r="Q39" s="88">
        <f t="shared" si="6"/>
        <v>835</v>
      </c>
      <c r="R39" s="88">
        <f t="shared" si="6"/>
        <v>834</v>
      </c>
      <c r="S39" s="88">
        <f t="shared" si="6"/>
        <v>855</v>
      </c>
      <c r="T39" s="88">
        <f t="shared" si="6"/>
        <v>834</v>
      </c>
      <c r="U39" s="88">
        <f t="shared" si="6"/>
        <v>834</v>
      </c>
      <c r="V39" s="88">
        <f t="shared" si="6"/>
        <v>1091.5999999999999</v>
      </c>
      <c r="W39" s="88">
        <f t="shared" si="6"/>
        <v>1514.7</v>
      </c>
      <c r="X39" s="88">
        <f t="shared" si="6"/>
        <v>1875</v>
      </c>
      <c r="Y39" s="88">
        <f t="shared" si="6"/>
        <v>1855</v>
      </c>
      <c r="Z39" s="89" t="str">
        <f t="shared" si="6"/>
        <v/>
      </c>
      <c r="AA39" s="90">
        <f t="shared" si="5"/>
        <v>28133.100000000002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516.9</v>
      </c>
      <c r="C44" s="99">
        <v>840.3</v>
      </c>
      <c r="D44" s="99">
        <v>813.5</v>
      </c>
      <c r="E44" s="99">
        <v>1042.5999999999999</v>
      </c>
      <c r="F44" s="99">
        <v>877.2</v>
      </c>
      <c r="G44" s="99">
        <v>689.6</v>
      </c>
      <c r="H44" s="99">
        <v>303.7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237.6</v>
      </c>
      <c r="W44" s="99">
        <v>640.70000000000005</v>
      </c>
      <c r="X44" s="99">
        <v>1043</v>
      </c>
      <c r="Y44" s="99">
        <v>1040</v>
      </c>
      <c r="Z44" s="100"/>
      <c r="AA44" s="79">
        <f t="shared" si="7"/>
        <v>8045.1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516.9</v>
      </c>
      <c r="C48" s="88">
        <f t="shared" ref="C48:Z48" si="8">IF(LEN(C$2)&gt;0,SUM(C42:C47),"")</f>
        <v>840.3</v>
      </c>
      <c r="D48" s="88">
        <f t="shared" si="8"/>
        <v>813.5</v>
      </c>
      <c r="E48" s="88">
        <f t="shared" si="8"/>
        <v>1042.5999999999999</v>
      </c>
      <c r="F48" s="88">
        <f t="shared" si="8"/>
        <v>877.2</v>
      </c>
      <c r="G48" s="88">
        <f t="shared" si="8"/>
        <v>689.6</v>
      </c>
      <c r="H48" s="88">
        <f t="shared" si="8"/>
        <v>303.7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237.6</v>
      </c>
      <c r="W48" s="88">
        <f t="shared" si="8"/>
        <v>640.70000000000005</v>
      </c>
      <c r="X48" s="88">
        <f t="shared" si="8"/>
        <v>1043</v>
      </c>
      <c r="Y48" s="88">
        <f t="shared" si="8"/>
        <v>1040</v>
      </c>
      <c r="Z48" s="89" t="str">
        <f t="shared" si="8"/>
        <v/>
      </c>
      <c r="AA48" s="90">
        <f t="shared" si="7"/>
        <v>8045.1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4387.7180000000008</v>
      </c>
      <c r="C51" s="88">
        <f t="shared" si="10"/>
        <v>4311.067</v>
      </c>
      <c r="D51" s="88">
        <f t="shared" si="10"/>
        <v>4256.7060000000001</v>
      </c>
      <c r="E51" s="88">
        <f t="shared" si="10"/>
        <v>4485.4310000000005</v>
      </c>
      <c r="F51" s="88">
        <f t="shared" si="10"/>
        <v>4537.4470000000001</v>
      </c>
      <c r="G51" s="88">
        <f t="shared" si="10"/>
        <v>4611.7969999999996</v>
      </c>
      <c r="H51" s="88">
        <f t="shared" si="10"/>
        <v>5180.5969999999998</v>
      </c>
      <c r="I51" s="88">
        <f t="shared" si="10"/>
        <v>6437.6900000000005</v>
      </c>
      <c r="J51" s="88">
        <f t="shared" si="10"/>
        <v>6841.2790000000005</v>
      </c>
      <c r="K51" s="88">
        <f t="shared" si="10"/>
        <v>6794.9140000000007</v>
      </c>
      <c r="L51" s="88">
        <f t="shared" si="10"/>
        <v>6693.5190000000002</v>
      </c>
      <c r="M51" s="88">
        <f t="shared" si="10"/>
        <v>6525.1990000000005</v>
      </c>
      <c r="N51" s="88">
        <f t="shared" si="10"/>
        <v>6481.7870000000003</v>
      </c>
      <c r="O51" s="88">
        <f t="shared" si="10"/>
        <v>6238.5749999999998</v>
      </c>
      <c r="P51" s="88">
        <f t="shared" si="10"/>
        <v>6213.098</v>
      </c>
      <c r="Q51" s="88">
        <f t="shared" si="10"/>
        <v>6355.2939999999999</v>
      </c>
      <c r="R51" s="88">
        <f t="shared" si="10"/>
        <v>6802.5900000000011</v>
      </c>
      <c r="S51" s="88">
        <f t="shared" si="10"/>
        <v>6858.3029999999999</v>
      </c>
      <c r="T51" s="88">
        <f t="shared" si="10"/>
        <v>6868.0630000000001</v>
      </c>
      <c r="U51" s="88">
        <f t="shared" si="10"/>
        <v>6410.8729999999996</v>
      </c>
      <c r="V51" s="88">
        <f t="shared" si="10"/>
        <v>5897.0299999999988</v>
      </c>
      <c r="W51" s="88">
        <f t="shared" si="10"/>
        <v>5415.8119999999999</v>
      </c>
      <c r="X51" s="88">
        <f t="shared" si="10"/>
        <v>5076.0619999999999</v>
      </c>
      <c r="Y51" s="88">
        <f t="shared" si="10"/>
        <v>4608.9610000000002</v>
      </c>
      <c r="Z51" s="89" t="str">
        <f t="shared" si="10"/>
        <v/>
      </c>
      <c r="AA51" s="104">
        <f>SUM(B51:Z51)</f>
        <v>138289.81200000001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4387.7260000000006</v>
      </c>
      <c r="C4" s="18">
        <v>4311.0699999999988</v>
      </c>
      <c r="D4" s="18">
        <v>4256.6729999999989</v>
      </c>
      <c r="E4" s="18">
        <v>4485.4229999999989</v>
      </c>
      <c r="F4" s="18">
        <v>4537.4950000000008</v>
      </c>
      <c r="G4" s="18">
        <v>4611.815999999998</v>
      </c>
      <c r="H4" s="18">
        <v>5180.6399999999976</v>
      </c>
      <c r="I4" s="18">
        <v>6437.7350000000015</v>
      </c>
      <c r="J4" s="18">
        <v>6841.2440000000015</v>
      </c>
      <c r="K4" s="18">
        <v>6794.921000000003</v>
      </c>
      <c r="L4" s="18">
        <v>6693.5030000000015</v>
      </c>
      <c r="M4" s="18">
        <v>6525.2149999999992</v>
      </c>
      <c r="N4" s="18">
        <v>6481.7690000000011</v>
      </c>
      <c r="O4" s="18">
        <v>6238.6069999999982</v>
      </c>
      <c r="P4" s="18">
        <v>6213.0500000000011</v>
      </c>
      <c r="Q4" s="18">
        <v>6355.3230000000012</v>
      </c>
      <c r="R4" s="18">
        <v>6802.6050000000014</v>
      </c>
      <c r="S4" s="18">
        <v>6858.2740000000003</v>
      </c>
      <c r="T4" s="18">
        <v>6868.0989999999974</v>
      </c>
      <c r="U4" s="18">
        <v>6410.8869999999979</v>
      </c>
      <c r="V4" s="18">
        <v>5896.9960000000001</v>
      </c>
      <c r="W4" s="18">
        <v>5415.8150000000014</v>
      </c>
      <c r="X4" s="18">
        <v>5076.0620000000017</v>
      </c>
      <c r="Y4" s="18">
        <v>4608.9610000000011</v>
      </c>
      <c r="Z4" s="19"/>
      <c r="AA4" s="20">
        <f>SUM(B4:Z4)</f>
        <v>138289.90900000001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64.97</v>
      </c>
      <c r="C7" s="28">
        <v>46.05</v>
      </c>
      <c r="D7" s="28">
        <v>41.12</v>
      </c>
      <c r="E7" s="28">
        <v>30.13</v>
      </c>
      <c r="F7" s="28">
        <v>54.49</v>
      </c>
      <c r="G7" s="28">
        <v>103.64</v>
      </c>
      <c r="H7" s="28">
        <v>122.01</v>
      </c>
      <c r="I7" s="28">
        <v>170.53</v>
      </c>
      <c r="J7" s="28">
        <v>178.89</v>
      </c>
      <c r="K7" s="28">
        <v>132.35</v>
      </c>
      <c r="L7" s="28">
        <v>122</v>
      </c>
      <c r="M7" s="28">
        <v>118.11</v>
      </c>
      <c r="N7" s="28">
        <v>119.94</v>
      </c>
      <c r="O7" s="28">
        <v>122</v>
      </c>
      <c r="P7" s="28">
        <v>138.13</v>
      </c>
      <c r="Q7" s="28">
        <v>172.34</v>
      </c>
      <c r="R7" s="28">
        <v>220.3</v>
      </c>
      <c r="S7" s="28">
        <v>178.08</v>
      </c>
      <c r="T7" s="28">
        <v>148.07</v>
      </c>
      <c r="U7" s="28">
        <v>124.03</v>
      </c>
      <c r="V7" s="28">
        <v>137.22</v>
      </c>
      <c r="W7" s="28">
        <v>122.01</v>
      </c>
      <c r="X7" s="28">
        <v>106.49</v>
      </c>
      <c r="Y7" s="28">
        <v>93.28</v>
      </c>
      <c r="Z7" s="29"/>
      <c r="AA7" s="30">
        <f>IF(SUM(B7:Z7)&lt;&gt;0,AVERAGEIF(B7:Z7,"&lt;&gt;"""),"")</f>
        <v>119.42416666666666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884.92599999999993</v>
      </c>
      <c r="C19" s="72">
        <v>887.30500000000006</v>
      </c>
      <c r="D19" s="72">
        <v>908.12100000000009</v>
      </c>
      <c r="E19" s="72">
        <v>911.20900000000006</v>
      </c>
      <c r="F19" s="72">
        <v>905.15699999999993</v>
      </c>
      <c r="G19" s="72">
        <v>916.7399999999999</v>
      </c>
      <c r="H19" s="72">
        <v>916.54399999999998</v>
      </c>
      <c r="I19" s="72">
        <v>851.08399999999995</v>
      </c>
      <c r="J19" s="72">
        <v>883.06200000000001</v>
      </c>
      <c r="K19" s="72">
        <v>864.45900000000006</v>
      </c>
      <c r="L19" s="72">
        <v>831.30100000000004</v>
      </c>
      <c r="M19" s="72">
        <v>853.5150000000001</v>
      </c>
      <c r="N19" s="72">
        <v>772.41200000000003</v>
      </c>
      <c r="O19" s="72">
        <v>764.03</v>
      </c>
      <c r="P19" s="72">
        <v>747.42900000000009</v>
      </c>
      <c r="Q19" s="72">
        <v>746.27200000000005</v>
      </c>
      <c r="R19" s="72">
        <v>744.96899999999994</v>
      </c>
      <c r="S19" s="72">
        <v>727.42500000000007</v>
      </c>
      <c r="T19" s="72">
        <v>740.67700000000002</v>
      </c>
      <c r="U19" s="72">
        <v>741.58299999999997</v>
      </c>
      <c r="V19" s="72">
        <v>749.36</v>
      </c>
      <c r="W19" s="72">
        <v>746.30600000000004</v>
      </c>
      <c r="X19" s="72">
        <v>844.49999999999989</v>
      </c>
      <c r="Y19" s="72">
        <v>864.53599999999994</v>
      </c>
      <c r="Z19" s="73"/>
      <c r="AA19" s="74">
        <f t="shared" ref="AA19:AA24" si="2">SUM(B19:Z19)</f>
        <v>19802.921999999999</v>
      </c>
    </row>
    <row r="20" spans="1:27" ht="24.95" customHeight="1" x14ac:dyDescent="0.2">
      <c r="A20" s="75" t="s">
        <v>15</v>
      </c>
      <c r="B20" s="76">
        <v>1008.6869999999998</v>
      </c>
      <c r="C20" s="77">
        <v>1001.4230000000001</v>
      </c>
      <c r="D20" s="77">
        <v>1001.2800000000001</v>
      </c>
      <c r="E20" s="77">
        <v>1005.5819999999999</v>
      </c>
      <c r="F20" s="77">
        <v>1045.6880000000003</v>
      </c>
      <c r="G20" s="77">
        <v>1070.3399999999999</v>
      </c>
      <c r="H20" s="77">
        <v>1259.114</v>
      </c>
      <c r="I20" s="77">
        <v>1361.5070000000003</v>
      </c>
      <c r="J20" s="77">
        <v>1406.48</v>
      </c>
      <c r="K20" s="77">
        <v>1367.6279999999999</v>
      </c>
      <c r="L20" s="77">
        <v>1341.174</v>
      </c>
      <c r="M20" s="77">
        <v>1331.6839999999997</v>
      </c>
      <c r="N20" s="77">
        <v>1325.0800000000002</v>
      </c>
      <c r="O20" s="77">
        <v>1293.2949999999998</v>
      </c>
      <c r="P20" s="77">
        <v>1360.1880000000003</v>
      </c>
      <c r="Q20" s="77">
        <v>1319.9199999999998</v>
      </c>
      <c r="R20" s="77">
        <v>1328.3380000000002</v>
      </c>
      <c r="S20" s="77">
        <v>1340.2429999999999</v>
      </c>
      <c r="T20" s="77">
        <v>1316.4859999999999</v>
      </c>
      <c r="U20" s="77">
        <v>1281.5120000000002</v>
      </c>
      <c r="V20" s="77">
        <v>1168.106</v>
      </c>
      <c r="W20" s="77">
        <v>1095.461</v>
      </c>
      <c r="X20" s="77">
        <v>1031.7090000000003</v>
      </c>
      <c r="Y20" s="77">
        <v>1000.133</v>
      </c>
      <c r="Z20" s="78"/>
      <c r="AA20" s="79">
        <f t="shared" si="2"/>
        <v>29061.057999999994</v>
      </c>
    </row>
    <row r="21" spans="1:27" ht="24.95" customHeight="1" x14ac:dyDescent="0.2">
      <c r="A21" s="75" t="s">
        <v>16</v>
      </c>
      <c r="B21" s="80">
        <v>2177.6129999999998</v>
      </c>
      <c r="C21" s="81">
        <v>2111.3420000000001</v>
      </c>
      <c r="D21" s="81">
        <v>2034.2720000000002</v>
      </c>
      <c r="E21" s="81">
        <v>2005.1320000000001</v>
      </c>
      <c r="F21" s="81">
        <v>2074.15</v>
      </c>
      <c r="G21" s="81">
        <v>2268.7359999999999</v>
      </c>
      <c r="H21" s="81">
        <v>2586.4819999999995</v>
      </c>
      <c r="I21" s="81">
        <v>2861.7440000000001</v>
      </c>
      <c r="J21" s="81">
        <v>3075.002</v>
      </c>
      <c r="K21" s="81">
        <v>3087.7339999999995</v>
      </c>
      <c r="L21" s="81">
        <v>3155.6279999999997</v>
      </c>
      <c r="M21" s="81">
        <v>3197.5160000000001</v>
      </c>
      <c r="N21" s="81">
        <v>3189.277</v>
      </c>
      <c r="O21" s="81">
        <v>3079.5819999999994</v>
      </c>
      <c r="P21" s="81">
        <v>3134.9330000000004</v>
      </c>
      <c r="Q21" s="81">
        <v>3141.3310000000001</v>
      </c>
      <c r="R21" s="81">
        <v>3342.998</v>
      </c>
      <c r="S21" s="81">
        <v>3678.0059999999999</v>
      </c>
      <c r="T21" s="81">
        <v>3761.136</v>
      </c>
      <c r="U21" s="81">
        <v>3748.192</v>
      </c>
      <c r="V21" s="81">
        <v>3487.03</v>
      </c>
      <c r="W21" s="81">
        <v>3134.5480000000002</v>
      </c>
      <c r="X21" s="81">
        <v>2793.8529999999996</v>
      </c>
      <c r="Y21" s="81">
        <v>2413.2919999999999</v>
      </c>
      <c r="Z21" s="78"/>
      <c r="AA21" s="79">
        <f t="shared" si="2"/>
        <v>69539.528999999995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77.5</v>
      </c>
      <c r="C23" s="77">
        <v>79</v>
      </c>
      <c r="D23" s="77">
        <v>84</v>
      </c>
      <c r="E23" s="77">
        <v>83.5</v>
      </c>
      <c r="F23" s="77">
        <v>84.5</v>
      </c>
      <c r="G23" s="77">
        <v>85</v>
      </c>
      <c r="H23" s="77">
        <v>127.5</v>
      </c>
      <c r="I23" s="77">
        <v>155.5</v>
      </c>
      <c r="J23" s="77">
        <v>145.5</v>
      </c>
      <c r="K23" s="77">
        <v>132.5</v>
      </c>
      <c r="L23" s="77">
        <v>113</v>
      </c>
      <c r="M23" s="77">
        <v>107.5</v>
      </c>
      <c r="N23" s="77">
        <v>113</v>
      </c>
      <c r="O23" s="77">
        <v>117.5</v>
      </c>
      <c r="P23" s="77">
        <v>136</v>
      </c>
      <c r="Q23" s="77">
        <v>159.5</v>
      </c>
      <c r="R23" s="77">
        <v>183.5</v>
      </c>
      <c r="S23" s="77">
        <v>175</v>
      </c>
      <c r="T23" s="77">
        <v>170.5</v>
      </c>
      <c r="U23" s="77">
        <v>161</v>
      </c>
      <c r="V23" s="77">
        <v>134.5</v>
      </c>
      <c r="W23" s="77">
        <v>114.5</v>
      </c>
      <c r="X23" s="77">
        <v>93</v>
      </c>
      <c r="Y23" s="77">
        <v>81</v>
      </c>
      <c r="Z23" s="77"/>
      <c r="AA23" s="79">
        <f t="shared" si="2"/>
        <v>2914</v>
      </c>
    </row>
    <row r="24" spans="1:27" ht="24.95" customHeight="1" x14ac:dyDescent="0.2">
      <c r="A24" s="85" t="s">
        <v>19</v>
      </c>
      <c r="B24" s="77">
        <v>205</v>
      </c>
      <c r="C24" s="77">
        <v>198</v>
      </c>
      <c r="D24" s="77">
        <v>195.00000000000003</v>
      </c>
      <c r="E24" s="77">
        <v>193.00000000000003</v>
      </c>
      <c r="F24" s="77">
        <v>198.99999999999997</v>
      </c>
      <c r="G24" s="77">
        <v>224</v>
      </c>
      <c r="H24" s="77">
        <v>253.00000000000003</v>
      </c>
      <c r="I24" s="77">
        <v>278.00000000000011</v>
      </c>
      <c r="J24" s="77">
        <v>300.00000000000006</v>
      </c>
      <c r="K24" s="77">
        <v>313</v>
      </c>
      <c r="L24" s="77">
        <v>321</v>
      </c>
      <c r="M24" s="77">
        <v>316</v>
      </c>
      <c r="N24" s="77">
        <v>315</v>
      </c>
      <c r="O24" s="77">
        <v>307</v>
      </c>
      <c r="P24" s="77">
        <v>301</v>
      </c>
      <c r="Q24" s="77">
        <v>302.00000000000006</v>
      </c>
      <c r="R24" s="77">
        <v>334.00000000000006</v>
      </c>
      <c r="S24" s="77">
        <v>348.00000000000006</v>
      </c>
      <c r="T24" s="77">
        <v>345.00000000000006</v>
      </c>
      <c r="U24" s="77">
        <v>335</v>
      </c>
      <c r="V24" s="77">
        <v>312.00000000000006</v>
      </c>
      <c r="W24" s="77">
        <v>278.00000000000011</v>
      </c>
      <c r="X24" s="77">
        <v>246.99999999999997</v>
      </c>
      <c r="Y24" s="77">
        <v>218.99999999999994</v>
      </c>
      <c r="Z24" s="77"/>
      <c r="AA24" s="79">
        <f t="shared" si="2"/>
        <v>6638</v>
      </c>
    </row>
    <row r="25" spans="1:27" ht="30" customHeight="1" thickBot="1" x14ac:dyDescent="0.25">
      <c r="A25" s="86" t="s">
        <v>20</v>
      </c>
      <c r="B25" s="87">
        <f t="shared" ref="B25:AA25" si="3">SUM(B19:B24)</f>
        <v>4353.7259999999997</v>
      </c>
      <c r="C25" s="88">
        <f t="shared" si="3"/>
        <v>4277.07</v>
      </c>
      <c r="D25" s="88">
        <f t="shared" si="3"/>
        <v>4222.6730000000007</v>
      </c>
      <c r="E25" s="88">
        <f t="shared" si="3"/>
        <v>4198.4229999999998</v>
      </c>
      <c r="F25" s="88">
        <f t="shared" si="3"/>
        <v>4308.4950000000008</v>
      </c>
      <c r="G25" s="88">
        <f t="shared" si="3"/>
        <v>4564.8159999999998</v>
      </c>
      <c r="H25" s="88">
        <f t="shared" si="3"/>
        <v>5142.6399999999994</v>
      </c>
      <c r="I25" s="88">
        <f t="shared" si="3"/>
        <v>5507.8350000000009</v>
      </c>
      <c r="J25" s="88">
        <f t="shared" si="3"/>
        <v>5810.0439999999999</v>
      </c>
      <c r="K25" s="88">
        <f t="shared" si="3"/>
        <v>5765.3209999999999</v>
      </c>
      <c r="L25" s="88">
        <f t="shared" si="3"/>
        <v>5762.1029999999992</v>
      </c>
      <c r="M25" s="88">
        <f t="shared" si="3"/>
        <v>5806.2150000000001</v>
      </c>
      <c r="N25" s="88">
        <f t="shared" si="3"/>
        <v>5714.7690000000002</v>
      </c>
      <c r="O25" s="88">
        <f t="shared" si="3"/>
        <v>5561.4069999999992</v>
      </c>
      <c r="P25" s="88">
        <f t="shared" si="3"/>
        <v>5679.5500000000011</v>
      </c>
      <c r="Q25" s="88">
        <f t="shared" si="3"/>
        <v>5669.0230000000001</v>
      </c>
      <c r="R25" s="88">
        <f t="shared" si="3"/>
        <v>5933.8050000000003</v>
      </c>
      <c r="S25" s="88">
        <f t="shared" si="3"/>
        <v>6268.674</v>
      </c>
      <c r="T25" s="88">
        <f t="shared" si="3"/>
        <v>6333.799</v>
      </c>
      <c r="U25" s="88">
        <f t="shared" si="3"/>
        <v>6267.2870000000003</v>
      </c>
      <c r="V25" s="88">
        <f t="shared" si="3"/>
        <v>5850.9960000000001</v>
      </c>
      <c r="W25" s="88">
        <f t="shared" si="3"/>
        <v>5368.8150000000005</v>
      </c>
      <c r="X25" s="88">
        <f t="shared" si="3"/>
        <v>5010.0619999999999</v>
      </c>
      <c r="Y25" s="88">
        <f t="shared" si="3"/>
        <v>4577.9609999999993</v>
      </c>
      <c r="Z25" s="89">
        <f t="shared" si="3"/>
        <v>0</v>
      </c>
      <c r="AA25" s="90">
        <f t="shared" si="3"/>
        <v>127955.50899999999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534.77</v>
      </c>
      <c r="C28" s="72">
        <v>528.66999999999996</v>
      </c>
      <c r="D28" s="72">
        <v>530.63</v>
      </c>
      <c r="E28" s="72">
        <v>528.21</v>
      </c>
      <c r="F28" s="72">
        <v>535.36</v>
      </c>
      <c r="G28" s="72">
        <v>560.86</v>
      </c>
      <c r="H28" s="72">
        <v>613.76</v>
      </c>
      <c r="I28" s="72">
        <v>672.9</v>
      </c>
      <c r="J28" s="72">
        <v>692.15</v>
      </c>
      <c r="K28" s="72">
        <v>698.47</v>
      </c>
      <c r="L28" s="72">
        <v>688.24</v>
      </c>
      <c r="M28" s="72">
        <v>679.5</v>
      </c>
      <c r="N28" s="72">
        <v>681.42</v>
      </c>
      <c r="O28" s="72">
        <v>674.57</v>
      </c>
      <c r="P28" s="72">
        <v>680.48</v>
      </c>
      <c r="Q28" s="72">
        <v>698.7</v>
      </c>
      <c r="R28" s="72">
        <v>752.89</v>
      </c>
      <c r="S28" s="72">
        <v>759.15</v>
      </c>
      <c r="T28" s="72">
        <v>751.76</v>
      </c>
      <c r="U28" s="72">
        <v>733.18</v>
      </c>
      <c r="V28" s="72">
        <v>682.53</v>
      </c>
      <c r="W28" s="72">
        <v>631.75</v>
      </c>
      <c r="X28" s="72">
        <v>575.6</v>
      </c>
      <c r="Y28" s="72">
        <v>535.96</v>
      </c>
      <c r="Z28" s="73"/>
      <c r="AA28" s="74">
        <f>SUM(B28:Z28)</f>
        <v>15421.510000000002</v>
      </c>
    </row>
    <row r="29" spans="1:27" ht="24.95" customHeight="1" x14ac:dyDescent="0.2">
      <c r="A29" s="75" t="s">
        <v>23</v>
      </c>
      <c r="B29" s="76">
        <v>3852.9560000000001</v>
      </c>
      <c r="C29" s="77">
        <v>3782.4</v>
      </c>
      <c r="D29" s="77">
        <v>3726.0430000000001</v>
      </c>
      <c r="E29" s="77">
        <v>3957.2130000000002</v>
      </c>
      <c r="F29" s="77">
        <v>4002.1350000000002</v>
      </c>
      <c r="G29" s="77">
        <v>4050.9560000000001</v>
      </c>
      <c r="H29" s="77">
        <v>4566.88</v>
      </c>
      <c r="I29" s="77">
        <v>4884.9350000000004</v>
      </c>
      <c r="J29" s="77">
        <v>5172.8940000000002</v>
      </c>
      <c r="K29" s="77">
        <v>5120.8509999999997</v>
      </c>
      <c r="L29" s="77">
        <v>5125.8630000000003</v>
      </c>
      <c r="M29" s="77">
        <v>5175.7150000000001</v>
      </c>
      <c r="N29" s="77">
        <v>5082.3490000000002</v>
      </c>
      <c r="O29" s="77">
        <v>4940.8370000000004</v>
      </c>
      <c r="P29" s="77">
        <v>5059.07</v>
      </c>
      <c r="Q29" s="77">
        <v>5023.3230000000003</v>
      </c>
      <c r="R29" s="77">
        <v>5295.915</v>
      </c>
      <c r="S29" s="77">
        <v>5645.5240000000003</v>
      </c>
      <c r="T29" s="77">
        <v>5693.0389999999998</v>
      </c>
      <c r="U29" s="77">
        <v>5611.107</v>
      </c>
      <c r="V29" s="77">
        <v>5214.4660000000003</v>
      </c>
      <c r="W29" s="77">
        <v>4784.0649999999996</v>
      </c>
      <c r="X29" s="77">
        <v>4500.4620000000004</v>
      </c>
      <c r="Y29" s="77">
        <v>4073.0010000000002</v>
      </c>
      <c r="Z29" s="78"/>
      <c r="AA29" s="79">
        <f>SUM(B29:Z29)</f>
        <v>114341.99900000003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4387.7260000000006</v>
      </c>
      <c r="C31" s="62">
        <f t="shared" si="4"/>
        <v>4311.07</v>
      </c>
      <c r="D31" s="62">
        <f t="shared" si="4"/>
        <v>4256.6729999999998</v>
      </c>
      <c r="E31" s="62">
        <f t="shared" si="4"/>
        <v>4485.4230000000007</v>
      </c>
      <c r="F31" s="62">
        <f t="shared" si="4"/>
        <v>4537.4949999999999</v>
      </c>
      <c r="G31" s="62">
        <f t="shared" si="4"/>
        <v>4611.8159999999998</v>
      </c>
      <c r="H31" s="62">
        <f t="shared" si="4"/>
        <v>5180.6400000000003</v>
      </c>
      <c r="I31" s="62">
        <f t="shared" si="4"/>
        <v>5557.835</v>
      </c>
      <c r="J31" s="62">
        <f t="shared" si="4"/>
        <v>5865.0439999999999</v>
      </c>
      <c r="K31" s="62">
        <f t="shared" si="4"/>
        <v>5819.3209999999999</v>
      </c>
      <c r="L31" s="62">
        <f t="shared" si="4"/>
        <v>5814.1030000000001</v>
      </c>
      <c r="M31" s="62">
        <f t="shared" si="4"/>
        <v>5855.2150000000001</v>
      </c>
      <c r="N31" s="62">
        <f t="shared" si="4"/>
        <v>5763.7690000000002</v>
      </c>
      <c r="O31" s="62">
        <f t="shared" si="4"/>
        <v>5615.4070000000002</v>
      </c>
      <c r="P31" s="62">
        <f t="shared" si="4"/>
        <v>5739.5499999999993</v>
      </c>
      <c r="Q31" s="62">
        <f t="shared" si="4"/>
        <v>5722.0230000000001</v>
      </c>
      <c r="R31" s="62">
        <f t="shared" si="4"/>
        <v>6048.8050000000003</v>
      </c>
      <c r="S31" s="62">
        <f t="shared" si="4"/>
        <v>6404.674</v>
      </c>
      <c r="T31" s="62">
        <f t="shared" si="4"/>
        <v>6444.799</v>
      </c>
      <c r="U31" s="62">
        <f t="shared" si="4"/>
        <v>6344.2870000000003</v>
      </c>
      <c r="V31" s="62">
        <f t="shared" si="4"/>
        <v>5896.9960000000001</v>
      </c>
      <c r="W31" s="62">
        <f t="shared" si="4"/>
        <v>5415.8149999999996</v>
      </c>
      <c r="X31" s="62">
        <f t="shared" si="4"/>
        <v>5076.0620000000008</v>
      </c>
      <c r="Y31" s="62">
        <f t="shared" si="4"/>
        <v>4608.9610000000002</v>
      </c>
      <c r="Z31" s="63">
        <f t="shared" si="4"/>
        <v>0</v>
      </c>
      <c r="AA31" s="64">
        <f t="shared" si="4"/>
        <v>129763.50900000002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34</v>
      </c>
      <c r="C34" s="95">
        <v>34</v>
      </c>
      <c r="D34" s="95">
        <v>34</v>
      </c>
      <c r="E34" s="95">
        <v>59</v>
      </c>
      <c r="F34" s="95">
        <v>34</v>
      </c>
      <c r="G34" s="95">
        <v>34</v>
      </c>
      <c r="H34" s="95">
        <v>15</v>
      </c>
      <c r="I34" s="95">
        <v>15</v>
      </c>
      <c r="J34" s="95">
        <v>15</v>
      </c>
      <c r="K34" s="95">
        <v>15</v>
      </c>
      <c r="L34" s="95">
        <v>15</v>
      </c>
      <c r="M34" s="95">
        <v>15</v>
      </c>
      <c r="N34" s="95">
        <v>15</v>
      </c>
      <c r="O34" s="95">
        <v>15</v>
      </c>
      <c r="P34" s="95">
        <v>15</v>
      </c>
      <c r="Q34" s="95">
        <v>10</v>
      </c>
      <c r="R34" s="95">
        <v>71</v>
      </c>
      <c r="S34" s="95">
        <v>93</v>
      </c>
      <c r="T34" s="95">
        <v>69</v>
      </c>
      <c r="U34" s="95">
        <v>37</v>
      </c>
      <c r="V34" s="95">
        <v>10</v>
      </c>
      <c r="W34" s="95">
        <v>14</v>
      </c>
      <c r="X34" s="95">
        <v>42</v>
      </c>
      <c r="Y34" s="95">
        <v>10</v>
      </c>
      <c r="Z34" s="96"/>
      <c r="AA34" s="74">
        <f t="shared" ref="AA34:AA39" si="5">SUM(B34:Z34)</f>
        <v>720</v>
      </c>
    </row>
    <row r="35" spans="1:27" ht="24.95" customHeight="1" x14ac:dyDescent="0.2">
      <c r="A35" s="97" t="s">
        <v>41</v>
      </c>
      <c r="B35" s="98"/>
      <c r="C35" s="99"/>
      <c r="D35" s="99"/>
      <c r="E35" s="99">
        <v>35</v>
      </c>
      <c r="F35" s="99">
        <v>2</v>
      </c>
      <c r="G35" s="99">
        <v>13</v>
      </c>
      <c r="H35" s="99">
        <v>23</v>
      </c>
      <c r="I35" s="99">
        <v>35</v>
      </c>
      <c r="J35" s="99">
        <v>40</v>
      </c>
      <c r="K35" s="99">
        <v>39</v>
      </c>
      <c r="L35" s="99">
        <v>37</v>
      </c>
      <c r="M35" s="99">
        <v>34</v>
      </c>
      <c r="N35" s="99">
        <v>34</v>
      </c>
      <c r="O35" s="99">
        <v>39</v>
      </c>
      <c r="P35" s="99">
        <v>45</v>
      </c>
      <c r="Q35" s="99">
        <v>43</v>
      </c>
      <c r="R35" s="99">
        <v>44</v>
      </c>
      <c r="S35" s="99">
        <v>43</v>
      </c>
      <c r="T35" s="99">
        <v>42</v>
      </c>
      <c r="U35" s="99">
        <v>40</v>
      </c>
      <c r="V35" s="99">
        <v>36</v>
      </c>
      <c r="W35" s="99">
        <v>33</v>
      </c>
      <c r="X35" s="99">
        <v>24</v>
      </c>
      <c r="Y35" s="99">
        <v>21</v>
      </c>
      <c r="Z35" s="100"/>
      <c r="AA35" s="79">
        <f t="shared" si="5"/>
        <v>702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879.9</v>
      </c>
      <c r="J36" s="99">
        <v>976.2</v>
      </c>
      <c r="K36" s="99">
        <v>975.6</v>
      </c>
      <c r="L36" s="99">
        <v>879.4</v>
      </c>
      <c r="M36" s="99">
        <v>670</v>
      </c>
      <c r="N36" s="99">
        <v>718</v>
      </c>
      <c r="O36" s="99">
        <v>623.20000000000005</v>
      </c>
      <c r="P36" s="99">
        <v>473.5</v>
      </c>
      <c r="Q36" s="99">
        <v>633.29999999999995</v>
      </c>
      <c r="R36" s="99">
        <v>753.8</v>
      </c>
      <c r="S36" s="99">
        <v>453.6</v>
      </c>
      <c r="T36" s="99">
        <v>423.3</v>
      </c>
      <c r="U36" s="99">
        <v>66.599999999999994</v>
      </c>
      <c r="V36" s="99"/>
      <c r="W36" s="99"/>
      <c r="X36" s="99"/>
      <c r="Y36" s="99"/>
      <c r="Z36" s="100"/>
      <c r="AA36" s="79">
        <f t="shared" si="5"/>
        <v>8526.4000000000015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193</v>
      </c>
      <c r="F37" s="99">
        <v>193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386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34</v>
      </c>
      <c r="C39" s="88">
        <f t="shared" si="6"/>
        <v>34</v>
      </c>
      <c r="D39" s="88">
        <f t="shared" si="6"/>
        <v>34</v>
      </c>
      <c r="E39" s="88">
        <f t="shared" si="6"/>
        <v>287</v>
      </c>
      <c r="F39" s="88">
        <f t="shared" si="6"/>
        <v>229</v>
      </c>
      <c r="G39" s="88">
        <f t="shared" si="6"/>
        <v>47</v>
      </c>
      <c r="H39" s="88">
        <f t="shared" si="6"/>
        <v>38</v>
      </c>
      <c r="I39" s="88">
        <f t="shared" si="6"/>
        <v>929.9</v>
      </c>
      <c r="J39" s="88">
        <f t="shared" si="6"/>
        <v>1031.2</v>
      </c>
      <c r="K39" s="88">
        <f t="shared" si="6"/>
        <v>1029.5999999999999</v>
      </c>
      <c r="L39" s="88">
        <f t="shared" si="6"/>
        <v>931.4</v>
      </c>
      <c r="M39" s="88">
        <f t="shared" si="6"/>
        <v>719</v>
      </c>
      <c r="N39" s="88">
        <f t="shared" si="6"/>
        <v>767</v>
      </c>
      <c r="O39" s="88">
        <f t="shared" si="6"/>
        <v>677.2</v>
      </c>
      <c r="P39" s="88">
        <f t="shared" si="6"/>
        <v>533.5</v>
      </c>
      <c r="Q39" s="88">
        <f t="shared" si="6"/>
        <v>686.3</v>
      </c>
      <c r="R39" s="88">
        <f t="shared" si="6"/>
        <v>868.8</v>
      </c>
      <c r="S39" s="88">
        <f t="shared" si="6"/>
        <v>589.6</v>
      </c>
      <c r="T39" s="88">
        <f t="shared" si="6"/>
        <v>534.29999999999995</v>
      </c>
      <c r="U39" s="88">
        <f t="shared" si="6"/>
        <v>143.6</v>
      </c>
      <c r="V39" s="88">
        <f t="shared" si="6"/>
        <v>46</v>
      </c>
      <c r="W39" s="88">
        <f t="shared" si="6"/>
        <v>47</v>
      </c>
      <c r="X39" s="88">
        <f t="shared" si="6"/>
        <v>66</v>
      </c>
      <c r="Y39" s="88">
        <f t="shared" si="6"/>
        <v>31</v>
      </c>
      <c r="Z39" s="89">
        <f t="shared" si="6"/>
        <v>0</v>
      </c>
      <c r="AA39" s="90">
        <f t="shared" si="5"/>
        <v>10334.4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879.9</v>
      </c>
      <c r="J44" s="99">
        <v>976.2</v>
      </c>
      <c r="K44" s="99">
        <v>975.6</v>
      </c>
      <c r="L44" s="99">
        <v>879.4</v>
      </c>
      <c r="M44" s="99">
        <v>670</v>
      </c>
      <c r="N44" s="99">
        <v>718</v>
      </c>
      <c r="O44" s="99">
        <v>623.20000000000005</v>
      </c>
      <c r="P44" s="99">
        <v>473.5</v>
      </c>
      <c r="Q44" s="99">
        <v>633.29999999999995</v>
      </c>
      <c r="R44" s="99">
        <v>753.8</v>
      </c>
      <c r="S44" s="99">
        <v>453.6</v>
      </c>
      <c r="T44" s="99">
        <v>423.3</v>
      </c>
      <c r="U44" s="99">
        <v>66.599999999999994</v>
      </c>
      <c r="V44" s="99"/>
      <c r="W44" s="99"/>
      <c r="X44" s="99"/>
      <c r="Y44" s="99"/>
      <c r="Z44" s="100"/>
      <c r="AA44" s="79">
        <f t="shared" si="7"/>
        <v>8526.4000000000015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57</v>
      </c>
      <c r="C47" s="99">
        <v>57</v>
      </c>
      <c r="D47" s="99">
        <v>68</v>
      </c>
      <c r="E47" s="99">
        <v>76</v>
      </c>
      <c r="F47" s="99">
        <v>92</v>
      </c>
      <c r="G47" s="99">
        <v>100</v>
      </c>
      <c r="H47" s="99">
        <v>100</v>
      </c>
      <c r="I47" s="99">
        <v>100</v>
      </c>
      <c r="J47" s="99"/>
      <c r="K47" s="99"/>
      <c r="L47" s="99"/>
      <c r="M47" s="99"/>
      <c r="N47" s="99"/>
      <c r="O47" s="99"/>
      <c r="P47" s="99">
        <v>100</v>
      </c>
      <c r="Q47" s="99">
        <v>100</v>
      </c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99</v>
      </c>
      <c r="X47" s="99">
        <v>100</v>
      </c>
      <c r="Y47" s="99">
        <v>100</v>
      </c>
      <c r="Z47" s="100"/>
      <c r="AA47" s="79">
        <f t="shared" si="7"/>
        <v>1649</v>
      </c>
    </row>
    <row r="48" spans="1:27" ht="30" customHeight="1" thickBot="1" x14ac:dyDescent="0.25">
      <c r="A48" s="86" t="s">
        <v>48</v>
      </c>
      <c r="B48" s="87">
        <f>SUM(B42:B47)</f>
        <v>57</v>
      </c>
      <c r="C48" s="88">
        <f t="shared" ref="C48:Z48" si="8">SUM(C42:C47)</f>
        <v>57</v>
      </c>
      <c r="D48" s="88">
        <f t="shared" si="8"/>
        <v>68</v>
      </c>
      <c r="E48" s="88">
        <f t="shared" si="8"/>
        <v>76</v>
      </c>
      <c r="F48" s="88">
        <f t="shared" si="8"/>
        <v>92</v>
      </c>
      <c r="G48" s="88">
        <f t="shared" si="8"/>
        <v>100</v>
      </c>
      <c r="H48" s="88">
        <f t="shared" si="8"/>
        <v>100</v>
      </c>
      <c r="I48" s="88">
        <f t="shared" si="8"/>
        <v>979.9</v>
      </c>
      <c r="J48" s="88">
        <f t="shared" si="8"/>
        <v>976.2</v>
      </c>
      <c r="K48" s="88">
        <f t="shared" si="8"/>
        <v>975.6</v>
      </c>
      <c r="L48" s="88">
        <f t="shared" si="8"/>
        <v>879.4</v>
      </c>
      <c r="M48" s="88">
        <f t="shared" si="8"/>
        <v>670</v>
      </c>
      <c r="N48" s="88">
        <f t="shared" si="8"/>
        <v>718</v>
      </c>
      <c r="O48" s="88">
        <f t="shared" si="8"/>
        <v>623.20000000000005</v>
      </c>
      <c r="P48" s="88">
        <f t="shared" si="8"/>
        <v>573.5</v>
      </c>
      <c r="Q48" s="88">
        <f t="shared" si="8"/>
        <v>733.3</v>
      </c>
      <c r="R48" s="88">
        <f t="shared" si="8"/>
        <v>853.8</v>
      </c>
      <c r="S48" s="88">
        <f t="shared" si="8"/>
        <v>553.6</v>
      </c>
      <c r="T48" s="88">
        <f t="shared" si="8"/>
        <v>523.29999999999995</v>
      </c>
      <c r="U48" s="88">
        <f t="shared" si="8"/>
        <v>166.6</v>
      </c>
      <c r="V48" s="88">
        <f t="shared" si="8"/>
        <v>100</v>
      </c>
      <c r="W48" s="88">
        <f t="shared" si="8"/>
        <v>99</v>
      </c>
      <c r="X48" s="88">
        <f t="shared" si="8"/>
        <v>100</v>
      </c>
      <c r="Y48" s="88">
        <f t="shared" si="8"/>
        <v>100</v>
      </c>
      <c r="Z48" s="89">
        <f t="shared" si="8"/>
        <v>0</v>
      </c>
      <c r="AA48" s="90">
        <f t="shared" si="7"/>
        <v>10175.4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4387.7259999999997</v>
      </c>
      <c r="C51" s="88">
        <f t="shared" si="10"/>
        <v>4311.07</v>
      </c>
      <c r="D51" s="88">
        <f t="shared" si="10"/>
        <v>4256.6730000000007</v>
      </c>
      <c r="E51" s="88">
        <f t="shared" si="10"/>
        <v>4485.4229999999998</v>
      </c>
      <c r="F51" s="88">
        <f t="shared" si="10"/>
        <v>4537.4950000000008</v>
      </c>
      <c r="G51" s="88">
        <f t="shared" si="10"/>
        <v>4611.8159999999998</v>
      </c>
      <c r="H51" s="88">
        <f t="shared" si="10"/>
        <v>5180.6399999999994</v>
      </c>
      <c r="I51" s="88">
        <f t="shared" si="10"/>
        <v>6437.7350000000006</v>
      </c>
      <c r="J51" s="88">
        <f t="shared" si="10"/>
        <v>6841.2439999999997</v>
      </c>
      <c r="K51" s="88">
        <f t="shared" si="10"/>
        <v>6794.9210000000003</v>
      </c>
      <c r="L51" s="88">
        <f t="shared" si="10"/>
        <v>6693.5029999999988</v>
      </c>
      <c r="M51" s="88">
        <f t="shared" si="10"/>
        <v>6525.2150000000001</v>
      </c>
      <c r="N51" s="88">
        <f t="shared" si="10"/>
        <v>6481.7690000000002</v>
      </c>
      <c r="O51" s="88">
        <f t="shared" si="10"/>
        <v>6238.6069999999991</v>
      </c>
      <c r="P51" s="88">
        <f t="shared" si="10"/>
        <v>6213.0500000000011</v>
      </c>
      <c r="Q51" s="88">
        <f t="shared" si="10"/>
        <v>6355.3230000000003</v>
      </c>
      <c r="R51" s="88">
        <f t="shared" si="10"/>
        <v>6802.6050000000005</v>
      </c>
      <c r="S51" s="88">
        <f t="shared" si="10"/>
        <v>6858.2740000000003</v>
      </c>
      <c r="T51" s="88">
        <f t="shared" si="10"/>
        <v>6868.0990000000002</v>
      </c>
      <c r="U51" s="88">
        <f t="shared" si="10"/>
        <v>6410.8870000000006</v>
      </c>
      <c r="V51" s="88">
        <f t="shared" si="10"/>
        <v>5896.9960000000001</v>
      </c>
      <c r="W51" s="88">
        <f t="shared" si="10"/>
        <v>5415.8150000000005</v>
      </c>
      <c r="X51" s="88">
        <f t="shared" si="10"/>
        <v>5076.0619999999999</v>
      </c>
      <c r="Y51" s="88">
        <f t="shared" si="10"/>
        <v>4608.9609999999993</v>
      </c>
      <c r="Z51" s="89">
        <f t="shared" si="10"/>
        <v>0</v>
      </c>
      <c r="AA51" s="104">
        <f>SUM(B51:Z51)</f>
        <v>138289.90900000001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-516.9</v>
      </c>
      <c r="C4" s="18">
        <v>-840.3</v>
      </c>
      <c r="D4" s="18">
        <v>-813.5</v>
      </c>
      <c r="E4" s="18">
        <v>-1042.5999999999999</v>
      </c>
      <c r="F4" s="18">
        <v>-877.2</v>
      </c>
      <c r="G4" s="18">
        <v>-689.6</v>
      </c>
      <c r="H4" s="18">
        <v>-303.7</v>
      </c>
      <c r="I4" s="18">
        <v>879.9</v>
      </c>
      <c r="J4" s="18">
        <v>976.2</v>
      </c>
      <c r="K4" s="18">
        <v>975.6</v>
      </c>
      <c r="L4" s="18">
        <v>879.4</v>
      </c>
      <c r="M4" s="18">
        <v>670</v>
      </c>
      <c r="N4" s="18">
        <v>718</v>
      </c>
      <c r="O4" s="18">
        <v>623.20000000000005</v>
      </c>
      <c r="P4" s="18">
        <v>473.5</v>
      </c>
      <c r="Q4" s="18">
        <v>633.29999999999995</v>
      </c>
      <c r="R4" s="18">
        <v>753.8</v>
      </c>
      <c r="S4" s="18">
        <v>453.6</v>
      </c>
      <c r="T4" s="18">
        <v>423.3</v>
      </c>
      <c r="U4" s="18">
        <v>66.599999999999994</v>
      </c>
      <c r="V4" s="18">
        <v>-237.6</v>
      </c>
      <c r="W4" s="18">
        <v>-640.70000000000005</v>
      </c>
      <c r="X4" s="18">
        <v>-1043</v>
      </c>
      <c r="Y4" s="18">
        <v>-1040</v>
      </c>
      <c r="Z4" s="19"/>
      <c r="AA4" s="111">
        <f>SUM(B4:Z4)</f>
        <v>481.29999999999927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64.97</v>
      </c>
      <c r="C7" s="117">
        <v>46.05</v>
      </c>
      <c r="D7" s="117">
        <v>41.12</v>
      </c>
      <c r="E7" s="117">
        <v>30.13</v>
      </c>
      <c r="F7" s="117">
        <v>54.49</v>
      </c>
      <c r="G7" s="117">
        <v>103.64</v>
      </c>
      <c r="H7" s="117">
        <v>122.01</v>
      </c>
      <c r="I7" s="117">
        <v>170.53</v>
      </c>
      <c r="J7" s="117">
        <v>178.89</v>
      </c>
      <c r="K7" s="117">
        <v>132.35</v>
      </c>
      <c r="L7" s="117">
        <v>122</v>
      </c>
      <c r="M7" s="117">
        <v>118.11</v>
      </c>
      <c r="N7" s="117">
        <v>119.94</v>
      </c>
      <c r="O7" s="117">
        <v>122</v>
      </c>
      <c r="P7" s="117">
        <v>138.13</v>
      </c>
      <c r="Q7" s="117">
        <v>172.34</v>
      </c>
      <c r="R7" s="117">
        <v>220.3</v>
      </c>
      <c r="S7" s="117">
        <v>178.08</v>
      </c>
      <c r="T7" s="117">
        <v>148.07</v>
      </c>
      <c r="U7" s="117">
        <v>124.03</v>
      </c>
      <c r="V7" s="117">
        <v>137.22</v>
      </c>
      <c r="W7" s="117">
        <v>122.01</v>
      </c>
      <c r="X7" s="117">
        <v>106.49</v>
      </c>
      <c r="Y7" s="117">
        <v>93.28</v>
      </c>
      <c r="Z7" s="118"/>
      <c r="AA7" s="119">
        <f>IF(SUM(B7:Z7)&lt;&gt;0,AVERAGEIF(B7:Z7,"&lt;&gt;"""),"")</f>
        <v>119.42416666666666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516.9</v>
      </c>
      <c r="C13" s="129">
        <v>840.3</v>
      </c>
      <c r="D13" s="129">
        <v>813.5</v>
      </c>
      <c r="E13" s="129">
        <v>1042.5999999999999</v>
      </c>
      <c r="F13" s="129">
        <v>877.2</v>
      </c>
      <c r="G13" s="129">
        <v>689.6</v>
      </c>
      <c r="H13" s="129">
        <v>303.7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237.6</v>
      </c>
      <c r="W13" s="129">
        <v>640.70000000000005</v>
      </c>
      <c r="X13" s="129">
        <v>1043</v>
      </c>
      <c r="Y13" s="130">
        <v>1040</v>
      </c>
      <c r="Z13" s="131"/>
      <c r="AA13" s="132">
        <f t="shared" si="0"/>
        <v>8045.1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516.9</v>
      </c>
      <c r="C16" s="135">
        <f t="shared" si="1"/>
        <v>840.3</v>
      </c>
      <c r="D16" s="135">
        <f t="shared" si="1"/>
        <v>813.5</v>
      </c>
      <c r="E16" s="135">
        <f t="shared" si="1"/>
        <v>1042.5999999999999</v>
      </c>
      <c r="F16" s="135">
        <f t="shared" si="1"/>
        <v>877.2</v>
      </c>
      <c r="G16" s="135">
        <f t="shared" si="1"/>
        <v>689.6</v>
      </c>
      <c r="H16" s="135">
        <f t="shared" si="1"/>
        <v>303.7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237.6</v>
      </c>
      <c r="W16" s="135">
        <f t="shared" si="1"/>
        <v>640.70000000000005</v>
      </c>
      <c r="X16" s="135">
        <f t="shared" si="1"/>
        <v>1043</v>
      </c>
      <c r="Y16" s="135">
        <f t="shared" si="1"/>
        <v>1040</v>
      </c>
      <c r="Z16" s="136" t="str">
        <f t="shared" si="1"/>
        <v/>
      </c>
      <c r="AA16" s="90">
        <f t="shared" si="0"/>
        <v>8045.1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879.9</v>
      </c>
      <c r="J21" s="129">
        <v>976.2</v>
      </c>
      <c r="K21" s="129">
        <v>975.6</v>
      </c>
      <c r="L21" s="129">
        <v>879.4</v>
      </c>
      <c r="M21" s="129">
        <v>670</v>
      </c>
      <c r="N21" s="129">
        <v>718</v>
      </c>
      <c r="O21" s="129">
        <v>623.20000000000005</v>
      </c>
      <c r="P21" s="129">
        <v>473.5</v>
      </c>
      <c r="Q21" s="129">
        <v>633.29999999999995</v>
      </c>
      <c r="R21" s="129">
        <v>753.8</v>
      </c>
      <c r="S21" s="129">
        <v>453.6</v>
      </c>
      <c r="T21" s="129">
        <v>423.3</v>
      </c>
      <c r="U21" s="129">
        <v>66.599999999999994</v>
      </c>
      <c r="V21" s="129"/>
      <c r="W21" s="129"/>
      <c r="X21" s="129"/>
      <c r="Y21" s="130"/>
      <c r="Z21" s="131"/>
      <c r="AA21" s="132">
        <f t="shared" si="2"/>
        <v>8526.4000000000015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879.9</v>
      </c>
      <c r="J24" s="135">
        <f t="shared" si="3"/>
        <v>976.2</v>
      </c>
      <c r="K24" s="135">
        <f t="shared" si="3"/>
        <v>975.6</v>
      </c>
      <c r="L24" s="135">
        <f t="shared" si="3"/>
        <v>879.4</v>
      </c>
      <c r="M24" s="135">
        <f t="shared" si="3"/>
        <v>670</v>
      </c>
      <c r="N24" s="135">
        <f t="shared" si="3"/>
        <v>718</v>
      </c>
      <c r="O24" s="135">
        <f t="shared" si="3"/>
        <v>623.20000000000005</v>
      </c>
      <c r="P24" s="135">
        <f t="shared" si="3"/>
        <v>473.5</v>
      </c>
      <c r="Q24" s="135">
        <f t="shared" si="3"/>
        <v>633.29999999999995</v>
      </c>
      <c r="R24" s="135">
        <f t="shared" si="3"/>
        <v>753.8</v>
      </c>
      <c r="S24" s="135">
        <f t="shared" si="3"/>
        <v>453.6</v>
      </c>
      <c r="T24" s="135">
        <f t="shared" si="3"/>
        <v>423.3</v>
      </c>
      <c r="U24" s="135">
        <f t="shared" si="3"/>
        <v>66.599999999999994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8526.4000000000015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2023-11-22T12:27:50Z</dcterms:created>
  <dcterms:modified xsi:type="dcterms:W3CDTF">2023-11-22T12:27:51Z</dcterms:modified>
</cp:coreProperties>
</file>