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<sst xmlns="http://schemas.openxmlformats.org/spreadsheetml/2006/main" count="117" uniqueCount="53">
  <si>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21/11/2023 14:06:25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</si>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</sst>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718</c:v>
                </c:pt>
                <c:pt idx="1">
                  <c:v>718</c:v>
                </c:pt>
                <c:pt idx="2">
                  <c:v>718</c:v>
                </c:pt>
                <c:pt idx="3">
                  <c:v>718</c:v>
                </c:pt>
                <c:pt idx="4">
                  <c:v>718</c:v>
                </c:pt>
                <c:pt idx="5">
                  <c:v>718</c:v>
                </c:pt>
                <c:pt idx="6">
                  <c:v>688</c:v>
                </c:pt>
                <c:pt idx="7">
                  <c:v>872</c:v>
                </c:pt>
                <c:pt idx="8">
                  <c:v>872</c:v>
                </c:pt>
                <c:pt idx="9">
                  <c:v>718</c:v>
                </c:pt>
                <c:pt idx="10">
                  <c:v>718</c:v>
                </c:pt>
                <c:pt idx="11">
                  <c:v>718</c:v>
                </c:pt>
                <c:pt idx="12">
                  <c:v>718</c:v>
                </c:pt>
                <c:pt idx="13">
                  <c:v>718</c:v>
                </c:pt>
                <c:pt idx="14">
                  <c:v>718</c:v>
                </c:pt>
                <c:pt idx="15">
                  <c:v>892</c:v>
                </c:pt>
                <c:pt idx="16">
                  <c:v>1026</c:v>
                </c:pt>
                <c:pt idx="17">
                  <c:v>996</c:v>
                </c:pt>
                <c:pt idx="18">
                  <c:v>996</c:v>
                </c:pt>
                <c:pt idx="19">
                  <c:v>996</c:v>
                </c:pt>
                <c:pt idx="20">
                  <c:v>1026</c:v>
                </c:pt>
                <c:pt idx="21">
                  <c:v>1026</c:v>
                </c:pt>
                <c:pt idx="22">
                  <c:v>872</c:v>
                </c:pt>
                <c:pt idx="23">
                  <c:v>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5-4F3F-A1A7-5FE339393D0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102</c:v>
                </c:pt>
                <c:pt idx="6">
                  <c:v>168</c:v>
                </c:pt>
                <c:pt idx="7">
                  <c:v>175</c:v>
                </c:pt>
                <c:pt idx="8">
                  <c:v>169</c:v>
                </c:pt>
                <c:pt idx="9">
                  <c:v>147</c:v>
                </c:pt>
                <c:pt idx="10">
                  <c:v>138</c:v>
                </c:pt>
                <c:pt idx="11">
                  <c:v>142</c:v>
                </c:pt>
                <c:pt idx="12">
                  <c:v>151</c:v>
                </c:pt>
                <c:pt idx="13">
                  <c:v>160</c:v>
                </c:pt>
                <c:pt idx="14">
                  <c:v>178</c:v>
                </c:pt>
                <c:pt idx="15">
                  <c:v>210</c:v>
                </c:pt>
                <c:pt idx="16">
                  <c:v>153</c:v>
                </c:pt>
                <c:pt idx="17">
                  <c:v>174</c:v>
                </c:pt>
                <c:pt idx="18">
                  <c:v>172</c:v>
                </c:pt>
                <c:pt idx="19">
                  <c:v>155</c:v>
                </c:pt>
                <c:pt idx="20">
                  <c:v>130</c:v>
                </c:pt>
                <c:pt idx="21">
                  <c:v>99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D5-4F3F-A1A7-5FE339393D0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981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748</c:v>
                </c:pt>
                <c:pt idx="5">
                  <c:v>1018</c:v>
                </c:pt>
                <c:pt idx="6">
                  <c:v>1915</c:v>
                </c:pt>
                <c:pt idx="7">
                  <c:v>2453</c:v>
                </c:pt>
                <c:pt idx="8">
                  <c:v>2317</c:v>
                </c:pt>
                <c:pt idx="9">
                  <c:v>2196.6170000000002</c:v>
                </c:pt>
                <c:pt idx="10">
                  <c:v>1808.6310000000001</c:v>
                </c:pt>
                <c:pt idx="11">
                  <c:v>1851.3</c:v>
                </c:pt>
                <c:pt idx="12">
                  <c:v>2014.9280000000001</c:v>
                </c:pt>
                <c:pt idx="13">
                  <c:v>2056.91</c:v>
                </c:pt>
                <c:pt idx="14">
                  <c:v>2297.1689999999999</c:v>
                </c:pt>
                <c:pt idx="15">
                  <c:v>2687.779</c:v>
                </c:pt>
                <c:pt idx="16">
                  <c:v>3190.924</c:v>
                </c:pt>
                <c:pt idx="17">
                  <c:v>3046.9769999999999</c:v>
                </c:pt>
                <c:pt idx="18">
                  <c:v>3000.029</c:v>
                </c:pt>
                <c:pt idx="19">
                  <c:v>2875.14</c:v>
                </c:pt>
                <c:pt idx="20">
                  <c:v>2404</c:v>
                </c:pt>
                <c:pt idx="21">
                  <c:v>2040</c:v>
                </c:pt>
                <c:pt idx="22">
                  <c:v>1585</c:v>
                </c:pt>
                <c:pt idx="23">
                  <c:v>1151.3220000000001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D5-4F3F-A1A7-5FE339393D0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922.7</c:v>
                </c:pt>
                <c:pt idx="1">
                  <c:v>1013.5</c:v>
                </c:pt>
                <c:pt idx="2">
                  <c:v>845.3</c:v>
                </c:pt>
                <c:pt idx="3">
                  <c:v>803.3</c:v>
                </c:pt>
                <c:pt idx="4">
                  <c:v>908.2</c:v>
                </c:pt>
                <c:pt idx="5">
                  <c:v>1079.3</c:v>
                </c:pt>
                <c:pt idx="6">
                  <c:v>412</c:v>
                </c:pt>
                <c:pt idx="7">
                  <c:v>425</c:v>
                </c:pt>
                <c:pt idx="8">
                  <c:v>476</c:v>
                </c:pt>
                <c:pt idx="9">
                  <c:v>361</c:v>
                </c:pt>
                <c:pt idx="10">
                  <c:v>337</c:v>
                </c:pt>
                <c:pt idx="11">
                  <c:v>361</c:v>
                </c:pt>
                <c:pt idx="12">
                  <c:v>404</c:v>
                </c:pt>
                <c:pt idx="13">
                  <c:v>491</c:v>
                </c:pt>
                <c:pt idx="14">
                  <c:v>457.8</c:v>
                </c:pt>
                <c:pt idx="15">
                  <c:v>463.916</c:v>
                </c:pt>
                <c:pt idx="16">
                  <c:v>443</c:v>
                </c:pt>
                <c:pt idx="17">
                  <c:v>315</c:v>
                </c:pt>
                <c:pt idx="18">
                  <c:v>309</c:v>
                </c:pt>
                <c:pt idx="19">
                  <c:v>263</c:v>
                </c:pt>
                <c:pt idx="20">
                  <c:v>467.3</c:v>
                </c:pt>
                <c:pt idx="21">
                  <c:v>764.2</c:v>
                </c:pt>
                <c:pt idx="22">
                  <c:v>1450.1009999999999</c:v>
                </c:pt>
                <c:pt idx="23">
                  <c:v>1573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D5-4F3F-A1A7-5FE339393D0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1675.7990000000002</c:v>
                </c:pt>
                <c:pt idx="1">
                  <c:v>1726.8010000000004</c:v>
                </c:pt>
                <c:pt idx="2">
                  <c:v>1795.0059999999999</c:v>
                </c:pt>
                <c:pt idx="3">
                  <c:v>1794.0359999999998</c:v>
                </c:pt>
                <c:pt idx="4">
                  <c:v>1780.5170000000003</c:v>
                </c:pt>
                <c:pt idx="5">
                  <c:v>1759.5629999999996</c:v>
                </c:pt>
                <c:pt idx="6">
                  <c:v>1759.3310000000001</c:v>
                </c:pt>
                <c:pt idx="7">
                  <c:v>2018.3360000000002</c:v>
                </c:pt>
                <c:pt idx="8">
                  <c:v>2250.7749999999996</c:v>
                </c:pt>
                <c:pt idx="9">
                  <c:v>2628.8530000000001</c:v>
                </c:pt>
                <c:pt idx="10">
                  <c:v>2881.572000000001</c:v>
                </c:pt>
                <c:pt idx="11">
                  <c:v>2956.1189999999992</c:v>
                </c:pt>
                <c:pt idx="12">
                  <c:v>2769.9800000000005</c:v>
                </c:pt>
                <c:pt idx="13">
                  <c:v>2378.0509999999986</c:v>
                </c:pt>
                <c:pt idx="14">
                  <c:v>2064.2440000000011</c:v>
                </c:pt>
                <c:pt idx="15">
                  <c:v>1564.3739999999998</c:v>
                </c:pt>
                <c:pt idx="16">
                  <c:v>1335.7240000000002</c:v>
                </c:pt>
                <c:pt idx="17">
                  <c:v>1299.0899999999997</c:v>
                </c:pt>
                <c:pt idx="18">
                  <c:v>1279.971</c:v>
                </c:pt>
                <c:pt idx="19">
                  <c:v>1274.963</c:v>
                </c:pt>
                <c:pt idx="20">
                  <c:v>1227.5620000000001</c:v>
                </c:pt>
                <c:pt idx="21">
                  <c:v>1148.4109999999998</c:v>
                </c:pt>
                <c:pt idx="22">
                  <c:v>1127.0220000000002</c:v>
                </c:pt>
                <c:pt idx="23">
                  <c:v>1078.348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D5-4F3F-A1A7-5FE339393D0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48</c:v>
                </c:pt>
                <c:pt idx="2">
                  <c:v>54</c:v>
                </c:pt>
                <c:pt idx="3">
                  <c:v>61</c:v>
                </c:pt>
                <c:pt idx="4">
                  <c:v>67</c:v>
                </c:pt>
                <c:pt idx="5">
                  <c:v>72</c:v>
                </c:pt>
                <c:pt idx="6">
                  <c:v>81</c:v>
                </c:pt>
                <c:pt idx="7">
                  <c:v>103</c:v>
                </c:pt>
                <c:pt idx="8">
                  <c:v>126</c:v>
                </c:pt>
                <c:pt idx="9">
                  <c:v>146</c:v>
                </c:pt>
                <c:pt idx="10">
                  <c:v>157</c:v>
                </c:pt>
                <c:pt idx="11">
                  <c:v>156</c:v>
                </c:pt>
                <c:pt idx="12">
                  <c:v>148</c:v>
                </c:pt>
                <c:pt idx="13">
                  <c:v>132</c:v>
                </c:pt>
                <c:pt idx="14">
                  <c:v>107</c:v>
                </c:pt>
                <c:pt idx="15">
                  <c:v>81</c:v>
                </c:pt>
                <c:pt idx="16">
                  <c:v>70</c:v>
                </c:pt>
                <c:pt idx="17">
                  <c:v>68</c:v>
                </c:pt>
                <c:pt idx="18">
                  <c:v>70</c:v>
                </c:pt>
                <c:pt idx="19">
                  <c:v>76</c:v>
                </c:pt>
                <c:pt idx="20">
                  <c:v>79</c:v>
                </c:pt>
                <c:pt idx="21">
                  <c:v>78</c:v>
                </c:pt>
                <c:pt idx="22">
                  <c:v>73</c:v>
                </c:pt>
                <c:pt idx="23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D5-4F3F-A1A7-5FE339393D0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444</c:v>
                </c:pt>
                <c:pt idx="7">
                  <c:v>484</c:v>
                </c:pt>
                <c:pt idx="8">
                  <c:v>330</c:v>
                </c:pt>
                <c:pt idx="9">
                  <c:v>279</c:v>
                </c:pt>
                <c:pt idx="10">
                  <c:v>182</c:v>
                </c:pt>
                <c:pt idx="11">
                  <c:v>40</c:v>
                </c:pt>
                <c:pt idx="12">
                  <c:v>40</c:v>
                </c:pt>
                <c:pt idx="13">
                  <c:v>66</c:v>
                </c:pt>
                <c:pt idx="14">
                  <c:v>277</c:v>
                </c:pt>
                <c:pt idx="15">
                  <c:v>382</c:v>
                </c:pt>
                <c:pt idx="16">
                  <c:v>669</c:v>
                </c:pt>
                <c:pt idx="17">
                  <c:v>891</c:v>
                </c:pt>
                <c:pt idx="18">
                  <c:v>907</c:v>
                </c:pt>
                <c:pt idx="19">
                  <c:v>905</c:v>
                </c:pt>
                <c:pt idx="20">
                  <c:v>613</c:v>
                </c:pt>
                <c:pt idx="21">
                  <c:v>279</c:v>
                </c:pt>
                <c:pt idx="2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D5-4F3F-A1A7-5FE339393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4439.4959999999992</c:v>
                </c:pt>
                <c:pt idx="1">
                  <c:v>4314.3220000000001</c:v>
                </c:pt>
                <c:pt idx="2">
                  <c:v>4220.2930000000006</c:v>
                </c:pt>
                <c:pt idx="3">
                  <c:v>4184.2889999999989</c:v>
                </c:pt>
                <c:pt idx="4">
                  <c:v>4321.6880000000001</c:v>
                </c:pt>
                <c:pt idx="5">
                  <c:v>4768.8990000000013</c:v>
                </c:pt>
                <c:pt idx="6">
                  <c:v>5467.2989999999991</c:v>
                </c:pt>
                <c:pt idx="7">
                  <c:v>6530.338999999999</c:v>
                </c:pt>
                <c:pt idx="8">
                  <c:v>6540.8020000000006</c:v>
                </c:pt>
                <c:pt idx="9">
                  <c:v>6476.4769999999999</c:v>
                </c:pt>
                <c:pt idx="10">
                  <c:v>6222.1950000000015</c:v>
                </c:pt>
                <c:pt idx="11">
                  <c:v>6224.438000000001</c:v>
                </c:pt>
                <c:pt idx="12">
                  <c:v>6245.9130000000014</c:v>
                </c:pt>
                <c:pt idx="13">
                  <c:v>6001.93</c:v>
                </c:pt>
                <c:pt idx="14">
                  <c:v>6099.2060000000001</c:v>
                </c:pt>
                <c:pt idx="15">
                  <c:v>6281.0249999999996</c:v>
                </c:pt>
                <c:pt idx="16">
                  <c:v>6887.6329999999998</c:v>
                </c:pt>
                <c:pt idx="17">
                  <c:v>6790.094000000001</c:v>
                </c:pt>
                <c:pt idx="18">
                  <c:v>6734.0129999999999</c:v>
                </c:pt>
                <c:pt idx="19">
                  <c:v>6545.0640000000012</c:v>
                </c:pt>
                <c:pt idx="20">
                  <c:v>5946.875</c:v>
                </c:pt>
                <c:pt idx="21">
                  <c:v>5434.5810000000029</c:v>
                </c:pt>
                <c:pt idx="22">
                  <c:v>5243.0880000000025</c:v>
                </c:pt>
                <c:pt idx="23">
                  <c:v>4667.6699999999992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D5-4F3F-A1A7-5FE339393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95.01</c:v>
                </c:pt>
                <c:pt idx="2">
                  <c:v>95.01</c:v>
                </c:pt>
                <c:pt idx="3">
                  <c:v>92</c:v>
                </c:pt>
                <c:pt idx="4">
                  <c:v>92.48</c:v>
                </c:pt>
                <c:pt idx="5">
                  <c:v>94.68</c:v>
                </c:pt>
                <c:pt idx="6">
                  <c:v>119.61</c:v>
                </c:pt>
                <c:pt idx="7">
                  <c:v>159.76</c:v>
                </c:pt>
                <c:pt idx="8">
                  <c:v>165.88</c:v>
                </c:pt>
                <c:pt idx="9">
                  <c:v>147.37</c:v>
                </c:pt>
                <c:pt idx="10">
                  <c:v>133.43</c:v>
                </c:pt>
                <c:pt idx="11">
                  <c:v>135.44</c:v>
                </c:pt>
                <c:pt idx="12">
                  <c:v>136.97</c:v>
                </c:pt>
                <c:pt idx="13">
                  <c:v>152.29</c:v>
                </c:pt>
                <c:pt idx="14">
                  <c:v>129.11000000000001</c:v>
                </c:pt>
                <c:pt idx="15">
                  <c:v>155.5</c:v>
                </c:pt>
                <c:pt idx="16">
                  <c:v>158.69</c:v>
                </c:pt>
                <c:pt idx="17">
                  <c:v>135.85</c:v>
                </c:pt>
                <c:pt idx="18">
                  <c:v>129.88999999999999</c:v>
                </c:pt>
                <c:pt idx="19">
                  <c:v>120.16</c:v>
                </c:pt>
                <c:pt idx="20">
                  <c:v>107.94</c:v>
                </c:pt>
                <c:pt idx="21">
                  <c:v>91.33</c:v>
                </c:pt>
                <c:pt idx="22">
                  <c:v>91.88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D5-4F3F-A1A7-5FE339393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4439.4989999999998</v>
      </c>
      <c r="C4" s="18">
        <v>4314.3010000000004</v>
      </c>
      <c r="D4" s="18">
        <v>4220.3059999999996</v>
      </c>
      <c r="E4" s="18">
        <v>4184.3360000000002</v>
      </c>
      <c r="F4" s="18">
        <v>4321.7169999999996</v>
      </c>
      <c r="G4" s="18">
        <v>4768.8630000000003</v>
      </c>
      <c r="H4" s="18">
        <v>5467.3310000000001</v>
      </c>
      <c r="I4" s="18">
        <v>6530.3360000000011</v>
      </c>
      <c r="J4" s="18">
        <v>6540.7750000000005</v>
      </c>
      <c r="K4" s="18">
        <v>6476.47</v>
      </c>
      <c r="L4" s="18">
        <v>6222.2030000000004</v>
      </c>
      <c r="M4" s="18">
        <v>6224.4190000000017</v>
      </c>
      <c r="N4" s="18">
        <v>6245.9080000000004</v>
      </c>
      <c r="O4" s="18">
        <v>6001.9610000000002</v>
      </c>
      <c r="P4" s="18">
        <v>6099.2130000000016</v>
      </c>
      <c r="Q4" s="18">
        <v>6281.0690000000004</v>
      </c>
      <c r="R4" s="18">
        <v>6887.648000000002</v>
      </c>
      <c r="S4" s="18">
        <v>6790.067</v>
      </c>
      <c r="T4" s="18">
        <v>6734.0000000000009</v>
      </c>
      <c r="U4" s="18">
        <v>6545.1030000000019</v>
      </c>
      <c r="V4" s="18">
        <v>5946.8620000000019</v>
      </c>
      <c r="W4" s="18">
        <v>5434.6110000000017</v>
      </c>
      <c r="X4" s="18">
        <v>5243.1229999999996</v>
      </c>
      <c r="Y4" s="18">
        <v>4667.67</v>
      </c>
      <c r="Z4" s="19"/>
      <c r="AA4" s="20">
        <f>SUM(B4:Z4)</f>
        <v>136587.79100000003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</v>
      </c>
      <c r="C7" s="28">
        <v>95.01</v>
      </c>
      <c r="D7" s="28">
        <v>95.01</v>
      </c>
      <c r="E7" s="28">
        <v>92</v>
      </c>
      <c r="F7" s="28">
        <v>92.48</v>
      </c>
      <c r="G7" s="28">
        <v>94.68</v>
      </c>
      <c r="H7" s="28">
        <v>119.61</v>
      </c>
      <c r="I7" s="28">
        <v>159.76</v>
      </c>
      <c r="J7" s="28">
        <v>165.88</v>
      </c>
      <c r="K7" s="28">
        <v>147.37</v>
      </c>
      <c r="L7" s="28">
        <v>133.43</v>
      </c>
      <c r="M7" s="28">
        <v>135.44</v>
      </c>
      <c r="N7" s="28">
        <v>136.97</v>
      </c>
      <c r="O7" s="28">
        <v>152.29</v>
      </c>
      <c r="P7" s="28">
        <v>129.11000000000001</v>
      </c>
      <c r="Q7" s="28">
        <v>155.5</v>
      </c>
      <c r="R7" s="28">
        <v>158.69</v>
      </c>
      <c r="S7" s="28">
        <v>135.85</v>
      </c>
      <c r="T7" s="28">
        <v>129.88999999999999</v>
      </c>
      <c r="U7" s="28">
        <v>120.16</v>
      </c>
      <c r="V7" s="28">
        <v>107.94</v>
      </c>
      <c r="W7" s="28">
        <v>91.33</v>
      </c>
      <c r="X7" s="28">
        <v>91.88</v>
      </c>
      <c r="Y7" s="28">
        <v>108</v>
      </c>
      <c r="Z7" s="29"/>
      <c r="AA7" s="30">
        <f>IF(SUM(B7:Z7)&lt;&gt;0,AVERAGEIF(B7:Z7,"&lt;&gt;"""),"")</f>
        <v>122.76166666666667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718</v>
      </c>
      <c r="C10" s="42">
        <v>718</v>
      </c>
      <c r="D10" s="42">
        <v>718</v>
      </c>
      <c r="E10" s="42">
        <v>718</v>
      </c>
      <c r="F10" s="42">
        <v>718</v>
      </c>
      <c r="G10" s="42">
        <v>718</v>
      </c>
      <c r="H10" s="42">
        <v>688</v>
      </c>
      <c r="I10" s="42">
        <v>872</v>
      </c>
      <c r="J10" s="42">
        <v>872</v>
      </c>
      <c r="K10" s="42">
        <v>718</v>
      </c>
      <c r="L10" s="42">
        <v>718</v>
      </c>
      <c r="M10" s="42">
        <v>718</v>
      </c>
      <c r="N10" s="42">
        <v>718</v>
      </c>
      <c r="O10" s="42">
        <v>718</v>
      </c>
      <c r="P10" s="42">
        <v>718</v>
      </c>
      <c r="Q10" s="42">
        <v>892</v>
      </c>
      <c r="R10" s="42">
        <v>1026</v>
      </c>
      <c r="S10" s="42">
        <v>996</v>
      </c>
      <c r="T10" s="42">
        <v>996</v>
      </c>
      <c r="U10" s="42">
        <v>996</v>
      </c>
      <c r="V10" s="42">
        <v>1026</v>
      </c>
      <c r="W10" s="42">
        <v>1026</v>
      </c>
      <c r="X10" s="42">
        <v>872</v>
      </c>
      <c r="Y10" s="42">
        <v>718</v>
      </c>
      <c r="Z10" s="43"/>
      <c r="AA10" s="44">
        <f t="shared" ref="AA10:AA15" si="0">SUM(B10:Z10)</f>
        <v>19596</v>
      </c>
    </row>
    <row r="11" spans="1:27" ht="25.1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102</v>
      </c>
      <c r="H11" s="47">
        <v>168</v>
      </c>
      <c r="I11" s="47">
        <v>175</v>
      </c>
      <c r="J11" s="47">
        <v>169</v>
      </c>
      <c r="K11" s="47">
        <v>147</v>
      </c>
      <c r="L11" s="47">
        <v>138</v>
      </c>
      <c r="M11" s="47">
        <v>142</v>
      </c>
      <c r="N11" s="47">
        <v>151</v>
      </c>
      <c r="O11" s="47">
        <v>160</v>
      </c>
      <c r="P11" s="47">
        <v>178</v>
      </c>
      <c r="Q11" s="47">
        <v>210</v>
      </c>
      <c r="R11" s="47">
        <v>153</v>
      </c>
      <c r="S11" s="47">
        <v>174</v>
      </c>
      <c r="T11" s="47">
        <v>172</v>
      </c>
      <c r="U11" s="47">
        <v>155</v>
      </c>
      <c r="V11" s="47">
        <v>130</v>
      </c>
      <c r="W11" s="47">
        <v>99</v>
      </c>
      <c r="X11" s="47">
        <v>80</v>
      </c>
      <c r="Y11" s="47">
        <v>80</v>
      </c>
      <c r="Z11" s="48"/>
      <c r="AA11" s="49">
        <f t="shared" si="0"/>
        <v>3183</v>
      </c>
    </row>
    <row r="12" spans="1:27" ht="25.15" customHeight="1" x14ac:dyDescent="0.2">
      <c r="A12" s="50" t="s">
        <v>8</v>
      </c>
      <c r="B12" s="51">
        <v>981</v>
      </c>
      <c r="C12" s="52">
        <v>708</v>
      </c>
      <c r="D12" s="52">
        <v>708</v>
      </c>
      <c r="E12" s="52">
        <v>708</v>
      </c>
      <c r="F12" s="52">
        <v>748</v>
      </c>
      <c r="G12" s="52">
        <v>1018</v>
      </c>
      <c r="H12" s="52">
        <v>1915</v>
      </c>
      <c r="I12" s="52">
        <v>2453</v>
      </c>
      <c r="J12" s="52">
        <v>2317</v>
      </c>
      <c r="K12" s="52">
        <v>2196.6170000000002</v>
      </c>
      <c r="L12" s="52">
        <v>1808.6310000000001</v>
      </c>
      <c r="M12" s="52">
        <v>1851.3</v>
      </c>
      <c r="N12" s="52">
        <v>2014.9280000000001</v>
      </c>
      <c r="O12" s="52">
        <v>2056.91</v>
      </c>
      <c r="P12" s="52">
        <v>2297.1689999999999</v>
      </c>
      <c r="Q12" s="52">
        <v>2687.779</v>
      </c>
      <c r="R12" s="52">
        <v>3190.924</v>
      </c>
      <c r="S12" s="52">
        <v>3046.9769999999999</v>
      </c>
      <c r="T12" s="52">
        <v>3000.029</v>
      </c>
      <c r="U12" s="52">
        <v>2875.14</v>
      </c>
      <c r="V12" s="52">
        <v>2404</v>
      </c>
      <c r="W12" s="52">
        <v>2040</v>
      </c>
      <c r="X12" s="52">
        <v>1585</v>
      </c>
      <c r="Y12" s="52">
        <v>1151.3220000000001</v>
      </c>
      <c r="Z12" s="53"/>
      <c r="AA12" s="54">
        <f t="shared" si="0"/>
        <v>45762.725999999995</v>
      </c>
    </row>
    <row r="13" spans="1:27" ht="25.1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>
        <v>444</v>
      </c>
      <c r="I13" s="52">
        <v>484</v>
      </c>
      <c r="J13" s="52">
        <v>330</v>
      </c>
      <c r="K13" s="52">
        <v>279</v>
      </c>
      <c r="L13" s="52">
        <v>182</v>
      </c>
      <c r="M13" s="52">
        <v>40</v>
      </c>
      <c r="N13" s="52">
        <v>40</v>
      </c>
      <c r="O13" s="52">
        <v>66</v>
      </c>
      <c r="P13" s="52">
        <v>277</v>
      </c>
      <c r="Q13" s="52">
        <v>382</v>
      </c>
      <c r="R13" s="52">
        <v>669</v>
      </c>
      <c r="S13" s="52">
        <v>891</v>
      </c>
      <c r="T13" s="52">
        <v>907</v>
      </c>
      <c r="U13" s="52">
        <v>905</v>
      </c>
      <c r="V13" s="52">
        <v>613</v>
      </c>
      <c r="W13" s="52">
        <v>279</v>
      </c>
      <c r="X13" s="52">
        <v>56</v>
      </c>
      <c r="Y13" s="52"/>
      <c r="Z13" s="53"/>
      <c r="AA13" s="54">
        <f t="shared" si="0"/>
        <v>6964</v>
      </c>
    </row>
    <row r="14" spans="1:27" ht="25.15" customHeight="1" x14ac:dyDescent="0.2">
      <c r="A14" s="55" t="s">
        <v>10</v>
      </c>
      <c r="B14" s="56">
        <v>1675.7990000000002</v>
      </c>
      <c r="C14" s="57">
        <v>1726.8010000000004</v>
      </c>
      <c r="D14" s="57">
        <v>1795.0059999999999</v>
      </c>
      <c r="E14" s="57">
        <v>1794.0359999999998</v>
      </c>
      <c r="F14" s="57">
        <v>1780.5170000000003</v>
      </c>
      <c r="G14" s="57">
        <v>1759.5629999999996</v>
      </c>
      <c r="H14" s="57">
        <v>1759.3310000000001</v>
      </c>
      <c r="I14" s="57">
        <v>2018.3360000000002</v>
      </c>
      <c r="J14" s="57">
        <v>2250.7749999999996</v>
      </c>
      <c r="K14" s="57">
        <v>2628.8530000000001</v>
      </c>
      <c r="L14" s="57">
        <v>2881.572000000001</v>
      </c>
      <c r="M14" s="57">
        <v>2956.1189999999992</v>
      </c>
      <c r="N14" s="57">
        <v>2769.9800000000005</v>
      </c>
      <c r="O14" s="57">
        <v>2378.0509999999986</v>
      </c>
      <c r="P14" s="57">
        <v>2064.2440000000011</v>
      </c>
      <c r="Q14" s="57">
        <v>1564.3739999999998</v>
      </c>
      <c r="R14" s="57">
        <v>1335.7240000000002</v>
      </c>
      <c r="S14" s="57">
        <v>1299.0899999999997</v>
      </c>
      <c r="T14" s="57">
        <v>1279.971</v>
      </c>
      <c r="U14" s="57">
        <v>1274.963</v>
      </c>
      <c r="V14" s="57">
        <v>1227.5620000000001</v>
      </c>
      <c r="W14" s="57">
        <v>1148.4109999999998</v>
      </c>
      <c r="X14" s="57">
        <v>1127.0220000000002</v>
      </c>
      <c r="Y14" s="57">
        <v>1078.348</v>
      </c>
      <c r="Z14" s="58"/>
      <c r="AA14" s="59">
        <f t="shared" si="0"/>
        <v>43574.447999999989</v>
      </c>
    </row>
    <row r="15" spans="1:27" ht="25.15" customHeight="1" x14ac:dyDescent="0.2">
      <c r="A15" s="55" t="s">
        <v>11</v>
      </c>
      <c r="B15" s="56">
        <v>42</v>
      </c>
      <c r="C15" s="57">
        <v>48</v>
      </c>
      <c r="D15" s="57">
        <v>54</v>
      </c>
      <c r="E15" s="57">
        <v>61</v>
      </c>
      <c r="F15" s="57">
        <v>67</v>
      </c>
      <c r="G15" s="57">
        <v>72</v>
      </c>
      <c r="H15" s="57">
        <v>81</v>
      </c>
      <c r="I15" s="57">
        <v>103</v>
      </c>
      <c r="J15" s="57">
        <v>126</v>
      </c>
      <c r="K15" s="57">
        <v>146</v>
      </c>
      <c r="L15" s="57">
        <v>157</v>
      </c>
      <c r="M15" s="57">
        <v>156</v>
      </c>
      <c r="N15" s="57">
        <v>148</v>
      </c>
      <c r="O15" s="57">
        <v>132</v>
      </c>
      <c r="P15" s="57">
        <v>107</v>
      </c>
      <c r="Q15" s="57">
        <v>81</v>
      </c>
      <c r="R15" s="57">
        <v>70</v>
      </c>
      <c r="S15" s="57">
        <v>68</v>
      </c>
      <c r="T15" s="57">
        <v>70</v>
      </c>
      <c r="U15" s="57">
        <v>76</v>
      </c>
      <c r="V15" s="57">
        <v>79</v>
      </c>
      <c r="W15" s="57">
        <v>78</v>
      </c>
      <c r="X15" s="57">
        <v>73</v>
      </c>
      <c r="Y15" s="57">
        <v>67</v>
      </c>
      <c r="Z15" s="58"/>
      <c r="AA15" s="59">
        <f t="shared" si="0"/>
        <v>2162</v>
      </c>
    </row>
    <row r="16" spans="1:27" ht="30" customHeight="1" thickBot="1" x14ac:dyDescent="0.25">
      <c r="A16" s="60" t="s">
        <v>12</v>
      </c>
      <c r="B16" s="61">
        <f>IF(LEN(B$2)&gt;0,SUM(B10:B15),"")</f>
        <v>3516.799</v>
      </c>
      <c r="C16" s="62">
        <f t="shared" ref="C16:Z16" si="1">IF(LEN(C$2)&gt;0,SUM(C10:C15),"")</f>
        <v>3300.8010000000004</v>
      </c>
      <c r="D16" s="62">
        <f t="shared" si="1"/>
        <v>3375.0059999999999</v>
      </c>
      <c r="E16" s="62">
        <f t="shared" si="1"/>
        <v>3381.0360000000001</v>
      </c>
      <c r="F16" s="62">
        <f t="shared" si="1"/>
        <v>3413.5170000000003</v>
      </c>
      <c r="G16" s="62">
        <f t="shared" si="1"/>
        <v>3689.5629999999996</v>
      </c>
      <c r="H16" s="62">
        <f t="shared" si="1"/>
        <v>5055.3310000000001</v>
      </c>
      <c r="I16" s="62">
        <f t="shared" si="1"/>
        <v>6105.3360000000002</v>
      </c>
      <c r="J16" s="62">
        <f t="shared" si="1"/>
        <v>6064.7749999999996</v>
      </c>
      <c r="K16" s="62">
        <f t="shared" si="1"/>
        <v>6115.47</v>
      </c>
      <c r="L16" s="62">
        <f t="shared" si="1"/>
        <v>5885.2030000000013</v>
      </c>
      <c r="M16" s="62">
        <f t="shared" si="1"/>
        <v>5863.4189999999999</v>
      </c>
      <c r="N16" s="62">
        <f t="shared" si="1"/>
        <v>5841.9080000000004</v>
      </c>
      <c r="O16" s="62">
        <f t="shared" si="1"/>
        <v>5510.9609999999984</v>
      </c>
      <c r="P16" s="62">
        <f t="shared" si="1"/>
        <v>5641.4130000000005</v>
      </c>
      <c r="Q16" s="62">
        <f t="shared" si="1"/>
        <v>5817.1530000000002</v>
      </c>
      <c r="R16" s="62">
        <f t="shared" si="1"/>
        <v>6444.6480000000001</v>
      </c>
      <c r="S16" s="62">
        <f t="shared" si="1"/>
        <v>6475.0669999999991</v>
      </c>
      <c r="T16" s="62">
        <f t="shared" si="1"/>
        <v>6425</v>
      </c>
      <c r="U16" s="62">
        <f t="shared" si="1"/>
        <v>6282.1029999999992</v>
      </c>
      <c r="V16" s="62">
        <f t="shared" si="1"/>
        <v>5479.5619999999999</v>
      </c>
      <c r="W16" s="62">
        <f t="shared" si="1"/>
        <v>4670.4110000000001</v>
      </c>
      <c r="X16" s="62">
        <f t="shared" si="1"/>
        <v>3793.0219999999999</v>
      </c>
      <c r="Y16" s="62">
        <f t="shared" si="1"/>
        <v>3094.67</v>
      </c>
      <c r="Z16" s="63" t="str">
        <f t="shared" si="1"/>
        <v/>
      </c>
      <c r="AA16" s="64">
        <f>SUM(AA10:AA15)</f>
        <v>121242.17399999998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1994.89</v>
      </c>
      <c r="C28" s="72">
        <v>2028.89</v>
      </c>
      <c r="D28" s="72">
        <v>2048.89</v>
      </c>
      <c r="E28" s="72">
        <v>2059.89</v>
      </c>
      <c r="F28" s="72">
        <v>2057.89</v>
      </c>
      <c r="G28" s="72">
        <v>2061.89</v>
      </c>
      <c r="H28" s="72">
        <v>2589.48</v>
      </c>
      <c r="I28" s="72">
        <v>2929.04</v>
      </c>
      <c r="J28" s="72">
        <v>2851.86</v>
      </c>
      <c r="K28" s="72">
        <v>3017.61</v>
      </c>
      <c r="L28" s="72">
        <v>3253.92</v>
      </c>
      <c r="M28" s="72">
        <v>3259.68</v>
      </c>
      <c r="N28" s="72">
        <v>3152.91</v>
      </c>
      <c r="O28" s="72">
        <v>3131.56</v>
      </c>
      <c r="P28" s="72">
        <v>3136.8</v>
      </c>
      <c r="Q28" s="72">
        <v>2743.25</v>
      </c>
      <c r="R28" s="72">
        <v>3071.5</v>
      </c>
      <c r="S28" s="72">
        <v>3367.98</v>
      </c>
      <c r="T28" s="72">
        <v>3474.55</v>
      </c>
      <c r="U28" s="72">
        <v>3384.76</v>
      </c>
      <c r="V28" s="72">
        <v>3098.21</v>
      </c>
      <c r="W28" s="72">
        <v>2828.13</v>
      </c>
      <c r="X28" s="72">
        <v>2360.33</v>
      </c>
      <c r="Y28" s="72">
        <v>1729.83</v>
      </c>
      <c r="Z28" s="73"/>
      <c r="AA28" s="74">
        <f>SUM(B28:Z28)</f>
        <v>65633.740000000005</v>
      </c>
    </row>
    <row r="29" spans="1:27" ht="25.15" customHeight="1" x14ac:dyDescent="0.2">
      <c r="A29" s="75" t="s">
        <v>23</v>
      </c>
      <c r="B29" s="76">
        <v>965.90899999999999</v>
      </c>
      <c r="C29" s="77">
        <v>999.91099999999994</v>
      </c>
      <c r="D29" s="77">
        <v>1048.116</v>
      </c>
      <c r="E29" s="77">
        <v>1057.146</v>
      </c>
      <c r="F29" s="77">
        <v>1051.627</v>
      </c>
      <c r="G29" s="77">
        <v>1051.673</v>
      </c>
      <c r="H29" s="77">
        <v>932.851</v>
      </c>
      <c r="I29" s="77">
        <v>1656.296</v>
      </c>
      <c r="J29" s="77">
        <v>1743.915</v>
      </c>
      <c r="K29" s="77">
        <v>1788.86</v>
      </c>
      <c r="L29" s="77">
        <v>1577.2829999999999</v>
      </c>
      <c r="M29" s="77">
        <v>1775.739</v>
      </c>
      <c r="N29" s="77">
        <v>1903.998</v>
      </c>
      <c r="O29" s="77">
        <v>1591.4010000000001</v>
      </c>
      <c r="P29" s="77">
        <v>1110.6130000000001</v>
      </c>
      <c r="Q29" s="77">
        <v>1269.819</v>
      </c>
      <c r="R29" s="77">
        <v>1404.1479999999999</v>
      </c>
      <c r="S29" s="77">
        <v>1010.087</v>
      </c>
      <c r="T29" s="77">
        <v>844.45</v>
      </c>
      <c r="U29" s="77">
        <v>816.34299999999996</v>
      </c>
      <c r="V29" s="77">
        <v>691.35199999999998</v>
      </c>
      <c r="W29" s="77">
        <v>711.28099999999995</v>
      </c>
      <c r="X29" s="77">
        <v>653.69299999999998</v>
      </c>
      <c r="Y29" s="77">
        <v>687.84</v>
      </c>
      <c r="Z29" s="78"/>
      <c r="AA29" s="79">
        <f>SUM(B29:Z29)</f>
        <v>28344.351000000002</v>
      </c>
    </row>
    <row r="30" spans="1:27" ht="25.15" customHeight="1" x14ac:dyDescent="0.2">
      <c r="A30" s="82" t="s">
        <v>24</v>
      </c>
      <c r="B30" s="80">
        <v>1055</v>
      </c>
      <c r="C30" s="81">
        <v>782</v>
      </c>
      <c r="D30" s="81">
        <v>782</v>
      </c>
      <c r="E30" s="81">
        <v>782</v>
      </c>
      <c r="F30" s="81">
        <v>822</v>
      </c>
      <c r="G30" s="81">
        <v>1097</v>
      </c>
      <c r="H30" s="81">
        <v>1945</v>
      </c>
      <c r="I30" s="81">
        <v>1945</v>
      </c>
      <c r="J30" s="81">
        <v>1945</v>
      </c>
      <c r="K30" s="81">
        <v>1670</v>
      </c>
      <c r="L30" s="81">
        <v>1391</v>
      </c>
      <c r="M30" s="81">
        <v>1189</v>
      </c>
      <c r="N30" s="81">
        <v>1189</v>
      </c>
      <c r="O30" s="81">
        <v>1279</v>
      </c>
      <c r="P30" s="81">
        <v>1710</v>
      </c>
      <c r="Q30" s="81">
        <v>2268</v>
      </c>
      <c r="R30" s="81">
        <v>2412</v>
      </c>
      <c r="S30" s="81">
        <v>2412</v>
      </c>
      <c r="T30" s="81">
        <v>2415</v>
      </c>
      <c r="U30" s="81">
        <v>2344</v>
      </c>
      <c r="V30" s="81">
        <v>1964</v>
      </c>
      <c r="W30" s="81">
        <v>1469</v>
      </c>
      <c r="X30" s="81">
        <v>1214</v>
      </c>
      <c r="Y30" s="81">
        <v>1204</v>
      </c>
      <c r="Z30" s="83"/>
      <c r="AA30" s="84">
        <f>SUM(B30:Z30)</f>
        <v>37285</v>
      </c>
    </row>
    <row r="31" spans="1:27" ht="30" customHeight="1" thickBot="1" x14ac:dyDescent="0.25">
      <c r="A31" s="60" t="s">
        <v>25</v>
      </c>
      <c r="B31" s="61">
        <f>IF(LEN(B$2)&gt;0,SUM(B28:B30),"")</f>
        <v>4015.799</v>
      </c>
      <c r="C31" s="62">
        <f t="shared" ref="C31:Z31" si="4">IF(LEN(C$2)&gt;0,SUM(C28:C30),"")</f>
        <v>3810.8009999999999</v>
      </c>
      <c r="D31" s="62">
        <f t="shared" si="4"/>
        <v>3879.0059999999999</v>
      </c>
      <c r="E31" s="62">
        <f t="shared" si="4"/>
        <v>3899.0360000000001</v>
      </c>
      <c r="F31" s="62">
        <f t="shared" si="4"/>
        <v>3931.5169999999998</v>
      </c>
      <c r="G31" s="62">
        <f t="shared" si="4"/>
        <v>4210.5630000000001</v>
      </c>
      <c r="H31" s="62">
        <f t="shared" si="4"/>
        <v>5467.3310000000001</v>
      </c>
      <c r="I31" s="62">
        <f t="shared" si="4"/>
        <v>6530.3360000000002</v>
      </c>
      <c r="J31" s="62">
        <f t="shared" si="4"/>
        <v>6540.7749999999996</v>
      </c>
      <c r="K31" s="62">
        <f t="shared" si="4"/>
        <v>6476.47</v>
      </c>
      <c r="L31" s="62">
        <f t="shared" si="4"/>
        <v>6222.2029999999995</v>
      </c>
      <c r="M31" s="62">
        <f t="shared" si="4"/>
        <v>6224.4189999999999</v>
      </c>
      <c r="N31" s="62">
        <f t="shared" si="4"/>
        <v>6245.9079999999994</v>
      </c>
      <c r="O31" s="62">
        <f t="shared" si="4"/>
        <v>6001.9610000000002</v>
      </c>
      <c r="P31" s="62">
        <f t="shared" si="4"/>
        <v>5957.4130000000005</v>
      </c>
      <c r="Q31" s="62">
        <f t="shared" si="4"/>
        <v>6281.0689999999995</v>
      </c>
      <c r="R31" s="62">
        <f t="shared" si="4"/>
        <v>6887.6480000000001</v>
      </c>
      <c r="S31" s="62">
        <f t="shared" si="4"/>
        <v>6790.067</v>
      </c>
      <c r="T31" s="62">
        <f t="shared" si="4"/>
        <v>6734</v>
      </c>
      <c r="U31" s="62">
        <f t="shared" si="4"/>
        <v>6545.1030000000001</v>
      </c>
      <c r="V31" s="62">
        <f t="shared" si="4"/>
        <v>5753.5619999999999</v>
      </c>
      <c r="W31" s="62">
        <f t="shared" si="4"/>
        <v>5008.4110000000001</v>
      </c>
      <c r="X31" s="62">
        <f t="shared" si="4"/>
        <v>4228.0230000000001</v>
      </c>
      <c r="Y31" s="62">
        <f t="shared" si="4"/>
        <v>3621.67</v>
      </c>
      <c r="Z31" s="63" t="str">
        <f t="shared" si="4"/>
        <v/>
      </c>
      <c r="AA31" s="64">
        <f>SUM(AA28:AA30)</f>
        <v>131263.09100000001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184</v>
      </c>
      <c r="C34" s="95">
        <v>184</v>
      </c>
      <c r="D34" s="95">
        <v>193</v>
      </c>
      <c r="E34" s="95">
        <v>197</v>
      </c>
      <c r="F34" s="95">
        <v>197</v>
      </c>
      <c r="G34" s="95">
        <v>199</v>
      </c>
      <c r="H34" s="95">
        <v>208</v>
      </c>
      <c r="I34" s="95">
        <v>198</v>
      </c>
      <c r="J34" s="95">
        <v>189</v>
      </c>
      <c r="K34" s="95">
        <v>121</v>
      </c>
      <c r="L34" s="95">
        <v>109</v>
      </c>
      <c r="M34" s="95">
        <v>134</v>
      </c>
      <c r="N34" s="95">
        <v>174</v>
      </c>
      <c r="O34" s="95">
        <v>189</v>
      </c>
      <c r="P34" s="95">
        <v>113</v>
      </c>
      <c r="Q34" s="95">
        <v>181</v>
      </c>
      <c r="R34" s="95">
        <v>181</v>
      </c>
      <c r="S34" s="95">
        <v>101</v>
      </c>
      <c r="T34" s="95">
        <v>95</v>
      </c>
      <c r="U34" s="95">
        <v>35</v>
      </c>
      <c r="V34" s="95">
        <v>25</v>
      </c>
      <c r="W34" s="95">
        <v>57</v>
      </c>
      <c r="X34" s="95">
        <v>74</v>
      </c>
      <c r="Y34" s="95">
        <v>135</v>
      </c>
      <c r="Z34" s="96"/>
      <c r="AA34" s="74">
        <f t="shared" ref="AA34:AA39" si="5">SUM(B34:Z34)</f>
        <v>3473</v>
      </c>
    </row>
    <row r="35" spans="1:27" ht="25.15" customHeight="1" x14ac:dyDescent="0.2">
      <c r="A35" s="97" t="s">
        <v>28</v>
      </c>
      <c r="B35" s="98">
        <v>245</v>
      </c>
      <c r="C35" s="99">
        <v>256</v>
      </c>
      <c r="D35" s="99">
        <v>241</v>
      </c>
      <c r="E35" s="99">
        <v>251</v>
      </c>
      <c r="F35" s="99">
        <v>251</v>
      </c>
      <c r="G35" s="99">
        <v>252</v>
      </c>
      <c r="H35" s="99">
        <v>134</v>
      </c>
      <c r="I35" s="99">
        <v>157</v>
      </c>
      <c r="J35" s="99">
        <v>217</v>
      </c>
      <c r="K35" s="99">
        <v>170</v>
      </c>
      <c r="L35" s="99">
        <v>158</v>
      </c>
      <c r="M35" s="99">
        <v>157</v>
      </c>
      <c r="N35" s="99">
        <v>160</v>
      </c>
      <c r="O35" s="99">
        <v>232</v>
      </c>
      <c r="P35" s="99">
        <v>133</v>
      </c>
      <c r="Q35" s="99">
        <v>212.916</v>
      </c>
      <c r="R35" s="99">
        <v>192</v>
      </c>
      <c r="S35" s="99">
        <v>144</v>
      </c>
      <c r="T35" s="99">
        <v>144</v>
      </c>
      <c r="U35" s="99">
        <v>158</v>
      </c>
      <c r="V35" s="99">
        <v>179</v>
      </c>
      <c r="W35" s="99">
        <v>211</v>
      </c>
      <c r="X35" s="99">
        <v>291.00099999999998</v>
      </c>
      <c r="Y35" s="99">
        <v>322</v>
      </c>
      <c r="Z35" s="100"/>
      <c r="AA35" s="79">
        <f t="shared" si="5"/>
        <v>4867.9170000000004</v>
      </c>
    </row>
    <row r="36" spans="1:27" ht="25.15" customHeight="1" x14ac:dyDescent="0.2">
      <c r="A36" s="97" t="s">
        <v>29</v>
      </c>
      <c r="B36" s="98">
        <v>443.7</v>
      </c>
      <c r="C36" s="99">
        <v>523.5</v>
      </c>
      <c r="D36" s="99">
        <v>361.3</v>
      </c>
      <c r="E36" s="99">
        <v>305.3</v>
      </c>
      <c r="F36" s="99">
        <v>410.2</v>
      </c>
      <c r="G36" s="99">
        <v>578.29999999999995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161.80000000000001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213.3</v>
      </c>
      <c r="W36" s="99">
        <v>446.2</v>
      </c>
      <c r="X36" s="99">
        <v>1035.0999999999999</v>
      </c>
      <c r="Y36" s="99">
        <v>1066</v>
      </c>
      <c r="Z36" s="100"/>
      <c r="AA36" s="79">
        <f t="shared" si="5"/>
        <v>5804.7000000000007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922.7</v>
      </c>
      <c r="C39" s="88">
        <f t="shared" si="6"/>
        <v>1013.5</v>
      </c>
      <c r="D39" s="88">
        <f t="shared" si="6"/>
        <v>845.3</v>
      </c>
      <c r="E39" s="88">
        <f t="shared" si="6"/>
        <v>803.3</v>
      </c>
      <c r="F39" s="88">
        <f t="shared" si="6"/>
        <v>908.2</v>
      </c>
      <c r="G39" s="88">
        <f t="shared" si="6"/>
        <v>1079.3</v>
      </c>
      <c r="H39" s="88">
        <f t="shared" si="6"/>
        <v>412</v>
      </c>
      <c r="I39" s="88">
        <f t="shared" si="6"/>
        <v>425</v>
      </c>
      <c r="J39" s="88">
        <f t="shared" si="6"/>
        <v>476</v>
      </c>
      <c r="K39" s="88">
        <f t="shared" si="6"/>
        <v>361</v>
      </c>
      <c r="L39" s="88">
        <f t="shared" si="6"/>
        <v>337</v>
      </c>
      <c r="M39" s="88">
        <f t="shared" si="6"/>
        <v>361</v>
      </c>
      <c r="N39" s="88">
        <f t="shared" si="6"/>
        <v>404</v>
      </c>
      <c r="O39" s="88">
        <f t="shared" si="6"/>
        <v>491</v>
      </c>
      <c r="P39" s="88">
        <f t="shared" si="6"/>
        <v>457.8</v>
      </c>
      <c r="Q39" s="88">
        <f t="shared" si="6"/>
        <v>463.916</v>
      </c>
      <c r="R39" s="88">
        <f t="shared" si="6"/>
        <v>443</v>
      </c>
      <c r="S39" s="88">
        <f t="shared" si="6"/>
        <v>315</v>
      </c>
      <c r="T39" s="88">
        <f t="shared" si="6"/>
        <v>309</v>
      </c>
      <c r="U39" s="88">
        <f t="shared" si="6"/>
        <v>263</v>
      </c>
      <c r="V39" s="88">
        <f t="shared" si="6"/>
        <v>467.3</v>
      </c>
      <c r="W39" s="88">
        <f t="shared" si="6"/>
        <v>764.2</v>
      </c>
      <c r="X39" s="88">
        <f t="shared" si="6"/>
        <v>1450.1009999999999</v>
      </c>
      <c r="Y39" s="88">
        <f t="shared" si="6"/>
        <v>1573</v>
      </c>
      <c r="Z39" s="89" t="str">
        <f t="shared" si="6"/>
        <v/>
      </c>
      <c r="AA39" s="90">
        <f t="shared" si="5"/>
        <v>15345.616999999998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423.7</v>
      </c>
      <c r="C44" s="99">
        <v>503.5</v>
      </c>
      <c r="D44" s="99">
        <v>341.3</v>
      </c>
      <c r="E44" s="99">
        <v>285.3</v>
      </c>
      <c r="F44" s="99">
        <v>390.2</v>
      </c>
      <c r="G44" s="99">
        <v>558.29999999999995</v>
      </c>
      <c r="H44" s="99"/>
      <c r="I44" s="99"/>
      <c r="J44" s="99"/>
      <c r="K44" s="99"/>
      <c r="L44" s="99"/>
      <c r="M44" s="99"/>
      <c r="N44" s="99"/>
      <c r="O44" s="99"/>
      <c r="P44" s="99">
        <v>141.80000000000001</v>
      </c>
      <c r="Q44" s="99"/>
      <c r="R44" s="99"/>
      <c r="S44" s="99"/>
      <c r="T44" s="99"/>
      <c r="U44" s="99"/>
      <c r="V44" s="99">
        <v>193.3</v>
      </c>
      <c r="W44" s="99">
        <v>426.2</v>
      </c>
      <c r="X44" s="99">
        <v>1015.1</v>
      </c>
      <c r="Y44" s="99">
        <v>1046</v>
      </c>
      <c r="Z44" s="100"/>
      <c r="AA44" s="79">
        <f t="shared" si="7"/>
        <v>5324.7000000000007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423.7</v>
      </c>
      <c r="C48" s="88">
        <f t="shared" ref="C48:Z48" si="8">IF(LEN(C$2)&gt;0,SUM(C42:C47),"")</f>
        <v>503.5</v>
      </c>
      <c r="D48" s="88">
        <f t="shared" si="8"/>
        <v>341.3</v>
      </c>
      <c r="E48" s="88">
        <f t="shared" si="8"/>
        <v>285.3</v>
      </c>
      <c r="F48" s="88">
        <f t="shared" si="8"/>
        <v>390.2</v>
      </c>
      <c r="G48" s="88">
        <f t="shared" si="8"/>
        <v>558.29999999999995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141.80000000000001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193.3</v>
      </c>
      <c r="W48" s="88">
        <f t="shared" si="8"/>
        <v>426.2</v>
      </c>
      <c r="X48" s="88">
        <f t="shared" si="8"/>
        <v>1015.1</v>
      </c>
      <c r="Y48" s="88">
        <f t="shared" si="8"/>
        <v>1046</v>
      </c>
      <c r="Z48" s="89" t="str">
        <f t="shared" si="8"/>
        <v/>
      </c>
      <c r="AA48" s="90">
        <f t="shared" si="7"/>
        <v>5324.7000000000007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4439.4989999999998</v>
      </c>
      <c r="C51" s="88">
        <f t="shared" si="10"/>
        <v>4314.3010000000004</v>
      </c>
      <c r="D51" s="88">
        <f t="shared" si="10"/>
        <v>4220.3059999999996</v>
      </c>
      <c r="E51" s="88">
        <f t="shared" si="10"/>
        <v>4184.3360000000002</v>
      </c>
      <c r="F51" s="88">
        <f t="shared" si="10"/>
        <v>4321.7170000000006</v>
      </c>
      <c r="G51" s="88">
        <f t="shared" si="10"/>
        <v>4768.8629999999994</v>
      </c>
      <c r="H51" s="88">
        <f t="shared" si="10"/>
        <v>5467.3310000000001</v>
      </c>
      <c r="I51" s="88">
        <f t="shared" si="10"/>
        <v>6530.3360000000002</v>
      </c>
      <c r="J51" s="88">
        <f t="shared" si="10"/>
        <v>6540.7749999999996</v>
      </c>
      <c r="K51" s="88">
        <f t="shared" si="10"/>
        <v>6476.47</v>
      </c>
      <c r="L51" s="88">
        <f t="shared" si="10"/>
        <v>6222.2030000000013</v>
      </c>
      <c r="M51" s="88">
        <f t="shared" si="10"/>
        <v>6224.4189999999999</v>
      </c>
      <c r="N51" s="88">
        <f t="shared" si="10"/>
        <v>6245.9080000000004</v>
      </c>
      <c r="O51" s="88">
        <f t="shared" si="10"/>
        <v>6001.9609999999984</v>
      </c>
      <c r="P51" s="88">
        <f t="shared" si="10"/>
        <v>6099.2130000000006</v>
      </c>
      <c r="Q51" s="88">
        <f t="shared" si="10"/>
        <v>6281.0690000000004</v>
      </c>
      <c r="R51" s="88">
        <f t="shared" si="10"/>
        <v>6887.6480000000001</v>
      </c>
      <c r="S51" s="88">
        <f t="shared" si="10"/>
        <v>6790.0669999999991</v>
      </c>
      <c r="T51" s="88">
        <f t="shared" si="10"/>
        <v>6734</v>
      </c>
      <c r="U51" s="88">
        <f t="shared" si="10"/>
        <v>6545.1029999999992</v>
      </c>
      <c r="V51" s="88">
        <f t="shared" si="10"/>
        <v>5946.8620000000001</v>
      </c>
      <c r="W51" s="88">
        <f t="shared" si="10"/>
        <v>5434.6109999999999</v>
      </c>
      <c r="X51" s="88">
        <f t="shared" si="10"/>
        <v>5243.1229999999996</v>
      </c>
      <c r="Y51" s="88">
        <f t="shared" si="10"/>
        <v>4667.67</v>
      </c>
      <c r="Z51" s="89" t="str">
        <f t="shared" si="10"/>
        <v/>
      </c>
      <c r="AA51" s="104">
        <f>SUM(B51:Z51)</f>
        <v>136587.79100000003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4439.4959999999992</v>
      </c>
      <c r="C4" s="18">
        <v>4314.3220000000001</v>
      </c>
      <c r="D4" s="18">
        <v>4220.2930000000006</v>
      </c>
      <c r="E4" s="18">
        <v>4184.2889999999989</v>
      </c>
      <c r="F4" s="18">
        <v>4321.6880000000001</v>
      </c>
      <c r="G4" s="18">
        <v>4768.8990000000013</v>
      </c>
      <c r="H4" s="18">
        <v>5467.2989999999991</v>
      </c>
      <c r="I4" s="18">
        <v>6530.338999999999</v>
      </c>
      <c r="J4" s="18">
        <v>6540.8020000000006</v>
      </c>
      <c r="K4" s="18">
        <v>6476.4769999999999</v>
      </c>
      <c r="L4" s="18">
        <v>6222.1950000000015</v>
      </c>
      <c r="M4" s="18">
        <v>6224.438000000001</v>
      </c>
      <c r="N4" s="18">
        <v>6245.9130000000014</v>
      </c>
      <c r="O4" s="18">
        <v>6001.93</v>
      </c>
      <c r="P4" s="18">
        <v>6099.2060000000001</v>
      </c>
      <c r="Q4" s="18">
        <v>6281.0249999999996</v>
      </c>
      <c r="R4" s="18">
        <v>6887.6329999999998</v>
      </c>
      <c r="S4" s="18">
        <v>6790.094000000001</v>
      </c>
      <c r="T4" s="18">
        <v>6734.0129999999999</v>
      </c>
      <c r="U4" s="18">
        <v>6545.0640000000012</v>
      </c>
      <c r="V4" s="18">
        <v>5946.875</v>
      </c>
      <c r="W4" s="18">
        <v>5434.5810000000029</v>
      </c>
      <c r="X4" s="18">
        <v>5243.0880000000025</v>
      </c>
      <c r="Y4" s="18">
        <v>4667.6699999999992</v>
      </c>
      <c r="Z4" s="19"/>
      <c r="AA4" s="20">
        <f>SUM(B4:Z4)</f>
        <v>136587.62900000002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</v>
      </c>
      <c r="C7" s="28">
        <v>95.01</v>
      </c>
      <c r="D7" s="28">
        <v>95.01</v>
      </c>
      <c r="E7" s="28">
        <v>92</v>
      </c>
      <c r="F7" s="28">
        <v>92.48</v>
      </c>
      <c r="G7" s="28">
        <v>94.68</v>
      </c>
      <c r="H7" s="28">
        <v>119.61</v>
      </c>
      <c r="I7" s="28">
        <v>159.76</v>
      </c>
      <c r="J7" s="28">
        <v>165.88</v>
      </c>
      <c r="K7" s="28">
        <v>147.37</v>
      </c>
      <c r="L7" s="28">
        <v>133.43</v>
      </c>
      <c r="M7" s="28">
        <v>135.44</v>
      </c>
      <c r="N7" s="28">
        <v>136.97</v>
      </c>
      <c r="O7" s="28">
        <v>152.29</v>
      </c>
      <c r="P7" s="28">
        <v>129.11000000000001</v>
      </c>
      <c r="Q7" s="28">
        <v>155.5</v>
      </c>
      <c r="R7" s="28">
        <v>158.69</v>
      </c>
      <c r="S7" s="28">
        <v>135.85</v>
      </c>
      <c r="T7" s="28">
        <v>129.88999999999999</v>
      </c>
      <c r="U7" s="28">
        <v>120.16</v>
      </c>
      <c r="V7" s="28">
        <v>107.94</v>
      </c>
      <c r="W7" s="28">
        <v>91.33</v>
      </c>
      <c r="X7" s="28">
        <v>91.88</v>
      </c>
      <c r="Y7" s="28">
        <v>108</v>
      </c>
      <c r="Z7" s="29"/>
      <c r="AA7" s="30">
        <f>IF(SUM(B7:Z7)&lt;&gt;0,AVERAGEIF(B7:Z7,"&lt;&gt;"""),"")</f>
        <v>122.76166666666667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834.65200000000004</v>
      </c>
      <c r="C19" s="72">
        <v>834.21100000000001</v>
      </c>
      <c r="D19" s="72">
        <v>858.60400000000004</v>
      </c>
      <c r="E19" s="72">
        <v>859.55099999999993</v>
      </c>
      <c r="F19" s="72">
        <v>864.88900000000001</v>
      </c>
      <c r="G19" s="72">
        <v>850.29200000000003</v>
      </c>
      <c r="H19" s="72">
        <v>845.375</v>
      </c>
      <c r="I19" s="72">
        <v>805.31900000000007</v>
      </c>
      <c r="J19" s="72">
        <v>850.10399999999993</v>
      </c>
      <c r="K19" s="72">
        <v>825.29200000000003</v>
      </c>
      <c r="L19" s="72">
        <v>772.24299999999994</v>
      </c>
      <c r="M19" s="72">
        <v>771.37799999999993</v>
      </c>
      <c r="N19" s="72">
        <v>700.71499999999992</v>
      </c>
      <c r="O19" s="72">
        <v>693.65099999999995</v>
      </c>
      <c r="P19" s="72">
        <v>668.05399999999997</v>
      </c>
      <c r="Q19" s="72">
        <v>672.03499999999997</v>
      </c>
      <c r="R19" s="72">
        <v>677.69499999999994</v>
      </c>
      <c r="S19" s="72">
        <v>672.37699999999995</v>
      </c>
      <c r="T19" s="72">
        <v>683.93499999999995</v>
      </c>
      <c r="U19" s="72">
        <v>682.02600000000007</v>
      </c>
      <c r="V19" s="72">
        <v>681.34500000000003</v>
      </c>
      <c r="W19" s="72">
        <v>681.25</v>
      </c>
      <c r="X19" s="72">
        <v>752.66899999999987</v>
      </c>
      <c r="Y19" s="72">
        <v>757.07799999999997</v>
      </c>
      <c r="Z19" s="73"/>
      <c r="AA19" s="74">
        <f t="shared" ref="AA19:AA24" si="2">SUM(B19:Z19)</f>
        <v>18294.740000000005</v>
      </c>
    </row>
    <row r="20" spans="1:27" ht="25.15" customHeight="1" x14ac:dyDescent="0.2">
      <c r="A20" s="75" t="s">
        <v>15</v>
      </c>
      <c r="B20" s="76">
        <v>908.89600000000007</v>
      </c>
      <c r="C20" s="77">
        <v>907.90300000000002</v>
      </c>
      <c r="D20" s="77">
        <v>904.41200000000003</v>
      </c>
      <c r="E20" s="77">
        <v>906.22499999999991</v>
      </c>
      <c r="F20" s="77">
        <v>944.28200000000015</v>
      </c>
      <c r="G20" s="77">
        <v>1072.627</v>
      </c>
      <c r="H20" s="77">
        <v>1271.74</v>
      </c>
      <c r="I20" s="77">
        <v>1359.8789999999999</v>
      </c>
      <c r="J20" s="77">
        <v>1332.3309999999999</v>
      </c>
      <c r="K20" s="77">
        <v>1315.9169999999999</v>
      </c>
      <c r="L20" s="77">
        <v>1309.3730000000003</v>
      </c>
      <c r="M20" s="77">
        <v>1308.2009999999998</v>
      </c>
      <c r="N20" s="77">
        <v>1311.3609999999996</v>
      </c>
      <c r="O20" s="77">
        <v>1295.367</v>
      </c>
      <c r="P20" s="77">
        <v>1362.2539999999999</v>
      </c>
      <c r="Q20" s="77">
        <v>1334.2640000000001</v>
      </c>
      <c r="R20" s="77">
        <v>1365.626</v>
      </c>
      <c r="S20" s="77">
        <v>1370.8859999999997</v>
      </c>
      <c r="T20" s="77">
        <v>1321.4459999999999</v>
      </c>
      <c r="U20" s="77">
        <v>1266.9110000000001</v>
      </c>
      <c r="V20" s="77">
        <v>1160.5759999999998</v>
      </c>
      <c r="W20" s="77">
        <v>1032.2859999999998</v>
      </c>
      <c r="X20" s="77">
        <v>1031.5089999999998</v>
      </c>
      <c r="Y20" s="77">
        <v>966.46699999999998</v>
      </c>
      <c r="Z20" s="78"/>
      <c r="AA20" s="79">
        <f t="shared" si="2"/>
        <v>28360.738999999994</v>
      </c>
    </row>
    <row r="21" spans="1:27" ht="25.15" customHeight="1" x14ac:dyDescent="0.2">
      <c r="A21" s="75" t="s">
        <v>16</v>
      </c>
      <c r="B21" s="80">
        <v>2186.9479999999999</v>
      </c>
      <c r="C21" s="81">
        <v>2081.7080000000001</v>
      </c>
      <c r="D21" s="81">
        <v>1991.277</v>
      </c>
      <c r="E21" s="81">
        <v>1952.5130000000001</v>
      </c>
      <c r="F21" s="81">
        <v>2040.0170000000003</v>
      </c>
      <c r="G21" s="81">
        <v>2348.98</v>
      </c>
      <c r="H21" s="81">
        <v>2654.7840000000001</v>
      </c>
      <c r="I21" s="81">
        <v>2844.0409999999997</v>
      </c>
      <c r="J21" s="81">
        <v>2942.7670000000003</v>
      </c>
      <c r="K21" s="81">
        <v>3009.3679999999995</v>
      </c>
      <c r="L21" s="81">
        <v>3077.0790000000002</v>
      </c>
      <c r="M21" s="81">
        <v>3127.259</v>
      </c>
      <c r="N21" s="81">
        <v>3129.4369999999994</v>
      </c>
      <c r="O21" s="81">
        <v>2979.4119999999998</v>
      </c>
      <c r="P21" s="81">
        <v>3097.3979999999997</v>
      </c>
      <c r="Q21" s="81">
        <v>3056.326</v>
      </c>
      <c r="R21" s="81">
        <v>3440.8120000000004</v>
      </c>
      <c r="S21" s="81">
        <v>3670.931</v>
      </c>
      <c r="T21" s="81">
        <v>3711.5319999999992</v>
      </c>
      <c r="U21" s="81">
        <v>3705.9269999999997</v>
      </c>
      <c r="V21" s="81">
        <v>3453.9539999999997</v>
      </c>
      <c r="W21" s="81">
        <v>3109.5450000000001</v>
      </c>
      <c r="X21" s="81">
        <v>2804.4100000000003</v>
      </c>
      <c r="Y21" s="81">
        <v>2376.1250000000005</v>
      </c>
      <c r="Z21" s="78"/>
      <c r="AA21" s="79">
        <f t="shared" si="2"/>
        <v>68792.549999999988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70</v>
      </c>
      <c r="C23" s="77">
        <v>67.5</v>
      </c>
      <c r="D23" s="77">
        <v>68</v>
      </c>
      <c r="E23" s="77">
        <v>67</v>
      </c>
      <c r="F23" s="77">
        <v>67.5</v>
      </c>
      <c r="G23" s="77">
        <v>70</v>
      </c>
      <c r="H23" s="77">
        <v>87</v>
      </c>
      <c r="I23" s="77">
        <v>102.5</v>
      </c>
      <c r="J23" s="77">
        <v>118.5</v>
      </c>
      <c r="K23" s="77">
        <v>125.5</v>
      </c>
      <c r="L23" s="77">
        <v>140.5</v>
      </c>
      <c r="M23" s="77">
        <v>150.5</v>
      </c>
      <c r="N23" s="77">
        <v>159.5</v>
      </c>
      <c r="O23" s="77">
        <v>154</v>
      </c>
      <c r="P23" s="77">
        <v>159.5</v>
      </c>
      <c r="Q23" s="77">
        <v>149.5</v>
      </c>
      <c r="R23" s="77">
        <v>155.5</v>
      </c>
      <c r="S23" s="77">
        <v>168</v>
      </c>
      <c r="T23" s="77">
        <v>167.5</v>
      </c>
      <c r="U23" s="77">
        <v>162</v>
      </c>
      <c r="V23" s="77">
        <v>137</v>
      </c>
      <c r="W23" s="77">
        <v>126.5</v>
      </c>
      <c r="X23" s="77">
        <v>119.5</v>
      </c>
      <c r="Y23" s="77">
        <v>101</v>
      </c>
      <c r="Z23" s="77"/>
      <c r="AA23" s="79">
        <f t="shared" si="2"/>
        <v>2894</v>
      </c>
    </row>
    <row r="24" spans="1:27" ht="25.15" customHeight="1" x14ac:dyDescent="0.2">
      <c r="A24" s="85" t="s">
        <v>19</v>
      </c>
      <c r="B24" s="77">
        <v>202</v>
      </c>
      <c r="C24" s="77">
        <v>194</v>
      </c>
      <c r="D24" s="77">
        <v>190</v>
      </c>
      <c r="E24" s="77">
        <v>190</v>
      </c>
      <c r="F24" s="77">
        <v>196.00000000000003</v>
      </c>
      <c r="G24" s="77">
        <v>218.99999999999994</v>
      </c>
      <c r="H24" s="77">
        <v>249</v>
      </c>
      <c r="I24" s="77">
        <v>278.00000000000011</v>
      </c>
      <c r="J24" s="77">
        <v>295</v>
      </c>
      <c r="K24" s="77">
        <v>293.00000000000006</v>
      </c>
      <c r="L24" s="77">
        <v>295</v>
      </c>
      <c r="M24" s="77">
        <v>298</v>
      </c>
      <c r="N24" s="77">
        <v>298.99999999999994</v>
      </c>
      <c r="O24" s="77">
        <v>291.99999999999994</v>
      </c>
      <c r="P24" s="77">
        <v>285</v>
      </c>
      <c r="Q24" s="77">
        <v>291</v>
      </c>
      <c r="R24" s="77">
        <v>323</v>
      </c>
      <c r="S24" s="77">
        <v>342</v>
      </c>
      <c r="T24" s="77">
        <v>342</v>
      </c>
      <c r="U24" s="77">
        <v>331.00000000000006</v>
      </c>
      <c r="V24" s="77">
        <v>308.99999999999994</v>
      </c>
      <c r="W24" s="77">
        <v>276.99999999999994</v>
      </c>
      <c r="X24" s="77">
        <v>242.99999999999994</v>
      </c>
      <c r="Y24" s="77">
        <v>216</v>
      </c>
      <c r="Z24" s="77"/>
      <c r="AA24" s="79">
        <f t="shared" si="2"/>
        <v>6449</v>
      </c>
    </row>
    <row r="25" spans="1:27" ht="30" customHeight="1" thickBot="1" x14ac:dyDescent="0.25">
      <c r="A25" s="86" t="s">
        <v>20</v>
      </c>
      <c r="B25" s="87">
        <f t="shared" ref="B25:AA25" si="3">SUM(B19:B24)</f>
        <v>4202.4960000000001</v>
      </c>
      <c r="C25" s="88">
        <f t="shared" si="3"/>
        <v>4085.3220000000001</v>
      </c>
      <c r="D25" s="88">
        <f t="shared" si="3"/>
        <v>4012.2930000000001</v>
      </c>
      <c r="E25" s="88">
        <f t="shared" si="3"/>
        <v>3975.2889999999998</v>
      </c>
      <c r="F25" s="88">
        <f t="shared" si="3"/>
        <v>4112.688000000001</v>
      </c>
      <c r="G25" s="88">
        <f t="shared" si="3"/>
        <v>4560.8989999999994</v>
      </c>
      <c r="H25" s="88">
        <f t="shared" si="3"/>
        <v>5107.8989999999994</v>
      </c>
      <c r="I25" s="88">
        <f t="shared" si="3"/>
        <v>5389.7389999999996</v>
      </c>
      <c r="J25" s="88">
        <f t="shared" si="3"/>
        <v>5538.7020000000002</v>
      </c>
      <c r="K25" s="88">
        <f t="shared" si="3"/>
        <v>5569.0769999999993</v>
      </c>
      <c r="L25" s="88">
        <f t="shared" si="3"/>
        <v>5594.1949999999997</v>
      </c>
      <c r="M25" s="88">
        <f t="shared" si="3"/>
        <v>5655.3379999999997</v>
      </c>
      <c r="N25" s="88">
        <f t="shared" si="3"/>
        <v>5600.012999999999</v>
      </c>
      <c r="O25" s="88">
        <f t="shared" si="3"/>
        <v>5414.43</v>
      </c>
      <c r="P25" s="88">
        <f t="shared" si="3"/>
        <v>5572.2060000000001</v>
      </c>
      <c r="Q25" s="88">
        <f t="shared" si="3"/>
        <v>5503.125</v>
      </c>
      <c r="R25" s="88">
        <f t="shared" si="3"/>
        <v>5962.6329999999998</v>
      </c>
      <c r="S25" s="88">
        <f t="shared" si="3"/>
        <v>6224.1939999999995</v>
      </c>
      <c r="T25" s="88">
        <f t="shared" si="3"/>
        <v>6226.4129999999986</v>
      </c>
      <c r="U25" s="88">
        <f t="shared" si="3"/>
        <v>6147.8639999999996</v>
      </c>
      <c r="V25" s="88">
        <f t="shared" si="3"/>
        <v>5741.875</v>
      </c>
      <c r="W25" s="88">
        <f t="shared" si="3"/>
        <v>5226.5810000000001</v>
      </c>
      <c r="X25" s="88">
        <f t="shared" si="3"/>
        <v>4951.0879999999997</v>
      </c>
      <c r="Y25" s="88">
        <f t="shared" si="3"/>
        <v>4416.67</v>
      </c>
      <c r="Z25" s="89">
        <f t="shared" si="3"/>
        <v>0</v>
      </c>
      <c r="AA25" s="90">
        <f t="shared" si="3"/>
        <v>124791.02899999998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566.89</v>
      </c>
      <c r="C28" s="72">
        <v>556.39</v>
      </c>
      <c r="D28" s="72">
        <v>542.89</v>
      </c>
      <c r="E28" s="72">
        <v>541.89</v>
      </c>
      <c r="F28" s="72">
        <v>548.39</v>
      </c>
      <c r="G28" s="72">
        <v>573.89</v>
      </c>
      <c r="H28" s="72">
        <v>602.48</v>
      </c>
      <c r="I28" s="72">
        <v>659.54</v>
      </c>
      <c r="J28" s="72">
        <v>700.36</v>
      </c>
      <c r="K28" s="72">
        <v>699.11</v>
      </c>
      <c r="L28" s="72">
        <v>727.42</v>
      </c>
      <c r="M28" s="72">
        <v>738.18</v>
      </c>
      <c r="N28" s="72">
        <v>745.41</v>
      </c>
      <c r="O28" s="72">
        <v>726.56</v>
      </c>
      <c r="P28" s="72">
        <v>710.3</v>
      </c>
      <c r="Q28" s="72">
        <v>679.75</v>
      </c>
      <c r="R28" s="72">
        <v>714</v>
      </c>
      <c r="S28" s="72">
        <v>745.98</v>
      </c>
      <c r="T28" s="72">
        <v>752.05</v>
      </c>
      <c r="U28" s="72">
        <v>744.76</v>
      </c>
      <c r="V28" s="72">
        <v>712.21</v>
      </c>
      <c r="W28" s="72">
        <v>673.63</v>
      </c>
      <c r="X28" s="72">
        <v>622.83000000000004</v>
      </c>
      <c r="Y28" s="72">
        <v>575.83000000000004</v>
      </c>
      <c r="Z28" s="73"/>
      <c r="AA28" s="74">
        <f>SUM(B28:Z28)</f>
        <v>15860.739999999996</v>
      </c>
    </row>
    <row r="29" spans="1:27" ht="25.15" customHeight="1" x14ac:dyDescent="0.2">
      <c r="A29" s="75" t="s">
        <v>23</v>
      </c>
      <c r="B29" s="76">
        <v>3872.6060000000002</v>
      </c>
      <c r="C29" s="77">
        <v>3757.9319999999998</v>
      </c>
      <c r="D29" s="77">
        <v>3677.4029999999998</v>
      </c>
      <c r="E29" s="77">
        <v>3642.3989999999999</v>
      </c>
      <c r="F29" s="77">
        <v>3773.2979999999998</v>
      </c>
      <c r="G29" s="77">
        <v>4195.009</v>
      </c>
      <c r="H29" s="77">
        <v>4710.4189999999999</v>
      </c>
      <c r="I29" s="77">
        <v>4947.1989999999996</v>
      </c>
      <c r="J29" s="77">
        <v>5095.3419999999996</v>
      </c>
      <c r="K29" s="77">
        <v>5350.9669999999996</v>
      </c>
      <c r="L29" s="77">
        <v>5360.7749999999996</v>
      </c>
      <c r="M29" s="77">
        <v>5462.1580000000004</v>
      </c>
      <c r="N29" s="77">
        <v>5358.6030000000001</v>
      </c>
      <c r="O29" s="77">
        <v>5193.87</v>
      </c>
      <c r="P29" s="77">
        <v>5388.9059999999999</v>
      </c>
      <c r="Q29" s="77">
        <v>5019.375</v>
      </c>
      <c r="R29" s="77">
        <v>5534.6329999999998</v>
      </c>
      <c r="S29" s="77">
        <v>5755.2139999999999</v>
      </c>
      <c r="T29" s="77">
        <v>5752.3630000000003</v>
      </c>
      <c r="U29" s="77">
        <v>5620.1040000000003</v>
      </c>
      <c r="V29" s="77">
        <v>5234.665</v>
      </c>
      <c r="W29" s="77">
        <v>4760.951</v>
      </c>
      <c r="X29" s="77">
        <v>4620.2579999999998</v>
      </c>
      <c r="Y29" s="77">
        <v>4091.84</v>
      </c>
      <c r="Z29" s="78"/>
      <c r="AA29" s="79">
        <f>SUM(B29:Z29)</f>
        <v>116176.289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4439.4960000000001</v>
      </c>
      <c r="C31" s="62">
        <f t="shared" si="4"/>
        <v>4314.3220000000001</v>
      </c>
      <c r="D31" s="62">
        <f t="shared" si="4"/>
        <v>4220.2929999999997</v>
      </c>
      <c r="E31" s="62">
        <f t="shared" si="4"/>
        <v>4184.2889999999998</v>
      </c>
      <c r="F31" s="62">
        <f t="shared" si="4"/>
        <v>4321.6880000000001</v>
      </c>
      <c r="G31" s="62">
        <f t="shared" si="4"/>
        <v>4768.8990000000003</v>
      </c>
      <c r="H31" s="62">
        <f t="shared" si="4"/>
        <v>5312.8989999999994</v>
      </c>
      <c r="I31" s="62">
        <f t="shared" si="4"/>
        <v>5606.7389999999996</v>
      </c>
      <c r="J31" s="62">
        <f t="shared" si="4"/>
        <v>5795.7019999999993</v>
      </c>
      <c r="K31" s="62">
        <f t="shared" si="4"/>
        <v>6050.0769999999993</v>
      </c>
      <c r="L31" s="62">
        <f t="shared" si="4"/>
        <v>6088.1949999999997</v>
      </c>
      <c r="M31" s="62">
        <f t="shared" si="4"/>
        <v>6200.3380000000006</v>
      </c>
      <c r="N31" s="62">
        <f t="shared" si="4"/>
        <v>6104.0129999999999</v>
      </c>
      <c r="O31" s="62">
        <f t="shared" si="4"/>
        <v>5920.43</v>
      </c>
      <c r="P31" s="62">
        <f t="shared" si="4"/>
        <v>6099.2060000000001</v>
      </c>
      <c r="Q31" s="62">
        <f t="shared" si="4"/>
        <v>5699.125</v>
      </c>
      <c r="R31" s="62">
        <f t="shared" si="4"/>
        <v>6248.6329999999998</v>
      </c>
      <c r="S31" s="62">
        <f t="shared" si="4"/>
        <v>6501.1939999999995</v>
      </c>
      <c r="T31" s="62">
        <f t="shared" si="4"/>
        <v>6504.4130000000005</v>
      </c>
      <c r="U31" s="62">
        <f t="shared" si="4"/>
        <v>6364.8640000000005</v>
      </c>
      <c r="V31" s="62">
        <f t="shared" si="4"/>
        <v>5946.875</v>
      </c>
      <c r="W31" s="62">
        <f t="shared" si="4"/>
        <v>5434.5810000000001</v>
      </c>
      <c r="X31" s="62">
        <f t="shared" si="4"/>
        <v>5243.0879999999997</v>
      </c>
      <c r="Y31" s="62">
        <f t="shared" si="4"/>
        <v>4667.67</v>
      </c>
      <c r="Z31" s="63">
        <f t="shared" si="4"/>
        <v>0</v>
      </c>
      <c r="AA31" s="64">
        <f t="shared" si="4"/>
        <v>132037.02900000001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162</v>
      </c>
      <c r="C34" s="95">
        <v>154</v>
      </c>
      <c r="D34" s="95">
        <v>145</v>
      </c>
      <c r="E34" s="95">
        <v>144</v>
      </c>
      <c r="F34" s="95">
        <v>144</v>
      </c>
      <c r="G34" s="95">
        <v>145</v>
      </c>
      <c r="H34" s="95">
        <v>90</v>
      </c>
      <c r="I34" s="95">
        <v>48</v>
      </c>
      <c r="J34" s="95">
        <v>93</v>
      </c>
      <c r="K34" s="95">
        <v>184</v>
      </c>
      <c r="L34" s="95">
        <v>203</v>
      </c>
      <c r="M34" s="95">
        <v>232</v>
      </c>
      <c r="N34" s="95">
        <v>192</v>
      </c>
      <c r="O34" s="95">
        <v>195</v>
      </c>
      <c r="P34" s="95">
        <v>210</v>
      </c>
      <c r="Q34" s="95">
        <v>136</v>
      </c>
      <c r="R34" s="95">
        <v>181</v>
      </c>
      <c r="S34" s="95">
        <v>252</v>
      </c>
      <c r="T34" s="95">
        <v>268</v>
      </c>
      <c r="U34" s="95">
        <v>207</v>
      </c>
      <c r="V34" s="95">
        <v>195</v>
      </c>
      <c r="W34" s="95">
        <v>173</v>
      </c>
      <c r="X34" s="95">
        <v>244</v>
      </c>
      <c r="Y34" s="95">
        <v>211</v>
      </c>
      <c r="Z34" s="96"/>
      <c r="AA34" s="74">
        <f t="shared" ref="AA34:AA39" si="5">SUM(B34:Z34)</f>
        <v>4208</v>
      </c>
    </row>
    <row r="35" spans="1:27" ht="25.15" customHeight="1" x14ac:dyDescent="0.2">
      <c r="A35" s="97" t="s">
        <v>41</v>
      </c>
      <c r="B35" s="98">
        <v>75</v>
      </c>
      <c r="C35" s="99">
        <v>75</v>
      </c>
      <c r="D35" s="99">
        <v>63</v>
      </c>
      <c r="E35" s="99">
        <v>65</v>
      </c>
      <c r="F35" s="99">
        <v>65</v>
      </c>
      <c r="G35" s="99">
        <v>63</v>
      </c>
      <c r="H35" s="99">
        <v>115</v>
      </c>
      <c r="I35" s="99">
        <v>169</v>
      </c>
      <c r="J35" s="99">
        <v>164</v>
      </c>
      <c r="K35" s="99">
        <v>297</v>
      </c>
      <c r="L35" s="99">
        <v>291</v>
      </c>
      <c r="M35" s="99">
        <v>313</v>
      </c>
      <c r="N35" s="99">
        <v>312</v>
      </c>
      <c r="O35" s="99">
        <v>311</v>
      </c>
      <c r="P35" s="99">
        <v>317</v>
      </c>
      <c r="Q35" s="99">
        <v>60</v>
      </c>
      <c r="R35" s="99">
        <v>105</v>
      </c>
      <c r="S35" s="99">
        <v>25</v>
      </c>
      <c r="T35" s="99">
        <v>10</v>
      </c>
      <c r="U35" s="99">
        <v>10</v>
      </c>
      <c r="V35" s="99">
        <v>10</v>
      </c>
      <c r="W35" s="99">
        <v>35</v>
      </c>
      <c r="X35" s="99">
        <v>48</v>
      </c>
      <c r="Y35" s="99">
        <v>40</v>
      </c>
      <c r="Z35" s="100"/>
      <c r="AA35" s="79">
        <f t="shared" si="5"/>
        <v>3038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154.4</v>
      </c>
      <c r="I36" s="99">
        <v>923.6</v>
      </c>
      <c r="J36" s="99">
        <v>745.1</v>
      </c>
      <c r="K36" s="99">
        <v>426.4</v>
      </c>
      <c r="L36" s="99">
        <v>134</v>
      </c>
      <c r="M36" s="99">
        <v>24.1</v>
      </c>
      <c r="N36" s="99">
        <v>141.9</v>
      </c>
      <c r="O36" s="99">
        <v>81.5</v>
      </c>
      <c r="P36" s="99"/>
      <c r="Q36" s="99">
        <v>581.9</v>
      </c>
      <c r="R36" s="99">
        <v>639</v>
      </c>
      <c r="S36" s="99">
        <v>288.89999999999998</v>
      </c>
      <c r="T36" s="99">
        <v>229.6</v>
      </c>
      <c r="U36" s="99">
        <v>180.2</v>
      </c>
      <c r="V36" s="99"/>
      <c r="W36" s="99"/>
      <c r="X36" s="99"/>
      <c r="Y36" s="99"/>
      <c r="Z36" s="100"/>
      <c r="AA36" s="79">
        <f t="shared" si="5"/>
        <v>4550.6000000000004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237</v>
      </c>
      <c r="C39" s="88">
        <f t="shared" si="6"/>
        <v>229</v>
      </c>
      <c r="D39" s="88">
        <f t="shared" si="6"/>
        <v>208</v>
      </c>
      <c r="E39" s="88">
        <f t="shared" si="6"/>
        <v>209</v>
      </c>
      <c r="F39" s="88">
        <f t="shared" si="6"/>
        <v>209</v>
      </c>
      <c r="G39" s="88">
        <f t="shared" si="6"/>
        <v>208</v>
      </c>
      <c r="H39" s="88">
        <f t="shared" si="6"/>
        <v>359.4</v>
      </c>
      <c r="I39" s="88">
        <f t="shared" si="6"/>
        <v>1140.5999999999999</v>
      </c>
      <c r="J39" s="88">
        <f t="shared" si="6"/>
        <v>1002.1</v>
      </c>
      <c r="K39" s="88">
        <f t="shared" si="6"/>
        <v>907.4</v>
      </c>
      <c r="L39" s="88">
        <f t="shared" si="6"/>
        <v>628</v>
      </c>
      <c r="M39" s="88">
        <f t="shared" si="6"/>
        <v>569.1</v>
      </c>
      <c r="N39" s="88">
        <f t="shared" si="6"/>
        <v>645.9</v>
      </c>
      <c r="O39" s="88">
        <f t="shared" si="6"/>
        <v>587.5</v>
      </c>
      <c r="P39" s="88">
        <f t="shared" si="6"/>
        <v>527</v>
      </c>
      <c r="Q39" s="88">
        <f t="shared" si="6"/>
        <v>777.9</v>
      </c>
      <c r="R39" s="88">
        <f t="shared" si="6"/>
        <v>925</v>
      </c>
      <c r="S39" s="88">
        <f t="shared" si="6"/>
        <v>565.9</v>
      </c>
      <c r="T39" s="88">
        <f t="shared" si="6"/>
        <v>507.6</v>
      </c>
      <c r="U39" s="88">
        <f t="shared" si="6"/>
        <v>397.2</v>
      </c>
      <c r="V39" s="88">
        <f t="shared" si="6"/>
        <v>205</v>
      </c>
      <c r="W39" s="88">
        <f t="shared" si="6"/>
        <v>208</v>
      </c>
      <c r="X39" s="88">
        <f t="shared" si="6"/>
        <v>292</v>
      </c>
      <c r="Y39" s="88">
        <f t="shared" si="6"/>
        <v>251</v>
      </c>
      <c r="Z39" s="89">
        <f t="shared" si="6"/>
        <v>0</v>
      </c>
      <c r="AA39" s="90">
        <f t="shared" si="5"/>
        <v>11796.6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154.4</v>
      </c>
      <c r="I44" s="99">
        <v>923.6</v>
      </c>
      <c r="J44" s="99">
        <v>745.1</v>
      </c>
      <c r="K44" s="99">
        <v>426.4</v>
      </c>
      <c r="L44" s="99">
        <v>134</v>
      </c>
      <c r="M44" s="99">
        <v>24.1</v>
      </c>
      <c r="N44" s="99">
        <v>141.9</v>
      </c>
      <c r="O44" s="99">
        <v>81.5</v>
      </c>
      <c r="P44" s="99"/>
      <c r="Q44" s="99">
        <v>581.9</v>
      </c>
      <c r="R44" s="99">
        <v>639</v>
      </c>
      <c r="S44" s="99">
        <v>288.89999999999998</v>
      </c>
      <c r="T44" s="99">
        <v>229.6</v>
      </c>
      <c r="U44" s="99">
        <v>180.2</v>
      </c>
      <c r="V44" s="99"/>
      <c r="W44" s="99"/>
      <c r="X44" s="99"/>
      <c r="Y44" s="99"/>
      <c r="Z44" s="100"/>
      <c r="AA44" s="79">
        <f t="shared" si="7"/>
        <v>4550.6000000000004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80</v>
      </c>
      <c r="C47" s="99">
        <v>66</v>
      </c>
      <c r="D47" s="99">
        <v>56</v>
      </c>
      <c r="E47" s="99">
        <v>49</v>
      </c>
      <c r="F47" s="99">
        <v>49</v>
      </c>
      <c r="G47" s="99">
        <v>45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90</v>
      </c>
      <c r="Y47" s="99">
        <v>69</v>
      </c>
      <c r="Z47" s="100"/>
      <c r="AA47" s="79">
        <f t="shared" si="7"/>
        <v>1104</v>
      </c>
    </row>
    <row r="48" spans="1:27" ht="30" customHeight="1" thickBot="1" x14ac:dyDescent="0.25">
      <c r="A48" s="86" t="s">
        <v>48</v>
      </c>
      <c r="B48" s="87">
        <f>SUM(B42:B47)</f>
        <v>80</v>
      </c>
      <c r="C48" s="88">
        <f t="shared" ref="C48:Z48" si="8">SUM(C42:C47)</f>
        <v>66</v>
      </c>
      <c r="D48" s="88">
        <f t="shared" si="8"/>
        <v>56</v>
      </c>
      <c r="E48" s="88">
        <f t="shared" si="8"/>
        <v>49</v>
      </c>
      <c r="F48" s="88">
        <f t="shared" si="8"/>
        <v>49</v>
      </c>
      <c r="G48" s="88">
        <f t="shared" si="8"/>
        <v>45</v>
      </c>
      <c r="H48" s="88">
        <f t="shared" si="8"/>
        <v>154.4</v>
      </c>
      <c r="I48" s="88">
        <f t="shared" si="8"/>
        <v>923.6</v>
      </c>
      <c r="J48" s="88">
        <f t="shared" si="8"/>
        <v>745.1</v>
      </c>
      <c r="K48" s="88">
        <f t="shared" si="8"/>
        <v>426.4</v>
      </c>
      <c r="L48" s="88">
        <f t="shared" si="8"/>
        <v>134</v>
      </c>
      <c r="M48" s="88">
        <f t="shared" si="8"/>
        <v>24.1</v>
      </c>
      <c r="N48" s="88">
        <f t="shared" si="8"/>
        <v>141.9</v>
      </c>
      <c r="O48" s="88">
        <f t="shared" si="8"/>
        <v>81.5</v>
      </c>
      <c r="P48" s="88">
        <f t="shared" si="8"/>
        <v>0</v>
      </c>
      <c r="Q48" s="88">
        <f t="shared" si="8"/>
        <v>581.9</v>
      </c>
      <c r="R48" s="88">
        <f t="shared" si="8"/>
        <v>739</v>
      </c>
      <c r="S48" s="88">
        <f t="shared" si="8"/>
        <v>388.9</v>
      </c>
      <c r="T48" s="88">
        <f t="shared" si="8"/>
        <v>329.6</v>
      </c>
      <c r="U48" s="88">
        <f t="shared" si="8"/>
        <v>280.2</v>
      </c>
      <c r="V48" s="88">
        <f t="shared" si="8"/>
        <v>100</v>
      </c>
      <c r="W48" s="88">
        <f t="shared" si="8"/>
        <v>100</v>
      </c>
      <c r="X48" s="88">
        <f t="shared" si="8"/>
        <v>90</v>
      </c>
      <c r="Y48" s="88">
        <f t="shared" si="8"/>
        <v>69</v>
      </c>
      <c r="Z48" s="89">
        <f t="shared" si="8"/>
        <v>0</v>
      </c>
      <c r="AA48" s="90">
        <f t="shared" si="7"/>
        <v>5654.5999999999995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4439.4960000000001</v>
      </c>
      <c r="C51" s="88">
        <f t="shared" si="10"/>
        <v>4314.3220000000001</v>
      </c>
      <c r="D51" s="88">
        <f t="shared" si="10"/>
        <v>4220.2929999999997</v>
      </c>
      <c r="E51" s="88">
        <f t="shared" si="10"/>
        <v>4184.2889999999998</v>
      </c>
      <c r="F51" s="88">
        <f t="shared" si="10"/>
        <v>4321.688000000001</v>
      </c>
      <c r="G51" s="88">
        <f t="shared" si="10"/>
        <v>4768.8989999999994</v>
      </c>
      <c r="H51" s="88">
        <f t="shared" si="10"/>
        <v>5467.2989999999991</v>
      </c>
      <c r="I51" s="88">
        <f t="shared" si="10"/>
        <v>6530.3389999999999</v>
      </c>
      <c r="J51" s="88">
        <f t="shared" si="10"/>
        <v>6540.8020000000006</v>
      </c>
      <c r="K51" s="88">
        <f t="shared" si="10"/>
        <v>6476.476999999999</v>
      </c>
      <c r="L51" s="88">
        <f t="shared" si="10"/>
        <v>6222.1949999999997</v>
      </c>
      <c r="M51" s="88">
        <f t="shared" si="10"/>
        <v>6224.4380000000001</v>
      </c>
      <c r="N51" s="88">
        <f t="shared" si="10"/>
        <v>6245.9129999999986</v>
      </c>
      <c r="O51" s="88">
        <f t="shared" si="10"/>
        <v>6001.93</v>
      </c>
      <c r="P51" s="88">
        <f t="shared" si="10"/>
        <v>6099.2060000000001</v>
      </c>
      <c r="Q51" s="88">
        <f t="shared" si="10"/>
        <v>6281.0249999999996</v>
      </c>
      <c r="R51" s="88">
        <f t="shared" si="10"/>
        <v>6887.6329999999998</v>
      </c>
      <c r="S51" s="88">
        <f t="shared" si="10"/>
        <v>6790.0939999999991</v>
      </c>
      <c r="T51" s="88">
        <f t="shared" si="10"/>
        <v>6734.012999999999</v>
      </c>
      <c r="U51" s="88">
        <f t="shared" si="10"/>
        <v>6545.0639999999994</v>
      </c>
      <c r="V51" s="88">
        <f t="shared" si="10"/>
        <v>5946.875</v>
      </c>
      <c r="W51" s="88">
        <f t="shared" si="10"/>
        <v>5434.5810000000001</v>
      </c>
      <c r="X51" s="88">
        <f t="shared" si="10"/>
        <v>5243.0879999999997</v>
      </c>
      <c r="Y51" s="88">
        <f t="shared" si="10"/>
        <v>4667.67</v>
      </c>
      <c r="Z51" s="89">
        <f t="shared" si="10"/>
        <v>0</v>
      </c>
      <c r="AA51" s="104">
        <f>SUM(B51:Z51)</f>
        <v>136587.62900000002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-423.7</v>
      </c>
      <c r="C4" s="18">
        <v>-503.5</v>
      </c>
      <c r="D4" s="18">
        <v>-341.3</v>
      </c>
      <c r="E4" s="18">
        <v>-285.3</v>
      </c>
      <c r="F4" s="18">
        <v>-390.2</v>
      </c>
      <c r="G4" s="18">
        <v>-558.29999999999995</v>
      </c>
      <c r="H4" s="18">
        <v>154.4</v>
      </c>
      <c r="I4" s="18">
        <v>923.6</v>
      </c>
      <c r="J4" s="18">
        <v>745.1</v>
      </c>
      <c r="K4" s="18">
        <v>426.4</v>
      </c>
      <c r="L4" s="18">
        <v>134</v>
      </c>
      <c r="M4" s="18">
        <v>24.1</v>
      </c>
      <c r="N4" s="18">
        <v>141.9</v>
      </c>
      <c r="O4" s="18">
        <v>81.5</v>
      </c>
      <c r="P4" s="18">
        <v>-141.80000000000001</v>
      </c>
      <c r="Q4" s="18">
        <v>581.9</v>
      </c>
      <c r="R4" s="18">
        <v>639</v>
      </c>
      <c r="S4" s="18">
        <v>288.89999999999998</v>
      </c>
      <c r="T4" s="18">
        <v>229.6</v>
      </c>
      <c r="U4" s="18">
        <v>180.2</v>
      </c>
      <c r="V4" s="18">
        <v>-193.3</v>
      </c>
      <c r="W4" s="18">
        <v>-426.2</v>
      </c>
      <c r="X4" s="18">
        <v>-1015.1</v>
      </c>
      <c r="Y4" s="18">
        <v>-1046</v>
      </c>
      <c r="Z4" s="19"/>
      <c r="AA4" s="111">
        <f>SUM(B4:Z4)</f>
        <v>-774.10000000000025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</v>
      </c>
      <c r="C7" s="117">
        <v>95.01</v>
      </c>
      <c r="D7" s="117">
        <v>95.01</v>
      </c>
      <c r="E7" s="117">
        <v>92</v>
      </c>
      <c r="F7" s="117">
        <v>92.48</v>
      </c>
      <c r="G7" s="117">
        <v>94.68</v>
      </c>
      <c r="H7" s="117">
        <v>119.61</v>
      </c>
      <c r="I7" s="117">
        <v>159.76</v>
      </c>
      <c r="J7" s="117">
        <v>165.88</v>
      </c>
      <c r="K7" s="117">
        <v>147.37</v>
      </c>
      <c r="L7" s="117">
        <v>133.43</v>
      </c>
      <c r="M7" s="117">
        <v>135.44</v>
      </c>
      <c r="N7" s="117">
        <v>136.97</v>
      </c>
      <c r="O7" s="117">
        <v>152.29</v>
      </c>
      <c r="P7" s="117">
        <v>129.11000000000001</v>
      </c>
      <c r="Q7" s="117">
        <v>155.5</v>
      </c>
      <c r="R7" s="117">
        <v>158.69</v>
      </c>
      <c r="S7" s="117">
        <v>135.85</v>
      </c>
      <c r="T7" s="117">
        <v>129.88999999999999</v>
      </c>
      <c r="U7" s="117">
        <v>120.16</v>
      </c>
      <c r="V7" s="117">
        <v>107.94</v>
      </c>
      <c r="W7" s="117">
        <v>91.33</v>
      </c>
      <c r="X7" s="117">
        <v>91.88</v>
      </c>
      <c r="Y7" s="117">
        <v>108</v>
      </c>
      <c r="Z7" s="118"/>
      <c r="AA7" s="119">
        <f>IF(SUM(B7:Z7)&lt;&gt;0,AVERAGEIF(B7:Z7,"&lt;&gt;"""),"")</f>
        <v>122.76166666666667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423.7</v>
      </c>
      <c r="C13" s="129">
        <v>503.5</v>
      </c>
      <c r="D13" s="129">
        <v>341.3</v>
      </c>
      <c r="E13" s="129">
        <v>285.3</v>
      </c>
      <c r="F13" s="129">
        <v>390.2</v>
      </c>
      <c r="G13" s="129">
        <v>558.29999999999995</v>
      </c>
      <c r="H13" s="129"/>
      <c r="I13" s="129"/>
      <c r="J13" s="129"/>
      <c r="K13" s="129"/>
      <c r="L13" s="129"/>
      <c r="M13" s="129"/>
      <c r="N13" s="129"/>
      <c r="O13" s="129"/>
      <c r="P13" s="129">
        <v>141.80000000000001</v>
      </c>
      <c r="Q13" s="129"/>
      <c r="R13" s="129"/>
      <c r="S13" s="129"/>
      <c r="T13" s="129"/>
      <c r="U13" s="129"/>
      <c r="V13" s="129">
        <v>193.3</v>
      </c>
      <c r="W13" s="129">
        <v>426.2</v>
      </c>
      <c r="X13" s="129">
        <v>1015.1</v>
      </c>
      <c r="Y13" s="130">
        <v>1046</v>
      </c>
      <c r="Z13" s="131"/>
      <c r="AA13" s="132">
        <f t="shared" si="0"/>
        <v>5324.7000000000007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423.7</v>
      </c>
      <c r="C16" s="135">
        <f t="shared" si="1"/>
        <v>503.5</v>
      </c>
      <c r="D16" s="135">
        <f t="shared" si="1"/>
        <v>341.3</v>
      </c>
      <c r="E16" s="135">
        <f t="shared" si="1"/>
        <v>285.3</v>
      </c>
      <c r="F16" s="135">
        <f t="shared" si="1"/>
        <v>390.2</v>
      </c>
      <c r="G16" s="135">
        <f t="shared" si="1"/>
        <v>558.29999999999995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141.80000000000001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193.3</v>
      </c>
      <c r="W16" s="135">
        <f t="shared" si="1"/>
        <v>426.2</v>
      </c>
      <c r="X16" s="135">
        <f t="shared" si="1"/>
        <v>1015.1</v>
      </c>
      <c r="Y16" s="135">
        <f t="shared" si="1"/>
        <v>1046</v>
      </c>
      <c r="Z16" s="136" t="str">
        <f t="shared" si="1"/>
        <v/>
      </c>
      <c r="AA16" s="90">
        <f t="shared" si="0"/>
        <v>5324.7000000000007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154.4</v>
      </c>
      <c r="I21" s="129">
        <v>923.6</v>
      </c>
      <c r="J21" s="129">
        <v>745.1</v>
      </c>
      <c r="K21" s="129">
        <v>426.4</v>
      </c>
      <c r="L21" s="129">
        <v>134</v>
      </c>
      <c r="M21" s="129">
        <v>24.1</v>
      </c>
      <c r="N21" s="129">
        <v>141.9</v>
      </c>
      <c r="O21" s="129">
        <v>81.5</v>
      </c>
      <c r="P21" s="129"/>
      <c r="Q21" s="129">
        <v>581.9</v>
      </c>
      <c r="R21" s="129">
        <v>639</v>
      </c>
      <c r="S21" s="129">
        <v>288.89999999999998</v>
      </c>
      <c r="T21" s="129">
        <v>229.6</v>
      </c>
      <c r="U21" s="129">
        <v>180.2</v>
      </c>
      <c r="V21" s="129"/>
      <c r="W21" s="129"/>
      <c r="X21" s="129"/>
      <c r="Y21" s="130"/>
      <c r="Z21" s="131"/>
      <c r="AA21" s="132">
        <f t="shared" si="2"/>
        <v>4550.6000000000004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154.4</v>
      </c>
      <c r="I24" s="135">
        <f t="shared" si="3"/>
        <v>923.6</v>
      </c>
      <c r="J24" s="135">
        <f t="shared" si="3"/>
        <v>745.1</v>
      </c>
      <c r="K24" s="135">
        <f t="shared" si="3"/>
        <v>426.4</v>
      </c>
      <c r="L24" s="135">
        <f t="shared" si="3"/>
        <v>134</v>
      </c>
      <c r="M24" s="135">
        <f t="shared" si="3"/>
        <v>24.1</v>
      </c>
      <c r="N24" s="135">
        <f t="shared" si="3"/>
        <v>141.9</v>
      </c>
      <c r="O24" s="135">
        <f t="shared" si="3"/>
        <v>81.5</v>
      </c>
      <c r="P24" s="135">
        <f t="shared" si="3"/>
        <v>0</v>
      </c>
      <c r="Q24" s="135">
        <f t="shared" si="3"/>
        <v>581.9</v>
      </c>
      <c r="R24" s="135">
        <f t="shared" si="3"/>
        <v>639</v>
      </c>
      <c r="S24" s="135">
        <f t="shared" si="3"/>
        <v>288.89999999999998</v>
      </c>
      <c r="T24" s="135">
        <f t="shared" si="3"/>
        <v>229.6</v>
      </c>
      <c r="U24" s="135">
        <f t="shared" si="3"/>
        <v>180.2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4550.6000000000004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2023-11-21T12:06:25Z</dcterms:created>
  <dcterms:modified xsi:type="dcterms:W3CDTF">2023-11-21T12:06:26Z</dcterms:modified>
</cp:coreProperties>
</file>