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<sst xmlns="http://schemas.openxmlformats.org/spreadsheetml/2006/main" count="117" uniqueCount="53">
  <si>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20/11/2023 14:04:49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</si>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</sst>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410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410</c:v>
                </c:pt>
                <c:pt idx="6">
                  <c:v>410</c:v>
                </c:pt>
                <c:pt idx="7">
                  <c:v>410</c:v>
                </c:pt>
                <c:pt idx="8">
                  <c:v>410</c:v>
                </c:pt>
                <c:pt idx="9">
                  <c:v>410</c:v>
                </c:pt>
                <c:pt idx="10">
                  <c:v>410</c:v>
                </c:pt>
                <c:pt idx="11">
                  <c:v>410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550</c:v>
                </c:pt>
                <c:pt idx="16">
                  <c:v>640</c:v>
                </c:pt>
                <c:pt idx="17">
                  <c:v>838</c:v>
                </c:pt>
                <c:pt idx="18">
                  <c:v>838</c:v>
                </c:pt>
                <c:pt idx="19">
                  <c:v>838</c:v>
                </c:pt>
                <c:pt idx="20">
                  <c:v>718</c:v>
                </c:pt>
                <c:pt idx="21">
                  <c:v>718</c:v>
                </c:pt>
                <c:pt idx="22">
                  <c:v>718</c:v>
                </c:pt>
                <c:pt idx="23">
                  <c:v>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12-4CE0-B46A-8F9DEB1529F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</c:v>
                </c:pt>
                <c:pt idx="1">
                  <c:v>78</c:v>
                </c:pt>
                <c:pt idx="2">
                  <c:v>74</c:v>
                </c:pt>
                <c:pt idx="3">
                  <c:v>73</c:v>
                </c:pt>
                <c:pt idx="4">
                  <c:v>82</c:v>
                </c:pt>
                <c:pt idx="5">
                  <c:v>108</c:v>
                </c:pt>
                <c:pt idx="6">
                  <c:v>240</c:v>
                </c:pt>
                <c:pt idx="7">
                  <c:v>264</c:v>
                </c:pt>
                <c:pt idx="8">
                  <c:v>258</c:v>
                </c:pt>
                <c:pt idx="9">
                  <c:v>247</c:v>
                </c:pt>
                <c:pt idx="10">
                  <c:v>245</c:v>
                </c:pt>
                <c:pt idx="11">
                  <c:v>242</c:v>
                </c:pt>
                <c:pt idx="12">
                  <c:v>249</c:v>
                </c:pt>
                <c:pt idx="13">
                  <c:v>254</c:v>
                </c:pt>
                <c:pt idx="14">
                  <c:v>263</c:v>
                </c:pt>
                <c:pt idx="15">
                  <c:v>267</c:v>
                </c:pt>
                <c:pt idx="16">
                  <c:v>197</c:v>
                </c:pt>
                <c:pt idx="17">
                  <c:v>210</c:v>
                </c:pt>
                <c:pt idx="18">
                  <c:v>202</c:v>
                </c:pt>
                <c:pt idx="19">
                  <c:v>191</c:v>
                </c:pt>
                <c:pt idx="20">
                  <c:v>163</c:v>
                </c:pt>
                <c:pt idx="21">
                  <c:v>130</c:v>
                </c:pt>
                <c:pt idx="22">
                  <c:v>99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12-4CE0-B46A-8F9DEB1529F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1948.4169999999999</c:v>
                </c:pt>
                <c:pt idx="1">
                  <c:v>1666</c:v>
                </c:pt>
                <c:pt idx="2">
                  <c:v>1494</c:v>
                </c:pt>
                <c:pt idx="3">
                  <c:v>1358</c:v>
                </c:pt>
                <c:pt idx="4">
                  <c:v>1408</c:v>
                </c:pt>
                <c:pt idx="5">
                  <c:v>1740</c:v>
                </c:pt>
                <c:pt idx="6">
                  <c:v>2510</c:v>
                </c:pt>
                <c:pt idx="7">
                  <c:v>2975.7669999999998</c:v>
                </c:pt>
                <c:pt idx="8">
                  <c:v>3121.2070000000003</c:v>
                </c:pt>
                <c:pt idx="9">
                  <c:v>2903.1239999999998</c:v>
                </c:pt>
                <c:pt idx="10">
                  <c:v>2898.3030000000003</c:v>
                </c:pt>
                <c:pt idx="11">
                  <c:v>2852.8539999999998</c:v>
                </c:pt>
                <c:pt idx="12">
                  <c:v>3065.5590000000002</c:v>
                </c:pt>
                <c:pt idx="13">
                  <c:v>3252.5</c:v>
                </c:pt>
                <c:pt idx="14">
                  <c:v>3350.8180000000002</c:v>
                </c:pt>
                <c:pt idx="15">
                  <c:v>3384.299</c:v>
                </c:pt>
                <c:pt idx="16">
                  <c:v>3538.0039999999999</c:v>
                </c:pt>
                <c:pt idx="17">
                  <c:v>3607.192</c:v>
                </c:pt>
                <c:pt idx="18">
                  <c:v>3593.0619999999999</c:v>
                </c:pt>
                <c:pt idx="19">
                  <c:v>3532.2249999999999</c:v>
                </c:pt>
                <c:pt idx="20">
                  <c:v>3112.3140000000003</c:v>
                </c:pt>
                <c:pt idx="21">
                  <c:v>2619.8990000000003</c:v>
                </c:pt>
                <c:pt idx="22">
                  <c:v>2374.9679999999998</c:v>
                </c:pt>
                <c:pt idx="23">
                  <c:v>1915.8530000000001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12-4CE0-B46A-8F9DEB1529F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1124.7</c:v>
                </c:pt>
                <c:pt idx="1">
                  <c:v>1283.5</c:v>
                </c:pt>
                <c:pt idx="2">
                  <c:v>1370</c:v>
                </c:pt>
                <c:pt idx="3">
                  <c:v>1499.2</c:v>
                </c:pt>
                <c:pt idx="4">
                  <c:v>1568.5</c:v>
                </c:pt>
                <c:pt idx="5">
                  <c:v>1627.9</c:v>
                </c:pt>
                <c:pt idx="6">
                  <c:v>955.8</c:v>
                </c:pt>
                <c:pt idx="7">
                  <c:v>339</c:v>
                </c:pt>
                <c:pt idx="8">
                  <c:v>304</c:v>
                </c:pt>
                <c:pt idx="9">
                  <c:v>304</c:v>
                </c:pt>
                <c:pt idx="10">
                  <c:v>304</c:v>
                </c:pt>
                <c:pt idx="11">
                  <c:v>304</c:v>
                </c:pt>
                <c:pt idx="12">
                  <c:v>304</c:v>
                </c:pt>
                <c:pt idx="13">
                  <c:v>304</c:v>
                </c:pt>
                <c:pt idx="14">
                  <c:v>335</c:v>
                </c:pt>
                <c:pt idx="15">
                  <c:v>407</c:v>
                </c:pt>
                <c:pt idx="16">
                  <c:v>472</c:v>
                </c:pt>
                <c:pt idx="17">
                  <c:v>494</c:v>
                </c:pt>
                <c:pt idx="18">
                  <c:v>414</c:v>
                </c:pt>
                <c:pt idx="19">
                  <c:v>390</c:v>
                </c:pt>
                <c:pt idx="20">
                  <c:v>421</c:v>
                </c:pt>
                <c:pt idx="21">
                  <c:v>441</c:v>
                </c:pt>
                <c:pt idx="22">
                  <c:v>380</c:v>
                </c:pt>
                <c:pt idx="23">
                  <c:v>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12-4CE0-B46A-8F9DEB1529F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676.49199999999996</c:v>
                </c:pt>
                <c:pt idx="1">
                  <c:v>650.13800000000015</c:v>
                </c:pt>
                <c:pt idx="2">
                  <c:v>622.04899999999998</c:v>
                </c:pt>
                <c:pt idx="3">
                  <c:v>610.21899999999994</c:v>
                </c:pt>
                <c:pt idx="4">
                  <c:v>608.86400000000003</c:v>
                </c:pt>
                <c:pt idx="5">
                  <c:v>615.67399999999998</c:v>
                </c:pt>
                <c:pt idx="6">
                  <c:v>711.08400000000006</c:v>
                </c:pt>
                <c:pt idx="7">
                  <c:v>1365.8969999999999</c:v>
                </c:pt>
                <c:pt idx="8">
                  <c:v>2018.279</c:v>
                </c:pt>
                <c:pt idx="9">
                  <c:v>2690.2429999999999</c:v>
                </c:pt>
                <c:pt idx="10">
                  <c:v>3024.6509999999998</c:v>
                </c:pt>
                <c:pt idx="11">
                  <c:v>3065.3899999999994</c:v>
                </c:pt>
                <c:pt idx="12">
                  <c:v>2795.6610000000001</c:v>
                </c:pt>
                <c:pt idx="13">
                  <c:v>2288.5639999999999</c:v>
                </c:pt>
                <c:pt idx="14">
                  <c:v>1877.1460000000002</c:v>
                </c:pt>
                <c:pt idx="15">
                  <c:v>1414.962</c:v>
                </c:pt>
                <c:pt idx="16">
                  <c:v>1268.0089999999996</c:v>
                </c:pt>
                <c:pt idx="17">
                  <c:v>1305.77</c:v>
                </c:pt>
                <c:pt idx="18">
                  <c:v>1322.2170000000003</c:v>
                </c:pt>
                <c:pt idx="19">
                  <c:v>1310.0770000000002</c:v>
                </c:pt>
                <c:pt idx="20">
                  <c:v>1320.7299999999998</c:v>
                </c:pt>
                <c:pt idx="21">
                  <c:v>1357.547</c:v>
                </c:pt>
                <c:pt idx="22">
                  <c:v>1439.624</c:v>
                </c:pt>
                <c:pt idx="23">
                  <c:v>1529.1050000000002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12-4CE0-B46A-8F9DEB1529F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9</c:v>
                </c:pt>
                <c:pt idx="7">
                  <c:v>23</c:v>
                </c:pt>
                <c:pt idx="8">
                  <c:v>42</c:v>
                </c:pt>
                <c:pt idx="9">
                  <c:v>57</c:v>
                </c:pt>
                <c:pt idx="10">
                  <c:v>68</c:v>
                </c:pt>
                <c:pt idx="11">
                  <c:v>75</c:v>
                </c:pt>
                <c:pt idx="12">
                  <c:v>71</c:v>
                </c:pt>
                <c:pt idx="13">
                  <c:v>60</c:v>
                </c:pt>
                <c:pt idx="14">
                  <c:v>45</c:v>
                </c:pt>
                <c:pt idx="15">
                  <c:v>30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24</c:v>
                </c:pt>
                <c:pt idx="20">
                  <c:v>29</c:v>
                </c:pt>
                <c:pt idx="21">
                  <c:v>35</c:v>
                </c:pt>
                <c:pt idx="22">
                  <c:v>40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12-4CE0-B46A-8F9DEB1529F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482</c:v>
                </c:pt>
                <c:pt idx="7">
                  <c:v>503</c:v>
                </c:pt>
                <c:pt idx="8">
                  <c:v>349</c:v>
                </c:pt>
                <c:pt idx="9">
                  <c:v>310</c:v>
                </c:pt>
                <c:pt idx="10">
                  <c:v>84</c:v>
                </c:pt>
                <c:pt idx="11">
                  <c:v>84</c:v>
                </c:pt>
                <c:pt idx="12">
                  <c:v>44</c:v>
                </c:pt>
                <c:pt idx="13">
                  <c:v>20</c:v>
                </c:pt>
                <c:pt idx="14">
                  <c:v>231</c:v>
                </c:pt>
                <c:pt idx="15">
                  <c:v>336</c:v>
                </c:pt>
                <c:pt idx="16">
                  <c:v>646</c:v>
                </c:pt>
                <c:pt idx="17">
                  <c:v>857</c:v>
                </c:pt>
                <c:pt idx="18">
                  <c:v>907</c:v>
                </c:pt>
                <c:pt idx="19">
                  <c:v>895</c:v>
                </c:pt>
                <c:pt idx="20">
                  <c:v>603</c:v>
                </c:pt>
                <c:pt idx="21">
                  <c:v>520</c:v>
                </c:pt>
                <c:pt idx="22">
                  <c:v>231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A12-4CE0-B46A-8F9DEB152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4272.6380000000008</c:v>
                </c:pt>
                <c:pt idx="1">
                  <c:v>4115.6530000000002</c:v>
                </c:pt>
                <c:pt idx="2">
                  <c:v>3997.0869999999995</c:v>
                </c:pt>
                <c:pt idx="3">
                  <c:v>3977.4069999999992</c:v>
                </c:pt>
                <c:pt idx="4">
                  <c:v>4103.3549999999996</c:v>
                </c:pt>
                <c:pt idx="5">
                  <c:v>4527.5690000000013</c:v>
                </c:pt>
                <c:pt idx="6">
                  <c:v>5317.8600000000015</c:v>
                </c:pt>
                <c:pt idx="7">
                  <c:v>5880.688000000001</c:v>
                </c:pt>
                <c:pt idx="8">
                  <c:v>6502.4950000000008</c:v>
                </c:pt>
                <c:pt idx="9">
                  <c:v>6921.3790000000008</c:v>
                </c:pt>
                <c:pt idx="10">
                  <c:v>7033.9540000000025</c:v>
                </c:pt>
                <c:pt idx="11">
                  <c:v>7033.2439999999997</c:v>
                </c:pt>
                <c:pt idx="12">
                  <c:v>6939.2200000000012</c:v>
                </c:pt>
                <c:pt idx="13">
                  <c:v>6589.0390000000034</c:v>
                </c:pt>
                <c:pt idx="14">
                  <c:v>6511.9430000000002</c:v>
                </c:pt>
                <c:pt idx="15">
                  <c:v>6389.2520000000004</c:v>
                </c:pt>
                <c:pt idx="16">
                  <c:v>6783.0469999999996</c:v>
                </c:pt>
                <c:pt idx="17">
                  <c:v>7333.9140000000016</c:v>
                </c:pt>
                <c:pt idx="18">
                  <c:v>7298.295000000001</c:v>
                </c:pt>
                <c:pt idx="19">
                  <c:v>7180.3420000000024</c:v>
                </c:pt>
                <c:pt idx="20">
                  <c:v>6367.0160000000005</c:v>
                </c:pt>
                <c:pt idx="21">
                  <c:v>5821.4870000000019</c:v>
                </c:pt>
                <c:pt idx="22">
                  <c:v>5282.5760000000009</c:v>
                </c:pt>
                <c:pt idx="23">
                  <c:v>4704.0080000000007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12-4CE0-B46A-8F9DEB152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102.75</c:v>
                </c:pt>
                <c:pt idx="1">
                  <c:v>98.2</c:v>
                </c:pt>
                <c:pt idx="2">
                  <c:v>96.12</c:v>
                </c:pt>
                <c:pt idx="3">
                  <c:v>91.17</c:v>
                </c:pt>
                <c:pt idx="4">
                  <c:v>95.41</c:v>
                </c:pt>
                <c:pt idx="5">
                  <c:v>108.82</c:v>
                </c:pt>
                <c:pt idx="6">
                  <c:v>125.74</c:v>
                </c:pt>
                <c:pt idx="7">
                  <c:v>135.33000000000001</c:v>
                </c:pt>
                <c:pt idx="8">
                  <c:v>141.04</c:v>
                </c:pt>
                <c:pt idx="9">
                  <c:v>136.63</c:v>
                </c:pt>
                <c:pt idx="10">
                  <c:v>134.68</c:v>
                </c:pt>
                <c:pt idx="11">
                  <c:v>131.32</c:v>
                </c:pt>
                <c:pt idx="12">
                  <c:v>136.71</c:v>
                </c:pt>
                <c:pt idx="13">
                  <c:v>138.46</c:v>
                </c:pt>
                <c:pt idx="14">
                  <c:v>139.62</c:v>
                </c:pt>
                <c:pt idx="15">
                  <c:v>143.36000000000001</c:v>
                </c:pt>
                <c:pt idx="16">
                  <c:v>153.85</c:v>
                </c:pt>
                <c:pt idx="17">
                  <c:v>146.19999999999999</c:v>
                </c:pt>
                <c:pt idx="18">
                  <c:v>142.08000000000001</c:v>
                </c:pt>
                <c:pt idx="19">
                  <c:v>132.35</c:v>
                </c:pt>
                <c:pt idx="20">
                  <c:v>124.79</c:v>
                </c:pt>
                <c:pt idx="21">
                  <c:v>110.52</c:v>
                </c:pt>
                <c:pt idx="22">
                  <c:v>110.91</c:v>
                </c:pt>
                <c:pt idx="23">
                  <c:v>98.04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12-4CE0-B46A-8F9DEB152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4272.6090000000013</v>
      </c>
      <c r="C4" s="18">
        <v>4115.6380000000008</v>
      </c>
      <c r="D4" s="18">
        <v>3997.0490000000009</v>
      </c>
      <c r="E4" s="18">
        <v>3977.4190000000008</v>
      </c>
      <c r="F4" s="18">
        <v>4103.3639999999996</v>
      </c>
      <c r="G4" s="18">
        <v>4527.5740000000005</v>
      </c>
      <c r="H4" s="18">
        <v>5317.8840000000009</v>
      </c>
      <c r="I4" s="18">
        <v>5880.6639999999998</v>
      </c>
      <c r="J4" s="18">
        <v>6502.4860000000017</v>
      </c>
      <c r="K4" s="18">
        <v>6921.3670000000011</v>
      </c>
      <c r="L4" s="18">
        <v>7033.9540000000006</v>
      </c>
      <c r="M4" s="18">
        <v>7033.2440000000015</v>
      </c>
      <c r="N4" s="18">
        <v>6939.2199999999993</v>
      </c>
      <c r="O4" s="18">
        <v>6589.0640000000012</v>
      </c>
      <c r="P4" s="18">
        <v>6511.9640000000009</v>
      </c>
      <c r="Q4" s="18">
        <v>6389.2610000000022</v>
      </c>
      <c r="R4" s="18">
        <v>6783.0130000000017</v>
      </c>
      <c r="S4" s="18">
        <v>7333.9619999999995</v>
      </c>
      <c r="T4" s="18">
        <v>7298.2790000000014</v>
      </c>
      <c r="U4" s="18">
        <v>7180.3020000000006</v>
      </c>
      <c r="V4" s="18">
        <v>6367.0439999999999</v>
      </c>
      <c r="W4" s="18">
        <v>5821.4459999999999</v>
      </c>
      <c r="X4" s="18">
        <v>5282.5920000000015</v>
      </c>
      <c r="Y4" s="18">
        <v>4703.9579999999996</v>
      </c>
      <c r="Z4" s="19"/>
      <c r="AA4" s="20">
        <f>SUM(B4:Z4)</f>
        <v>140883.35700000002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102.75</v>
      </c>
      <c r="C7" s="28">
        <v>98.2</v>
      </c>
      <c r="D7" s="28">
        <v>96.12</v>
      </c>
      <c r="E7" s="28">
        <v>91.17</v>
      </c>
      <c r="F7" s="28">
        <v>95.41</v>
      </c>
      <c r="G7" s="28">
        <v>108.82</v>
      </c>
      <c r="H7" s="28">
        <v>125.74</v>
      </c>
      <c r="I7" s="28">
        <v>135.33000000000001</v>
      </c>
      <c r="J7" s="28">
        <v>141.04</v>
      </c>
      <c r="K7" s="28">
        <v>136.63</v>
      </c>
      <c r="L7" s="28">
        <v>134.68</v>
      </c>
      <c r="M7" s="28">
        <v>131.32</v>
      </c>
      <c r="N7" s="28">
        <v>136.71</v>
      </c>
      <c r="O7" s="28">
        <v>138.46</v>
      </c>
      <c r="P7" s="28">
        <v>139.62</v>
      </c>
      <c r="Q7" s="28">
        <v>143.36000000000001</v>
      </c>
      <c r="R7" s="28">
        <v>153.85</v>
      </c>
      <c r="S7" s="28">
        <v>146.19999999999999</v>
      </c>
      <c r="T7" s="28">
        <v>142.08000000000001</v>
      </c>
      <c r="U7" s="28">
        <v>132.35</v>
      </c>
      <c r="V7" s="28">
        <v>124.79</v>
      </c>
      <c r="W7" s="28">
        <v>110.52</v>
      </c>
      <c r="X7" s="28">
        <v>110.91</v>
      </c>
      <c r="Y7" s="28">
        <v>98.04</v>
      </c>
      <c r="Z7" s="29"/>
      <c r="AA7" s="30">
        <f>IF(SUM(B7:Z7)&lt;&gt;0,AVERAGEIF(B7:Z7,"&lt;&gt;"""),"")</f>
        <v>123.92083333333331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410</v>
      </c>
      <c r="C10" s="42">
        <v>410</v>
      </c>
      <c r="D10" s="42">
        <v>410</v>
      </c>
      <c r="E10" s="42">
        <v>410</v>
      </c>
      <c r="F10" s="42">
        <v>410</v>
      </c>
      <c r="G10" s="42">
        <v>410</v>
      </c>
      <c r="H10" s="42">
        <v>410</v>
      </c>
      <c r="I10" s="42">
        <v>410</v>
      </c>
      <c r="J10" s="42">
        <v>410</v>
      </c>
      <c r="K10" s="42">
        <v>410</v>
      </c>
      <c r="L10" s="42">
        <v>410</v>
      </c>
      <c r="M10" s="42">
        <v>410</v>
      </c>
      <c r="N10" s="42">
        <v>410</v>
      </c>
      <c r="O10" s="42">
        <v>410</v>
      </c>
      <c r="P10" s="42">
        <v>410</v>
      </c>
      <c r="Q10" s="42">
        <v>550</v>
      </c>
      <c r="R10" s="42">
        <v>640</v>
      </c>
      <c r="S10" s="42">
        <v>838</v>
      </c>
      <c r="T10" s="42">
        <v>838</v>
      </c>
      <c r="U10" s="42">
        <v>838</v>
      </c>
      <c r="V10" s="42">
        <v>718</v>
      </c>
      <c r="W10" s="42">
        <v>718</v>
      </c>
      <c r="X10" s="42">
        <v>718</v>
      </c>
      <c r="Y10" s="42">
        <v>718</v>
      </c>
      <c r="Z10" s="43"/>
      <c r="AA10" s="44">
        <f t="shared" ref="AA10:AA15" si="0">SUM(B10:Z10)</f>
        <v>12726</v>
      </c>
    </row>
    <row r="11" spans="1:27" ht="25.15" customHeight="1" x14ac:dyDescent="0.2">
      <c r="A11" s="45" t="s">
        <v>7</v>
      </c>
      <c r="B11" s="46">
        <v>84</v>
      </c>
      <c r="C11" s="47">
        <v>78</v>
      </c>
      <c r="D11" s="47">
        <v>74</v>
      </c>
      <c r="E11" s="47">
        <v>73</v>
      </c>
      <c r="F11" s="47">
        <v>82</v>
      </c>
      <c r="G11" s="47">
        <v>108</v>
      </c>
      <c r="H11" s="47">
        <v>240</v>
      </c>
      <c r="I11" s="47">
        <v>264</v>
      </c>
      <c r="J11" s="47">
        <v>258</v>
      </c>
      <c r="K11" s="47">
        <v>247</v>
      </c>
      <c r="L11" s="47">
        <v>245</v>
      </c>
      <c r="M11" s="47">
        <v>242</v>
      </c>
      <c r="N11" s="47">
        <v>249</v>
      </c>
      <c r="O11" s="47">
        <v>254</v>
      </c>
      <c r="P11" s="47">
        <v>263</v>
      </c>
      <c r="Q11" s="47">
        <v>267</v>
      </c>
      <c r="R11" s="47">
        <v>197</v>
      </c>
      <c r="S11" s="47">
        <v>210</v>
      </c>
      <c r="T11" s="47">
        <v>202</v>
      </c>
      <c r="U11" s="47">
        <v>191</v>
      </c>
      <c r="V11" s="47">
        <v>163</v>
      </c>
      <c r="W11" s="47">
        <v>130</v>
      </c>
      <c r="X11" s="47">
        <v>99</v>
      </c>
      <c r="Y11" s="47">
        <v>80</v>
      </c>
      <c r="Z11" s="48"/>
      <c r="AA11" s="49">
        <f t="shared" si="0"/>
        <v>4300</v>
      </c>
    </row>
    <row r="12" spans="1:27" ht="25.15" customHeight="1" x14ac:dyDescent="0.2">
      <c r="A12" s="50" t="s">
        <v>8</v>
      </c>
      <c r="B12" s="51">
        <v>1948.4169999999999</v>
      </c>
      <c r="C12" s="52">
        <v>1666</v>
      </c>
      <c r="D12" s="52">
        <v>1494</v>
      </c>
      <c r="E12" s="52">
        <v>1358</v>
      </c>
      <c r="F12" s="52">
        <v>1408</v>
      </c>
      <c r="G12" s="52">
        <v>1740</v>
      </c>
      <c r="H12" s="52">
        <v>2510</v>
      </c>
      <c r="I12" s="52">
        <v>2975.7669999999998</v>
      </c>
      <c r="J12" s="52">
        <v>3121.2070000000003</v>
      </c>
      <c r="K12" s="52">
        <v>2903.1239999999998</v>
      </c>
      <c r="L12" s="52">
        <v>2898.3030000000003</v>
      </c>
      <c r="M12" s="52">
        <v>2852.8539999999998</v>
      </c>
      <c r="N12" s="52">
        <v>3065.5590000000002</v>
      </c>
      <c r="O12" s="52">
        <v>3252.5</v>
      </c>
      <c r="P12" s="52">
        <v>3350.8180000000002</v>
      </c>
      <c r="Q12" s="52">
        <v>3384.299</v>
      </c>
      <c r="R12" s="52">
        <v>3538.0039999999999</v>
      </c>
      <c r="S12" s="52">
        <v>3607.192</v>
      </c>
      <c r="T12" s="52">
        <v>3593.0619999999999</v>
      </c>
      <c r="U12" s="52">
        <v>3532.2249999999999</v>
      </c>
      <c r="V12" s="52">
        <v>3112.3140000000003</v>
      </c>
      <c r="W12" s="52">
        <v>2619.8990000000003</v>
      </c>
      <c r="X12" s="52">
        <v>2374.9679999999998</v>
      </c>
      <c r="Y12" s="52">
        <v>1915.8530000000001</v>
      </c>
      <c r="Z12" s="53"/>
      <c r="AA12" s="54">
        <f t="shared" si="0"/>
        <v>64222.364999999998</v>
      </c>
    </row>
    <row r="13" spans="1:27" ht="25.1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20</v>
      </c>
      <c r="H13" s="52">
        <v>482</v>
      </c>
      <c r="I13" s="52">
        <v>503</v>
      </c>
      <c r="J13" s="52">
        <v>349</v>
      </c>
      <c r="K13" s="52">
        <v>310</v>
      </c>
      <c r="L13" s="52">
        <v>84</v>
      </c>
      <c r="M13" s="52">
        <v>84</v>
      </c>
      <c r="N13" s="52">
        <v>44</v>
      </c>
      <c r="O13" s="52">
        <v>20</v>
      </c>
      <c r="P13" s="52">
        <v>231</v>
      </c>
      <c r="Q13" s="52">
        <v>336</v>
      </c>
      <c r="R13" s="52">
        <v>646</v>
      </c>
      <c r="S13" s="52">
        <v>857</v>
      </c>
      <c r="T13" s="52">
        <v>907</v>
      </c>
      <c r="U13" s="52">
        <v>895</v>
      </c>
      <c r="V13" s="52">
        <v>603</v>
      </c>
      <c r="W13" s="52">
        <v>520</v>
      </c>
      <c r="X13" s="52">
        <v>231</v>
      </c>
      <c r="Y13" s="52">
        <v>40</v>
      </c>
      <c r="Z13" s="53"/>
      <c r="AA13" s="54">
        <f t="shared" si="0"/>
        <v>7262</v>
      </c>
    </row>
    <row r="14" spans="1:27" ht="25.15" customHeight="1" x14ac:dyDescent="0.2">
      <c r="A14" s="55" t="s">
        <v>10</v>
      </c>
      <c r="B14" s="56">
        <v>676.49199999999996</v>
      </c>
      <c r="C14" s="57">
        <v>650.13800000000015</v>
      </c>
      <c r="D14" s="57">
        <v>622.04899999999998</v>
      </c>
      <c r="E14" s="57">
        <v>610.21899999999994</v>
      </c>
      <c r="F14" s="57">
        <v>608.86400000000003</v>
      </c>
      <c r="G14" s="57">
        <v>615.67399999999998</v>
      </c>
      <c r="H14" s="57">
        <v>711.08400000000006</v>
      </c>
      <c r="I14" s="57">
        <v>1365.8969999999999</v>
      </c>
      <c r="J14" s="57">
        <v>2018.279</v>
      </c>
      <c r="K14" s="57">
        <v>2690.2429999999999</v>
      </c>
      <c r="L14" s="57">
        <v>3024.6509999999998</v>
      </c>
      <c r="M14" s="57">
        <v>3065.3899999999994</v>
      </c>
      <c r="N14" s="57">
        <v>2795.6610000000001</v>
      </c>
      <c r="O14" s="57">
        <v>2288.5639999999999</v>
      </c>
      <c r="P14" s="57">
        <v>1877.1460000000002</v>
      </c>
      <c r="Q14" s="57">
        <v>1414.962</v>
      </c>
      <c r="R14" s="57">
        <v>1268.0089999999996</v>
      </c>
      <c r="S14" s="57">
        <v>1305.77</v>
      </c>
      <c r="T14" s="57">
        <v>1322.2170000000003</v>
      </c>
      <c r="U14" s="57">
        <v>1310.0770000000002</v>
      </c>
      <c r="V14" s="57">
        <v>1320.7299999999998</v>
      </c>
      <c r="W14" s="57">
        <v>1357.547</v>
      </c>
      <c r="X14" s="57">
        <v>1439.624</v>
      </c>
      <c r="Y14" s="57">
        <v>1529.1050000000002</v>
      </c>
      <c r="Z14" s="58"/>
      <c r="AA14" s="59">
        <f t="shared" si="0"/>
        <v>35888.392000000007</v>
      </c>
    </row>
    <row r="15" spans="1:27" ht="25.15" customHeight="1" x14ac:dyDescent="0.2">
      <c r="A15" s="55" t="s">
        <v>11</v>
      </c>
      <c r="B15" s="56">
        <v>9</v>
      </c>
      <c r="C15" s="57">
        <v>8</v>
      </c>
      <c r="D15" s="57">
        <v>7</v>
      </c>
      <c r="E15" s="57">
        <v>7</v>
      </c>
      <c r="F15" s="57">
        <v>6</v>
      </c>
      <c r="G15" s="57">
        <v>6</v>
      </c>
      <c r="H15" s="57">
        <v>9</v>
      </c>
      <c r="I15" s="57">
        <v>23</v>
      </c>
      <c r="J15" s="57">
        <v>42</v>
      </c>
      <c r="K15" s="57">
        <v>57</v>
      </c>
      <c r="L15" s="57">
        <v>68</v>
      </c>
      <c r="M15" s="57">
        <v>75</v>
      </c>
      <c r="N15" s="57">
        <v>71</v>
      </c>
      <c r="O15" s="57">
        <v>60</v>
      </c>
      <c r="P15" s="57">
        <v>45</v>
      </c>
      <c r="Q15" s="57">
        <v>30</v>
      </c>
      <c r="R15" s="57">
        <v>22</v>
      </c>
      <c r="S15" s="57">
        <v>22</v>
      </c>
      <c r="T15" s="57">
        <v>22</v>
      </c>
      <c r="U15" s="57">
        <v>24</v>
      </c>
      <c r="V15" s="57">
        <v>29</v>
      </c>
      <c r="W15" s="57">
        <v>35</v>
      </c>
      <c r="X15" s="57">
        <v>40</v>
      </c>
      <c r="Y15" s="57">
        <v>44</v>
      </c>
      <c r="Z15" s="58"/>
      <c r="AA15" s="59">
        <f t="shared" si="0"/>
        <v>761</v>
      </c>
    </row>
    <row r="16" spans="1:27" ht="30" customHeight="1" thickBot="1" x14ac:dyDescent="0.25">
      <c r="A16" s="60" t="s">
        <v>12</v>
      </c>
      <c r="B16" s="61">
        <f>IF(LEN(B$2)&gt;0,SUM(B10:B15),"")</f>
        <v>3147.9089999999997</v>
      </c>
      <c r="C16" s="62">
        <f t="shared" ref="C16:Z16" si="1">IF(LEN(C$2)&gt;0,SUM(C10:C15),"")</f>
        <v>2832.1379999999999</v>
      </c>
      <c r="D16" s="62">
        <f t="shared" si="1"/>
        <v>2627.049</v>
      </c>
      <c r="E16" s="62">
        <f t="shared" si="1"/>
        <v>2478.2190000000001</v>
      </c>
      <c r="F16" s="62">
        <f t="shared" si="1"/>
        <v>2534.864</v>
      </c>
      <c r="G16" s="62">
        <f t="shared" si="1"/>
        <v>2899.674</v>
      </c>
      <c r="H16" s="62">
        <f t="shared" si="1"/>
        <v>4362.0839999999998</v>
      </c>
      <c r="I16" s="62">
        <f t="shared" si="1"/>
        <v>5541.6639999999998</v>
      </c>
      <c r="J16" s="62">
        <f t="shared" si="1"/>
        <v>6198.4860000000008</v>
      </c>
      <c r="K16" s="62">
        <f t="shared" si="1"/>
        <v>6617.3670000000002</v>
      </c>
      <c r="L16" s="62">
        <f t="shared" si="1"/>
        <v>6729.9539999999997</v>
      </c>
      <c r="M16" s="62">
        <f t="shared" si="1"/>
        <v>6729.2439999999988</v>
      </c>
      <c r="N16" s="62">
        <f t="shared" si="1"/>
        <v>6635.22</v>
      </c>
      <c r="O16" s="62">
        <f t="shared" si="1"/>
        <v>6285.0640000000003</v>
      </c>
      <c r="P16" s="62">
        <f t="shared" si="1"/>
        <v>6176.9639999999999</v>
      </c>
      <c r="Q16" s="62">
        <f t="shared" si="1"/>
        <v>5982.2610000000004</v>
      </c>
      <c r="R16" s="62">
        <f t="shared" si="1"/>
        <v>6311.012999999999</v>
      </c>
      <c r="S16" s="62">
        <f t="shared" si="1"/>
        <v>6839.9619999999995</v>
      </c>
      <c r="T16" s="62">
        <f t="shared" si="1"/>
        <v>6884.2790000000005</v>
      </c>
      <c r="U16" s="62">
        <f t="shared" si="1"/>
        <v>6790.3020000000006</v>
      </c>
      <c r="V16" s="62">
        <f t="shared" si="1"/>
        <v>5946.0439999999999</v>
      </c>
      <c r="W16" s="62">
        <f t="shared" si="1"/>
        <v>5380.4459999999999</v>
      </c>
      <c r="X16" s="62">
        <f t="shared" si="1"/>
        <v>4902.5919999999996</v>
      </c>
      <c r="Y16" s="62">
        <f t="shared" si="1"/>
        <v>4326.9580000000005</v>
      </c>
      <c r="Z16" s="63" t="str">
        <f t="shared" si="1"/>
        <v/>
      </c>
      <c r="AA16" s="64">
        <f>SUM(AA10:AA15)</f>
        <v>125159.757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1948.26</v>
      </c>
      <c r="C28" s="72">
        <v>1846.72</v>
      </c>
      <c r="D28" s="72">
        <v>1659.84</v>
      </c>
      <c r="E28" s="72">
        <v>1522.57</v>
      </c>
      <c r="F28" s="72">
        <v>1583.31</v>
      </c>
      <c r="G28" s="72">
        <v>1767.61</v>
      </c>
      <c r="H28" s="72">
        <v>2278.17</v>
      </c>
      <c r="I28" s="72">
        <v>2658.24</v>
      </c>
      <c r="J28" s="72">
        <v>2999.24</v>
      </c>
      <c r="K28" s="72">
        <v>3241.26</v>
      </c>
      <c r="L28" s="72">
        <v>3449.76</v>
      </c>
      <c r="M28" s="72">
        <v>3492.58</v>
      </c>
      <c r="N28" s="72">
        <v>3444.46</v>
      </c>
      <c r="O28" s="72">
        <v>3337.94</v>
      </c>
      <c r="P28" s="72">
        <v>3068.17</v>
      </c>
      <c r="Q28" s="72">
        <v>2812.42</v>
      </c>
      <c r="R28" s="72">
        <v>2848.89</v>
      </c>
      <c r="S28" s="72">
        <v>3427.89</v>
      </c>
      <c r="T28" s="72">
        <v>3583.89</v>
      </c>
      <c r="U28" s="72">
        <v>3578.89</v>
      </c>
      <c r="V28" s="72">
        <v>3284.89</v>
      </c>
      <c r="W28" s="72">
        <v>2923.89</v>
      </c>
      <c r="X28" s="72">
        <v>2756.89</v>
      </c>
      <c r="Y28" s="72">
        <v>2516.89</v>
      </c>
      <c r="Z28" s="73"/>
      <c r="AA28" s="74">
        <f>SUM(B28:Z28)</f>
        <v>66032.67</v>
      </c>
    </row>
    <row r="29" spans="1:27" ht="25.15" customHeight="1" x14ac:dyDescent="0.2">
      <c r="A29" s="75" t="s">
        <v>23</v>
      </c>
      <c r="B29" s="76">
        <v>658.649</v>
      </c>
      <c r="C29" s="77">
        <v>692.41800000000001</v>
      </c>
      <c r="D29" s="77">
        <v>699.20899999999995</v>
      </c>
      <c r="E29" s="77">
        <v>698.649</v>
      </c>
      <c r="F29" s="77">
        <v>695.55399999999997</v>
      </c>
      <c r="G29" s="77">
        <v>675.06399999999996</v>
      </c>
      <c r="H29" s="77">
        <v>571.91399999999999</v>
      </c>
      <c r="I29" s="77">
        <v>937.57100000000003</v>
      </c>
      <c r="J29" s="77">
        <v>1232.393</v>
      </c>
      <c r="K29" s="77">
        <v>1574.2539999999999</v>
      </c>
      <c r="L29" s="77">
        <v>1779.3409999999999</v>
      </c>
      <c r="M29" s="77">
        <v>1735.8109999999999</v>
      </c>
      <c r="N29" s="77">
        <v>1739.9069999999999</v>
      </c>
      <c r="O29" s="77">
        <v>1426.271</v>
      </c>
      <c r="P29" s="77">
        <v>1307.941</v>
      </c>
      <c r="Q29" s="77">
        <v>1257.9880000000001</v>
      </c>
      <c r="R29" s="77">
        <v>1174.491</v>
      </c>
      <c r="S29" s="77">
        <v>1143.44</v>
      </c>
      <c r="T29" s="77">
        <v>951.75699999999995</v>
      </c>
      <c r="U29" s="77">
        <v>945.78</v>
      </c>
      <c r="V29" s="77">
        <v>843.52200000000005</v>
      </c>
      <c r="W29" s="77">
        <v>906.70299999999997</v>
      </c>
      <c r="X29" s="77">
        <v>774.84900000000005</v>
      </c>
      <c r="Y29" s="77">
        <v>697.21500000000003</v>
      </c>
      <c r="Z29" s="78"/>
      <c r="AA29" s="79">
        <f>SUM(B29:Z29)</f>
        <v>25120.691000000003</v>
      </c>
    </row>
    <row r="30" spans="1:27" ht="25.15" customHeight="1" x14ac:dyDescent="0.2">
      <c r="A30" s="82" t="s">
        <v>24</v>
      </c>
      <c r="B30" s="80">
        <v>1214</v>
      </c>
      <c r="C30" s="81">
        <v>1032</v>
      </c>
      <c r="D30" s="81">
        <v>1032</v>
      </c>
      <c r="E30" s="81">
        <v>1032</v>
      </c>
      <c r="F30" s="81">
        <v>1032</v>
      </c>
      <c r="G30" s="81">
        <v>1214</v>
      </c>
      <c r="H30" s="81">
        <v>2115</v>
      </c>
      <c r="I30" s="81">
        <v>2284.8530000000001</v>
      </c>
      <c r="J30" s="81">
        <v>2270.8530000000001</v>
      </c>
      <c r="K30" s="81">
        <v>2105.8530000000001</v>
      </c>
      <c r="L30" s="81">
        <v>1804.8530000000001</v>
      </c>
      <c r="M30" s="81">
        <v>1804.8530000000001</v>
      </c>
      <c r="N30" s="81">
        <v>1754.8530000000001</v>
      </c>
      <c r="O30" s="81">
        <v>1824.8530000000001</v>
      </c>
      <c r="P30" s="81">
        <v>2135.8530000000001</v>
      </c>
      <c r="Q30" s="81">
        <v>2318.8530000000001</v>
      </c>
      <c r="R30" s="81">
        <v>2759.6320000000001</v>
      </c>
      <c r="S30" s="81">
        <v>2762.6320000000001</v>
      </c>
      <c r="T30" s="81">
        <v>2762.6320000000001</v>
      </c>
      <c r="U30" s="81">
        <v>2655.6320000000001</v>
      </c>
      <c r="V30" s="81">
        <v>2238.6320000000001</v>
      </c>
      <c r="W30" s="81">
        <v>1990.8530000000001</v>
      </c>
      <c r="X30" s="81">
        <v>1750.8530000000001</v>
      </c>
      <c r="Y30" s="81">
        <v>1489.8530000000001</v>
      </c>
      <c r="Z30" s="83"/>
      <c r="AA30" s="84">
        <f>SUM(B30:Z30)</f>
        <v>45387.396000000001</v>
      </c>
    </row>
    <row r="31" spans="1:27" ht="30" customHeight="1" thickBot="1" x14ac:dyDescent="0.25">
      <c r="A31" s="60" t="s">
        <v>25</v>
      </c>
      <c r="B31" s="61">
        <f>IF(LEN(B$2)&gt;0,SUM(B28:B30),"")</f>
        <v>3820.9090000000001</v>
      </c>
      <c r="C31" s="62">
        <f t="shared" ref="C31:Z31" si="4">IF(LEN(C$2)&gt;0,SUM(C28:C30),"")</f>
        <v>3571.1379999999999</v>
      </c>
      <c r="D31" s="62">
        <f t="shared" si="4"/>
        <v>3391.049</v>
      </c>
      <c r="E31" s="62">
        <f t="shared" si="4"/>
        <v>3253.2190000000001</v>
      </c>
      <c r="F31" s="62">
        <f t="shared" si="4"/>
        <v>3310.864</v>
      </c>
      <c r="G31" s="62">
        <f t="shared" si="4"/>
        <v>3656.674</v>
      </c>
      <c r="H31" s="62">
        <f t="shared" si="4"/>
        <v>4965.0839999999998</v>
      </c>
      <c r="I31" s="62">
        <f t="shared" si="4"/>
        <v>5880.6639999999998</v>
      </c>
      <c r="J31" s="62">
        <f t="shared" si="4"/>
        <v>6502.4859999999999</v>
      </c>
      <c r="K31" s="62">
        <f t="shared" si="4"/>
        <v>6921.3670000000002</v>
      </c>
      <c r="L31" s="62">
        <f t="shared" si="4"/>
        <v>7033.9540000000006</v>
      </c>
      <c r="M31" s="62">
        <f t="shared" si="4"/>
        <v>7033.2439999999997</v>
      </c>
      <c r="N31" s="62">
        <f t="shared" si="4"/>
        <v>6939.22</v>
      </c>
      <c r="O31" s="62">
        <f t="shared" si="4"/>
        <v>6589.0640000000003</v>
      </c>
      <c r="P31" s="62">
        <f t="shared" si="4"/>
        <v>6511.9639999999999</v>
      </c>
      <c r="Q31" s="62">
        <f t="shared" si="4"/>
        <v>6389.2610000000004</v>
      </c>
      <c r="R31" s="62">
        <f t="shared" si="4"/>
        <v>6783.0129999999999</v>
      </c>
      <c r="S31" s="62">
        <f t="shared" si="4"/>
        <v>7333.9619999999995</v>
      </c>
      <c r="T31" s="62">
        <f t="shared" si="4"/>
        <v>7298.2790000000005</v>
      </c>
      <c r="U31" s="62">
        <f t="shared" si="4"/>
        <v>7180.3019999999997</v>
      </c>
      <c r="V31" s="62">
        <f t="shared" si="4"/>
        <v>6367.0439999999999</v>
      </c>
      <c r="W31" s="62">
        <f t="shared" si="4"/>
        <v>5821.4459999999999</v>
      </c>
      <c r="X31" s="62">
        <f t="shared" si="4"/>
        <v>5282.5920000000006</v>
      </c>
      <c r="Y31" s="62">
        <f t="shared" si="4"/>
        <v>4703.9580000000005</v>
      </c>
      <c r="Z31" s="63" t="str">
        <f t="shared" si="4"/>
        <v/>
      </c>
      <c r="AA31" s="64">
        <f>SUM(AA28:AA30)</f>
        <v>136540.75700000001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259</v>
      </c>
      <c r="C34" s="95">
        <v>289</v>
      </c>
      <c r="D34" s="95">
        <v>314</v>
      </c>
      <c r="E34" s="95">
        <v>316</v>
      </c>
      <c r="F34" s="95">
        <v>317</v>
      </c>
      <c r="G34" s="95">
        <v>297</v>
      </c>
      <c r="H34" s="95">
        <v>204</v>
      </c>
      <c r="I34" s="95">
        <v>116</v>
      </c>
      <c r="J34" s="95">
        <v>81</v>
      </c>
      <c r="K34" s="95">
        <v>81</v>
      </c>
      <c r="L34" s="95">
        <v>81</v>
      </c>
      <c r="M34" s="95">
        <v>81</v>
      </c>
      <c r="N34" s="95">
        <v>81</v>
      </c>
      <c r="O34" s="95">
        <v>81</v>
      </c>
      <c r="P34" s="95">
        <v>85</v>
      </c>
      <c r="Q34" s="95">
        <v>91</v>
      </c>
      <c r="R34" s="95">
        <v>116</v>
      </c>
      <c r="S34" s="95">
        <v>156</v>
      </c>
      <c r="T34" s="95">
        <v>116</v>
      </c>
      <c r="U34" s="95">
        <v>106</v>
      </c>
      <c r="V34" s="95">
        <v>110</v>
      </c>
      <c r="W34" s="95">
        <v>110</v>
      </c>
      <c r="X34" s="95">
        <v>80</v>
      </c>
      <c r="Y34" s="95">
        <v>55</v>
      </c>
      <c r="Z34" s="96"/>
      <c r="AA34" s="74">
        <f t="shared" ref="AA34:AA39" si="5">SUM(B34:Z34)</f>
        <v>3623</v>
      </c>
    </row>
    <row r="35" spans="1:27" ht="25.15" customHeight="1" x14ac:dyDescent="0.2">
      <c r="A35" s="97" t="s">
        <v>28</v>
      </c>
      <c r="B35" s="98">
        <v>344</v>
      </c>
      <c r="C35" s="99">
        <v>380</v>
      </c>
      <c r="D35" s="99">
        <v>380</v>
      </c>
      <c r="E35" s="99">
        <v>389</v>
      </c>
      <c r="F35" s="99">
        <v>389</v>
      </c>
      <c r="G35" s="99">
        <v>390</v>
      </c>
      <c r="H35" s="99">
        <v>329</v>
      </c>
      <c r="I35" s="99">
        <v>153</v>
      </c>
      <c r="J35" s="99">
        <v>153</v>
      </c>
      <c r="K35" s="99">
        <v>153</v>
      </c>
      <c r="L35" s="99">
        <v>153</v>
      </c>
      <c r="M35" s="99">
        <v>153</v>
      </c>
      <c r="N35" s="99">
        <v>153</v>
      </c>
      <c r="O35" s="99">
        <v>153</v>
      </c>
      <c r="P35" s="99">
        <v>180</v>
      </c>
      <c r="Q35" s="99">
        <v>246</v>
      </c>
      <c r="R35" s="99">
        <v>286</v>
      </c>
      <c r="S35" s="99">
        <v>268</v>
      </c>
      <c r="T35" s="99">
        <v>228</v>
      </c>
      <c r="U35" s="99">
        <v>214</v>
      </c>
      <c r="V35" s="99">
        <v>241</v>
      </c>
      <c r="W35" s="99">
        <v>261</v>
      </c>
      <c r="X35" s="99">
        <v>230</v>
      </c>
      <c r="Y35" s="99">
        <v>252</v>
      </c>
      <c r="Z35" s="100"/>
      <c r="AA35" s="79">
        <f t="shared" si="5"/>
        <v>6078</v>
      </c>
    </row>
    <row r="36" spans="1:27" ht="25.15" customHeight="1" x14ac:dyDescent="0.2">
      <c r="A36" s="97" t="s">
        <v>29</v>
      </c>
      <c r="B36" s="98">
        <v>471.7</v>
      </c>
      <c r="C36" s="99">
        <v>564.5</v>
      </c>
      <c r="D36" s="99">
        <v>626</v>
      </c>
      <c r="E36" s="99">
        <v>744.2</v>
      </c>
      <c r="F36" s="99">
        <v>812.5</v>
      </c>
      <c r="G36" s="99">
        <v>890.9</v>
      </c>
      <c r="H36" s="99">
        <v>372.8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20</v>
      </c>
      <c r="Z36" s="100"/>
      <c r="AA36" s="79">
        <f t="shared" si="5"/>
        <v>4822.6000000000004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1124.7</v>
      </c>
      <c r="C39" s="88">
        <f t="shared" si="6"/>
        <v>1283.5</v>
      </c>
      <c r="D39" s="88">
        <f t="shared" si="6"/>
        <v>1370</v>
      </c>
      <c r="E39" s="88">
        <f t="shared" si="6"/>
        <v>1499.2</v>
      </c>
      <c r="F39" s="88">
        <f t="shared" si="6"/>
        <v>1568.5</v>
      </c>
      <c r="G39" s="88">
        <f t="shared" si="6"/>
        <v>1627.9</v>
      </c>
      <c r="H39" s="88">
        <f t="shared" si="6"/>
        <v>955.8</v>
      </c>
      <c r="I39" s="88">
        <f t="shared" si="6"/>
        <v>339</v>
      </c>
      <c r="J39" s="88">
        <f t="shared" si="6"/>
        <v>304</v>
      </c>
      <c r="K39" s="88">
        <f t="shared" si="6"/>
        <v>304</v>
      </c>
      <c r="L39" s="88">
        <f t="shared" si="6"/>
        <v>304</v>
      </c>
      <c r="M39" s="88">
        <f t="shared" si="6"/>
        <v>304</v>
      </c>
      <c r="N39" s="88">
        <f t="shared" si="6"/>
        <v>304</v>
      </c>
      <c r="O39" s="88">
        <f t="shared" si="6"/>
        <v>304</v>
      </c>
      <c r="P39" s="88">
        <f t="shared" si="6"/>
        <v>335</v>
      </c>
      <c r="Q39" s="88">
        <f t="shared" si="6"/>
        <v>407</v>
      </c>
      <c r="R39" s="88">
        <f t="shared" si="6"/>
        <v>472</v>
      </c>
      <c r="S39" s="88">
        <f t="shared" si="6"/>
        <v>494</v>
      </c>
      <c r="T39" s="88">
        <f t="shared" si="6"/>
        <v>414</v>
      </c>
      <c r="U39" s="88">
        <f t="shared" si="6"/>
        <v>390</v>
      </c>
      <c r="V39" s="88">
        <f t="shared" si="6"/>
        <v>421</v>
      </c>
      <c r="W39" s="88">
        <f t="shared" si="6"/>
        <v>441</v>
      </c>
      <c r="X39" s="88">
        <f t="shared" si="6"/>
        <v>380</v>
      </c>
      <c r="Y39" s="88">
        <f t="shared" si="6"/>
        <v>377</v>
      </c>
      <c r="Z39" s="89" t="str">
        <f t="shared" si="6"/>
        <v/>
      </c>
      <c r="AA39" s="90">
        <f t="shared" si="5"/>
        <v>15723.599999999999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451.7</v>
      </c>
      <c r="C44" s="99">
        <v>544.5</v>
      </c>
      <c r="D44" s="99">
        <v>606</v>
      </c>
      <c r="E44" s="99">
        <v>724.2</v>
      </c>
      <c r="F44" s="99">
        <v>792.5</v>
      </c>
      <c r="G44" s="99">
        <v>870.9</v>
      </c>
      <c r="H44" s="99">
        <v>352.8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4342.6000000000004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451.7</v>
      </c>
      <c r="C48" s="88">
        <f t="shared" ref="C48:Z48" si="8">IF(LEN(C$2)&gt;0,SUM(C42:C47),"")</f>
        <v>544.5</v>
      </c>
      <c r="D48" s="88">
        <f t="shared" si="8"/>
        <v>606</v>
      </c>
      <c r="E48" s="88">
        <f t="shared" si="8"/>
        <v>724.2</v>
      </c>
      <c r="F48" s="88">
        <f t="shared" si="8"/>
        <v>792.5</v>
      </c>
      <c r="G48" s="88">
        <f t="shared" si="8"/>
        <v>870.9</v>
      </c>
      <c r="H48" s="88">
        <f t="shared" si="8"/>
        <v>352.8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4342.6000000000004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4272.6089999999995</v>
      </c>
      <c r="C51" s="88">
        <f t="shared" si="10"/>
        <v>4115.6379999999999</v>
      </c>
      <c r="D51" s="88">
        <f t="shared" si="10"/>
        <v>3997.049</v>
      </c>
      <c r="E51" s="88">
        <f t="shared" si="10"/>
        <v>3977.4189999999999</v>
      </c>
      <c r="F51" s="88">
        <f t="shared" si="10"/>
        <v>4103.3639999999996</v>
      </c>
      <c r="G51" s="88">
        <f t="shared" si="10"/>
        <v>4527.5740000000005</v>
      </c>
      <c r="H51" s="88">
        <f t="shared" si="10"/>
        <v>5317.884</v>
      </c>
      <c r="I51" s="88">
        <f t="shared" si="10"/>
        <v>5880.6639999999998</v>
      </c>
      <c r="J51" s="88">
        <f t="shared" si="10"/>
        <v>6502.4860000000008</v>
      </c>
      <c r="K51" s="88">
        <f t="shared" si="10"/>
        <v>6921.3670000000002</v>
      </c>
      <c r="L51" s="88">
        <f t="shared" si="10"/>
        <v>7033.9539999999997</v>
      </c>
      <c r="M51" s="88">
        <f t="shared" si="10"/>
        <v>7033.2439999999988</v>
      </c>
      <c r="N51" s="88">
        <f t="shared" si="10"/>
        <v>6939.22</v>
      </c>
      <c r="O51" s="88">
        <f t="shared" si="10"/>
        <v>6589.0640000000003</v>
      </c>
      <c r="P51" s="88">
        <f t="shared" si="10"/>
        <v>6511.9639999999999</v>
      </c>
      <c r="Q51" s="88">
        <f t="shared" si="10"/>
        <v>6389.2610000000004</v>
      </c>
      <c r="R51" s="88">
        <f t="shared" si="10"/>
        <v>6783.012999999999</v>
      </c>
      <c r="S51" s="88">
        <f t="shared" si="10"/>
        <v>7333.9619999999995</v>
      </c>
      <c r="T51" s="88">
        <f t="shared" si="10"/>
        <v>7298.2790000000005</v>
      </c>
      <c r="U51" s="88">
        <f t="shared" si="10"/>
        <v>7180.3020000000006</v>
      </c>
      <c r="V51" s="88">
        <f t="shared" si="10"/>
        <v>6367.0439999999999</v>
      </c>
      <c r="W51" s="88">
        <f t="shared" si="10"/>
        <v>5821.4459999999999</v>
      </c>
      <c r="X51" s="88">
        <f t="shared" si="10"/>
        <v>5282.5919999999996</v>
      </c>
      <c r="Y51" s="88">
        <f t="shared" si="10"/>
        <v>4703.9580000000005</v>
      </c>
      <c r="Z51" s="89" t="str">
        <f t="shared" si="10"/>
        <v/>
      </c>
      <c r="AA51" s="104">
        <f>SUM(B51:Z51)</f>
        <v>140883.35699999996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4272.6380000000008</v>
      </c>
      <c r="C4" s="18">
        <v>4115.6530000000002</v>
      </c>
      <c r="D4" s="18">
        <v>3997.0869999999995</v>
      </c>
      <c r="E4" s="18">
        <v>3977.4069999999992</v>
      </c>
      <c r="F4" s="18">
        <v>4103.3549999999996</v>
      </c>
      <c r="G4" s="18">
        <v>4527.5690000000013</v>
      </c>
      <c r="H4" s="18">
        <v>5317.8600000000015</v>
      </c>
      <c r="I4" s="18">
        <v>5880.688000000001</v>
      </c>
      <c r="J4" s="18">
        <v>6502.4950000000008</v>
      </c>
      <c r="K4" s="18">
        <v>6921.3790000000008</v>
      </c>
      <c r="L4" s="18">
        <v>7033.9540000000025</v>
      </c>
      <c r="M4" s="18">
        <v>7033.2439999999997</v>
      </c>
      <c r="N4" s="18">
        <v>6939.2200000000012</v>
      </c>
      <c r="O4" s="18">
        <v>6589.0390000000034</v>
      </c>
      <c r="P4" s="18">
        <v>6511.9430000000002</v>
      </c>
      <c r="Q4" s="18">
        <v>6389.2520000000004</v>
      </c>
      <c r="R4" s="18">
        <v>6783.0469999999996</v>
      </c>
      <c r="S4" s="18">
        <v>7333.9140000000016</v>
      </c>
      <c r="T4" s="18">
        <v>7298.295000000001</v>
      </c>
      <c r="U4" s="18">
        <v>7180.3420000000024</v>
      </c>
      <c r="V4" s="18">
        <v>6367.0160000000005</v>
      </c>
      <c r="W4" s="18">
        <v>5821.4870000000019</v>
      </c>
      <c r="X4" s="18">
        <v>5282.5760000000009</v>
      </c>
      <c r="Y4" s="18">
        <v>4704.0080000000007</v>
      </c>
      <c r="Z4" s="19"/>
      <c r="AA4" s="20">
        <f>SUM(B4:Z4)</f>
        <v>140883.46800000005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102.75</v>
      </c>
      <c r="C7" s="28">
        <v>98.2</v>
      </c>
      <c r="D7" s="28">
        <v>96.12</v>
      </c>
      <c r="E7" s="28">
        <v>91.17</v>
      </c>
      <c r="F7" s="28">
        <v>95.41</v>
      </c>
      <c r="G7" s="28">
        <v>108.82</v>
      </c>
      <c r="H7" s="28">
        <v>125.74</v>
      </c>
      <c r="I7" s="28">
        <v>135.33000000000001</v>
      </c>
      <c r="J7" s="28">
        <v>141.04</v>
      </c>
      <c r="K7" s="28">
        <v>136.63</v>
      </c>
      <c r="L7" s="28">
        <v>134.68</v>
      </c>
      <c r="M7" s="28">
        <v>131.32</v>
      </c>
      <c r="N7" s="28">
        <v>136.71</v>
      </c>
      <c r="O7" s="28">
        <v>138.46</v>
      </c>
      <c r="P7" s="28">
        <v>139.62</v>
      </c>
      <c r="Q7" s="28">
        <v>143.36000000000001</v>
      </c>
      <c r="R7" s="28">
        <v>153.85</v>
      </c>
      <c r="S7" s="28">
        <v>146.19999999999999</v>
      </c>
      <c r="T7" s="28">
        <v>142.08000000000001</v>
      </c>
      <c r="U7" s="28">
        <v>132.35</v>
      </c>
      <c r="V7" s="28">
        <v>124.79</v>
      </c>
      <c r="W7" s="28">
        <v>110.52</v>
      </c>
      <c r="X7" s="28">
        <v>110.91</v>
      </c>
      <c r="Y7" s="28">
        <v>98.04</v>
      </c>
      <c r="Z7" s="29"/>
      <c r="AA7" s="30">
        <f>IF(SUM(B7:Z7)&lt;&gt;0,AVERAGEIF(B7:Z7,"&lt;&gt;"""),"")</f>
        <v>123.92083333333331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868.24799999999993</v>
      </c>
      <c r="C19" s="72">
        <v>873.03099999999995</v>
      </c>
      <c r="D19" s="72">
        <v>890.41499999999996</v>
      </c>
      <c r="E19" s="72">
        <v>892.13099999999997</v>
      </c>
      <c r="F19" s="72">
        <v>887.60500000000013</v>
      </c>
      <c r="G19" s="72">
        <v>875.57</v>
      </c>
      <c r="H19" s="72">
        <v>870.31000000000006</v>
      </c>
      <c r="I19" s="72">
        <v>827.00799999999992</v>
      </c>
      <c r="J19" s="72">
        <v>865.33600000000001</v>
      </c>
      <c r="K19" s="72">
        <v>838.22900000000016</v>
      </c>
      <c r="L19" s="72">
        <v>783.73200000000008</v>
      </c>
      <c r="M19" s="72">
        <v>785.87400000000002</v>
      </c>
      <c r="N19" s="72">
        <v>725.03800000000001</v>
      </c>
      <c r="O19" s="72">
        <v>724.12099999999998</v>
      </c>
      <c r="P19" s="72">
        <v>696.63100000000009</v>
      </c>
      <c r="Q19" s="72">
        <v>704.95400000000006</v>
      </c>
      <c r="R19" s="72">
        <v>698.83699999999999</v>
      </c>
      <c r="S19" s="72">
        <v>696.93399999999997</v>
      </c>
      <c r="T19" s="72">
        <v>713.07600000000002</v>
      </c>
      <c r="U19" s="72">
        <v>698.04200000000003</v>
      </c>
      <c r="V19" s="72">
        <v>699.04200000000003</v>
      </c>
      <c r="W19" s="72">
        <v>685.63499999999999</v>
      </c>
      <c r="X19" s="72">
        <v>759.85899999999992</v>
      </c>
      <c r="Y19" s="72">
        <v>768.39600000000007</v>
      </c>
      <c r="Z19" s="73"/>
      <c r="AA19" s="74">
        <f t="shared" ref="AA19:AA24" si="2">SUM(B19:Z19)</f>
        <v>18828.053999999996</v>
      </c>
    </row>
    <row r="20" spans="1:27" ht="25.15" customHeight="1" x14ac:dyDescent="0.2">
      <c r="A20" s="75" t="s">
        <v>15</v>
      </c>
      <c r="B20" s="76">
        <v>916.55599999999993</v>
      </c>
      <c r="C20" s="77">
        <v>910.75900000000001</v>
      </c>
      <c r="D20" s="77">
        <v>911.20100000000002</v>
      </c>
      <c r="E20" s="77">
        <v>923.12299999999993</v>
      </c>
      <c r="F20" s="77">
        <v>954.70799999999986</v>
      </c>
      <c r="G20" s="77">
        <v>1079.6600000000001</v>
      </c>
      <c r="H20" s="77">
        <v>1286.1099999999999</v>
      </c>
      <c r="I20" s="77">
        <v>1387.184</v>
      </c>
      <c r="J20" s="77">
        <v>1315.5050000000001</v>
      </c>
      <c r="K20" s="77">
        <v>1304.4579999999996</v>
      </c>
      <c r="L20" s="77">
        <v>1319.7390000000003</v>
      </c>
      <c r="M20" s="77">
        <v>1308.251</v>
      </c>
      <c r="N20" s="77">
        <v>1314.1909999999998</v>
      </c>
      <c r="O20" s="77">
        <v>1267.0829999999999</v>
      </c>
      <c r="P20" s="77">
        <v>1307.547</v>
      </c>
      <c r="Q20" s="77">
        <v>1314.6500000000005</v>
      </c>
      <c r="R20" s="77">
        <v>1337.0280000000002</v>
      </c>
      <c r="S20" s="77">
        <v>1329.6089999999997</v>
      </c>
      <c r="T20" s="77">
        <v>1277.345</v>
      </c>
      <c r="U20" s="77">
        <v>1236.1819999999998</v>
      </c>
      <c r="V20" s="77">
        <v>1121.2540000000001</v>
      </c>
      <c r="W20" s="77">
        <v>993.97500000000014</v>
      </c>
      <c r="X20" s="77">
        <v>924.18</v>
      </c>
      <c r="Y20" s="77">
        <v>922.33600000000035</v>
      </c>
      <c r="Z20" s="78"/>
      <c r="AA20" s="79">
        <f t="shared" si="2"/>
        <v>27962.634000000005</v>
      </c>
    </row>
    <row r="21" spans="1:27" ht="25.15" customHeight="1" x14ac:dyDescent="0.2">
      <c r="A21" s="75" t="s">
        <v>16</v>
      </c>
      <c r="B21" s="80">
        <v>2014.8340000000001</v>
      </c>
      <c r="C21" s="81">
        <v>1929.3629999999998</v>
      </c>
      <c r="D21" s="81">
        <v>1865.4710000000002</v>
      </c>
      <c r="E21" s="81">
        <v>1841.6530000000002</v>
      </c>
      <c r="F21" s="81">
        <v>1929.5419999999999</v>
      </c>
      <c r="G21" s="81">
        <v>2213.3389999999995</v>
      </c>
      <c r="H21" s="81">
        <v>2654.9399999999996</v>
      </c>
      <c r="I21" s="81">
        <v>2882.3959999999997</v>
      </c>
      <c r="J21" s="81">
        <v>2912.8540000000003</v>
      </c>
      <c r="K21" s="81">
        <v>2961.5920000000001</v>
      </c>
      <c r="L21" s="81">
        <v>2975.4830000000002</v>
      </c>
      <c r="M21" s="81">
        <v>3022.1189999999997</v>
      </c>
      <c r="N21" s="81">
        <v>2991.991</v>
      </c>
      <c r="O21" s="81">
        <v>2884.4349999999999</v>
      </c>
      <c r="P21" s="81">
        <v>2961.2649999999999</v>
      </c>
      <c r="Q21" s="81">
        <v>3057.5479999999998</v>
      </c>
      <c r="R21" s="81">
        <v>3373.7820000000002</v>
      </c>
      <c r="S21" s="81">
        <v>3606.4710000000009</v>
      </c>
      <c r="T21" s="81">
        <v>3660.8739999999998</v>
      </c>
      <c r="U21" s="81">
        <v>3641.6179999999999</v>
      </c>
      <c r="V21" s="81">
        <v>3382.3199999999997</v>
      </c>
      <c r="W21" s="81">
        <v>3053.1769999999997</v>
      </c>
      <c r="X21" s="81">
        <v>2658.2369999999996</v>
      </c>
      <c r="Y21" s="81">
        <v>2284.3760000000002</v>
      </c>
      <c r="Z21" s="78"/>
      <c r="AA21" s="79">
        <f t="shared" si="2"/>
        <v>66759.679999999993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120</v>
      </c>
      <c r="C23" s="77">
        <v>116.5</v>
      </c>
      <c r="D23" s="77">
        <v>116</v>
      </c>
      <c r="E23" s="77">
        <v>110.5</v>
      </c>
      <c r="F23" s="77">
        <v>113.5</v>
      </c>
      <c r="G23" s="77">
        <v>127</v>
      </c>
      <c r="H23" s="77">
        <v>141.5</v>
      </c>
      <c r="I23" s="77">
        <v>170</v>
      </c>
      <c r="J23" s="77">
        <v>154.5</v>
      </c>
      <c r="K23" s="77">
        <v>156</v>
      </c>
      <c r="L23" s="77">
        <v>136</v>
      </c>
      <c r="M23" s="77">
        <v>123</v>
      </c>
      <c r="N23" s="77">
        <v>113</v>
      </c>
      <c r="O23" s="77">
        <v>108</v>
      </c>
      <c r="P23" s="77">
        <v>96</v>
      </c>
      <c r="Q23" s="77">
        <v>89</v>
      </c>
      <c r="R23" s="77">
        <v>89.5</v>
      </c>
      <c r="S23" s="77">
        <v>89.5</v>
      </c>
      <c r="T23" s="77">
        <v>90</v>
      </c>
      <c r="U23" s="77">
        <v>89.5</v>
      </c>
      <c r="V23" s="77">
        <v>84.5</v>
      </c>
      <c r="W23" s="77">
        <v>73.5</v>
      </c>
      <c r="X23" s="77">
        <v>68</v>
      </c>
      <c r="Y23" s="77">
        <v>65.5</v>
      </c>
      <c r="Z23" s="77"/>
      <c r="AA23" s="79">
        <f t="shared" si="2"/>
        <v>2640.5</v>
      </c>
    </row>
    <row r="24" spans="1:27" ht="25.15" customHeight="1" x14ac:dyDescent="0.2">
      <c r="A24" s="85" t="s">
        <v>19</v>
      </c>
      <c r="B24" s="77">
        <v>193.00000000000003</v>
      </c>
      <c r="C24" s="77">
        <v>185</v>
      </c>
      <c r="D24" s="77">
        <v>181</v>
      </c>
      <c r="E24" s="77">
        <v>180</v>
      </c>
      <c r="F24" s="77">
        <v>188.00000000000003</v>
      </c>
      <c r="G24" s="77">
        <v>213.99999999999997</v>
      </c>
      <c r="H24" s="77">
        <v>249</v>
      </c>
      <c r="I24" s="77">
        <v>287</v>
      </c>
      <c r="J24" s="77">
        <v>300.00000000000006</v>
      </c>
      <c r="K24" s="77">
        <v>304.00000000000006</v>
      </c>
      <c r="L24" s="77">
        <v>313</v>
      </c>
      <c r="M24" s="77">
        <v>317.00000000000006</v>
      </c>
      <c r="N24" s="77">
        <v>320</v>
      </c>
      <c r="O24" s="77">
        <v>314</v>
      </c>
      <c r="P24" s="77">
        <v>308</v>
      </c>
      <c r="Q24" s="77">
        <v>297</v>
      </c>
      <c r="R24" s="77">
        <v>319</v>
      </c>
      <c r="S24" s="77">
        <v>332</v>
      </c>
      <c r="T24" s="77">
        <v>324.00000000000006</v>
      </c>
      <c r="U24" s="77">
        <v>315</v>
      </c>
      <c r="V24" s="77">
        <v>291.99999999999994</v>
      </c>
      <c r="W24" s="77">
        <v>265</v>
      </c>
      <c r="X24" s="77">
        <v>239</v>
      </c>
      <c r="Y24" s="77">
        <v>212.00000000000006</v>
      </c>
      <c r="Z24" s="77"/>
      <c r="AA24" s="79">
        <f t="shared" si="2"/>
        <v>6448</v>
      </c>
    </row>
    <row r="25" spans="1:27" ht="30" customHeight="1" thickBot="1" x14ac:dyDescent="0.25">
      <c r="A25" s="86" t="s">
        <v>20</v>
      </c>
      <c r="B25" s="87">
        <f t="shared" ref="B25:AA25" si="3">SUM(B19:B24)</f>
        <v>4112.6379999999999</v>
      </c>
      <c r="C25" s="88">
        <f t="shared" si="3"/>
        <v>4014.6529999999998</v>
      </c>
      <c r="D25" s="88">
        <f t="shared" si="3"/>
        <v>3964.0870000000004</v>
      </c>
      <c r="E25" s="88">
        <f t="shared" si="3"/>
        <v>3947.4070000000002</v>
      </c>
      <c r="F25" s="88">
        <f t="shared" si="3"/>
        <v>4073.355</v>
      </c>
      <c r="G25" s="88">
        <f t="shared" si="3"/>
        <v>4509.5689999999995</v>
      </c>
      <c r="H25" s="88">
        <f t="shared" si="3"/>
        <v>5201.8599999999997</v>
      </c>
      <c r="I25" s="88">
        <f t="shared" si="3"/>
        <v>5553.5879999999997</v>
      </c>
      <c r="J25" s="88">
        <f t="shared" si="3"/>
        <v>5548.1950000000006</v>
      </c>
      <c r="K25" s="88">
        <f t="shared" si="3"/>
        <v>5564.2790000000005</v>
      </c>
      <c r="L25" s="88">
        <f t="shared" si="3"/>
        <v>5527.9540000000006</v>
      </c>
      <c r="M25" s="88">
        <f t="shared" si="3"/>
        <v>5556.2439999999997</v>
      </c>
      <c r="N25" s="88">
        <f t="shared" si="3"/>
        <v>5464.2199999999993</v>
      </c>
      <c r="O25" s="88">
        <f t="shared" si="3"/>
        <v>5297.6389999999992</v>
      </c>
      <c r="P25" s="88">
        <f t="shared" si="3"/>
        <v>5369.4430000000002</v>
      </c>
      <c r="Q25" s="88">
        <f t="shared" si="3"/>
        <v>5463.152</v>
      </c>
      <c r="R25" s="88">
        <f t="shared" si="3"/>
        <v>5818.1470000000008</v>
      </c>
      <c r="S25" s="88">
        <f t="shared" si="3"/>
        <v>6054.514000000001</v>
      </c>
      <c r="T25" s="88">
        <f t="shared" si="3"/>
        <v>6065.2950000000001</v>
      </c>
      <c r="U25" s="88">
        <f t="shared" si="3"/>
        <v>5980.3419999999996</v>
      </c>
      <c r="V25" s="88">
        <f t="shared" si="3"/>
        <v>5579.116</v>
      </c>
      <c r="W25" s="88">
        <f t="shared" si="3"/>
        <v>5071.2870000000003</v>
      </c>
      <c r="X25" s="88">
        <f t="shared" si="3"/>
        <v>4649.2759999999998</v>
      </c>
      <c r="Y25" s="88">
        <f t="shared" si="3"/>
        <v>4252.6080000000011</v>
      </c>
      <c r="Z25" s="89">
        <f t="shared" si="3"/>
        <v>0</v>
      </c>
      <c r="AA25" s="90">
        <f t="shared" si="3"/>
        <v>122638.86799999999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572.26</v>
      </c>
      <c r="C28" s="72">
        <v>541.22</v>
      </c>
      <c r="D28" s="72">
        <v>535.84</v>
      </c>
      <c r="E28" s="72">
        <v>529.07000000000005</v>
      </c>
      <c r="F28" s="72">
        <v>540.80999999999995</v>
      </c>
      <c r="G28" s="72">
        <v>581.61</v>
      </c>
      <c r="H28" s="72">
        <v>648.66999999999996</v>
      </c>
      <c r="I28" s="72">
        <v>727.24</v>
      </c>
      <c r="J28" s="72">
        <v>739.74</v>
      </c>
      <c r="K28" s="72">
        <v>754.26</v>
      </c>
      <c r="L28" s="72">
        <v>752.76</v>
      </c>
      <c r="M28" s="72">
        <v>751.58</v>
      </c>
      <c r="N28" s="72">
        <v>740.46</v>
      </c>
      <c r="O28" s="72">
        <v>719.94</v>
      </c>
      <c r="P28" s="72">
        <v>693.17</v>
      </c>
      <c r="Q28" s="72">
        <v>670.42</v>
      </c>
      <c r="R28" s="72">
        <v>689.39</v>
      </c>
      <c r="S28" s="72">
        <v>702.39</v>
      </c>
      <c r="T28" s="72">
        <v>694.89</v>
      </c>
      <c r="U28" s="72">
        <v>685.39</v>
      </c>
      <c r="V28" s="72">
        <v>657.39</v>
      </c>
      <c r="W28" s="72">
        <v>619.39</v>
      </c>
      <c r="X28" s="72">
        <v>591.89</v>
      </c>
      <c r="Y28" s="72">
        <v>562.39</v>
      </c>
      <c r="Z28" s="73"/>
      <c r="AA28" s="74">
        <f>SUM(B28:Z28)</f>
        <v>15702.169999999996</v>
      </c>
    </row>
    <row r="29" spans="1:27" ht="25.15" customHeight="1" x14ac:dyDescent="0.2">
      <c r="A29" s="75" t="s">
        <v>23</v>
      </c>
      <c r="B29" s="76">
        <v>3700.3780000000002</v>
      </c>
      <c r="C29" s="77">
        <v>3574.433</v>
      </c>
      <c r="D29" s="77">
        <v>3461.2469999999998</v>
      </c>
      <c r="E29" s="77">
        <v>3448.337</v>
      </c>
      <c r="F29" s="77">
        <v>3562.5450000000001</v>
      </c>
      <c r="G29" s="77">
        <v>3945.9589999999998</v>
      </c>
      <c r="H29" s="77">
        <v>4669.1899999999996</v>
      </c>
      <c r="I29" s="77">
        <v>4953.348</v>
      </c>
      <c r="J29" s="77">
        <v>5163.4549999999999</v>
      </c>
      <c r="K29" s="77">
        <v>5227.0190000000002</v>
      </c>
      <c r="L29" s="77">
        <v>5226.1940000000004</v>
      </c>
      <c r="M29" s="77">
        <v>5216.6639999999998</v>
      </c>
      <c r="N29" s="77">
        <v>5125.76</v>
      </c>
      <c r="O29" s="77">
        <v>4972.6989999999996</v>
      </c>
      <c r="P29" s="77">
        <v>4969.2730000000001</v>
      </c>
      <c r="Q29" s="77">
        <v>5083.732</v>
      </c>
      <c r="R29" s="77">
        <v>5441.7569999999996</v>
      </c>
      <c r="S29" s="77">
        <v>5786.1239999999998</v>
      </c>
      <c r="T29" s="77">
        <v>5762.4049999999997</v>
      </c>
      <c r="U29" s="77">
        <v>5669.9520000000002</v>
      </c>
      <c r="V29" s="77">
        <v>5294.7259999999997</v>
      </c>
      <c r="W29" s="77">
        <v>4826.8969999999999</v>
      </c>
      <c r="X29" s="77">
        <v>4371.3860000000004</v>
      </c>
      <c r="Y29" s="77">
        <v>3975.2179999999998</v>
      </c>
      <c r="Z29" s="78"/>
      <c r="AA29" s="79">
        <f>SUM(B29:Z29)</f>
        <v>113428.69799999999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4272.6379999999999</v>
      </c>
      <c r="C31" s="62">
        <f t="shared" si="4"/>
        <v>4115.6530000000002</v>
      </c>
      <c r="D31" s="62">
        <f t="shared" si="4"/>
        <v>3997.087</v>
      </c>
      <c r="E31" s="62">
        <f t="shared" si="4"/>
        <v>3977.4070000000002</v>
      </c>
      <c r="F31" s="62">
        <f t="shared" si="4"/>
        <v>4103.3549999999996</v>
      </c>
      <c r="G31" s="62">
        <f t="shared" si="4"/>
        <v>4527.5689999999995</v>
      </c>
      <c r="H31" s="62">
        <f t="shared" si="4"/>
        <v>5317.86</v>
      </c>
      <c r="I31" s="62">
        <f t="shared" si="4"/>
        <v>5680.5879999999997</v>
      </c>
      <c r="J31" s="62">
        <f t="shared" si="4"/>
        <v>5903.1949999999997</v>
      </c>
      <c r="K31" s="62">
        <f t="shared" si="4"/>
        <v>5981.2790000000005</v>
      </c>
      <c r="L31" s="62">
        <f t="shared" si="4"/>
        <v>5978.9540000000006</v>
      </c>
      <c r="M31" s="62">
        <f t="shared" si="4"/>
        <v>5968.2439999999997</v>
      </c>
      <c r="N31" s="62">
        <f t="shared" si="4"/>
        <v>5866.22</v>
      </c>
      <c r="O31" s="62">
        <f t="shared" si="4"/>
        <v>5692.6389999999992</v>
      </c>
      <c r="P31" s="62">
        <f t="shared" si="4"/>
        <v>5662.4430000000002</v>
      </c>
      <c r="Q31" s="62">
        <f t="shared" si="4"/>
        <v>5754.152</v>
      </c>
      <c r="R31" s="62">
        <f t="shared" si="4"/>
        <v>6131.1469999999999</v>
      </c>
      <c r="S31" s="62">
        <f t="shared" si="4"/>
        <v>6488.5140000000001</v>
      </c>
      <c r="T31" s="62">
        <f t="shared" si="4"/>
        <v>6457.2950000000001</v>
      </c>
      <c r="U31" s="62">
        <f t="shared" si="4"/>
        <v>6355.3420000000006</v>
      </c>
      <c r="V31" s="62">
        <f t="shared" si="4"/>
        <v>5952.116</v>
      </c>
      <c r="W31" s="62">
        <f t="shared" si="4"/>
        <v>5446.2870000000003</v>
      </c>
      <c r="X31" s="62">
        <f t="shared" si="4"/>
        <v>4963.2760000000007</v>
      </c>
      <c r="Y31" s="62">
        <f t="shared" si="4"/>
        <v>4537.6080000000002</v>
      </c>
      <c r="Z31" s="63">
        <f t="shared" si="4"/>
        <v>0</v>
      </c>
      <c r="AA31" s="64">
        <f t="shared" si="4"/>
        <v>129130.86799999999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155</v>
      </c>
      <c r="C34" s="95">
        <v>96</v>
      </c>
      <c r="D34" s="95">
        <v>33</v>
      </c>
      <c r="E34" s="95">
        <v>30</v>
      </c>
      <c r="F34" s="95">
        <v>30</v>
      </c>
      <c r="G34" s="95">
        <v>18</v>
      </c>
      <c r="H34" s="95">
        <v>71</v>
      </c>
      <c r="I34" s="95">
        <v>112</v>
      </c>
      <c r="J34" s="95">
        <v>234</v>
      </c>
      <c r="K34" s="95">
        <v>323</v>
      </c>
      <c r="L34" s="95">
        <v>336</v>
      </c>
      <c r="M34" s="95">
        <v>312</v>
      </c>
      <c r="N34" s="95">
        <v>304</v>
      </c>
      <c r="O34" s="95">
        <v>246</v>
      </c>
      <c r="P34" s="95">
        <v>170</v>
      </c>
      <c r="Q34" s="95">
        <v>219</v>
      </c>
      <c r="R34" s="95">
        <v>255</v>
      </c>
      <c r="S34" s="95">
        <v>289</v>
      </c>
      <c r="T34" s="95">
        <v>302</v>
      </c>
      <c r="U34" s="95">
        <v>285</v>
      </c>
      <c r="V34" s="95">
        <v>283</v>
      </c>
      <c r="W34" s="95">
        <v>280</v>
      </c>
      <c r="X34" s="95">
        <v>292</v>
      </c>
      <c r="Y34" s="95">
        <v>254</v>
      </c>
      <c r="Z34" s="96"/>
      <c r="AA34" s="74">
        <f t="shared" ref="AA34:AA39" si="5">SUM(B34:Z34)</f>
        <v>4929</v>
      </c>
    </row>
    <row r="35" spans="1:27" ht="25.15" customHeight="1" x14ac:dyDescent="0.2">
      <c r="A35" s="97" t="s">
        <v>41</v>
      </c>
      <c r="B35" s="98">
        <v>5</v>
      </c>
      <c r="C35" s="99">
        <v>5</v>
      </c>
      <c r="D35" s="99"/>
      <c r="E35" s="99"/>
      <c r="F35" s="99"/>
      <c r="G35" s="99"/>
      <c r="H35" s="99">
        <v>45</v>
      </c>
      <c r="I35" s="99">
        <v>15</v>
      </c>
      <c r="J35" s="99">
        <v>121</v>
      </c>
      <c r="K35" s="99">
        <v>94</v>
      </c>
      <c r="L35" s="99">
        <v>115</v>
      </c>
      <c r="M35" s="99">
        <v>100</v>
      </c>
      <c r="N35" s="99">
        <v>98</v>
      </c>
      <c r="O35" s="99">
        <v>149</v>
      </c>
      <c r="P35" s="99">
        <v>123</v>
      </c>
      <c r="Q35" s="99">
        <v>72</v>
      </c>
      <c r="R35" s="99">
        <v>58</v>
      </c>
      <c r="S35" s="99">
        <v>145</v>
      </c>
      <c r="T35" s="99">
        <v>90</v>
      </c>
      <c r="U35" s="99">
        <v>90</v>
      </c>
      <c r="V35" s="99">
        <v>90</v>
      </c>
      <c r="W35" s="99">
        <v>95</v>
      </c>
      <c r="X35" s="99">
        <v>22</v>
      </c>
      <c r="Y35" s="99">
        <v>31</v>
      </c>
      <c r="Z35" s="100"/>
      <c r="AA35" s="79">
        <f t="shared" si="5"/>
        <v>1563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200.1</v>
      </c>
      <c r="J36" s="99">
        <v>599.29999999999995</v>
      </c>
      <c r="K36" s="99">
        <v>940.1</v>
      </c>
      <c r="L36" s="99">
        <v>1055</v>
      </c>
      <c r="M36" s="99">
        <v>1065</v>
      </c>
      <c r="N36" s="99">
        <v>1073</v>
      </c>
      <c r="O36" s="99">
        <v>896.4</v>
      </c>
      <c r="P36" s="99">
        <v>849.5</v>
      </c>
      <c r="Q36" s="99">
        <v>635.1</v>
      </c>
      <c r="R36" s="99">
        <v>651.9</v>
      </c>
      <c r="S36" s="99">
        <v>845.4</v>
      </c>
      <c r="T36" s="99">
        <v>841</v>
      </c>
      <c r="U36" s="99">
        <v>825</v>
      </c>
      <c r="V36" s="99">
        <v>414.9</v>
      </c>
      <c r="W36" s="99">
        <v>375.2</v>
      </c>
      <c r="X36" s="99">
        <v>319.3</v>
      </c>
      <c r="Y36" s="99">
        <v>166.4</v>
      </c>
      <c r="Z36" s="100"/>
      <c r="AA36" s="79">
        <f t="shared" si="5"/>
        <v>11752.599999999999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160</v>
      </c>
      <c r="C39" s="88">
        <f t="shared" si="6"/>
        <v>101</v>
      </c>
      <c r="D39" s="88">
        <f t="shared" si="6"/>
        <v>33</v>
      </c>
      <c r="E39" s="88">
        <f t="shared" si="6"/>
        <v>30</v>
      </c>
      <c r="F39" s="88">
        <f t="shared" si="6"/>
        <v>30</v>
      </c>
      <c r="G39" s="88">
        <f t="shared" si="6"/>
        <v>18</v>
      </c>
      <c r="H39" s="88">
        <f t="shared" si="6"/>
        <v>116</v>
      </c>
      <c r="I39" s="88">
        <f t="shared" si="6"/>
        <v>327.10000000000002</v>
      </c>
      <c r="J39" s="88">
        <f t="shared" si="6"/>
        <v>954.3</v>
      </c>
      <c r="K39" s="88">
        <f t="shared" si="6"/>
        <v>1357.1</v>
      </c>
      <c r="L39" s="88">
        <f t="shared" si="6"/>
        <v>1506</v>
      </c>
      <c r="M39" s="88">
        <f t="shared" si="6"/>
        <v>1477</v>
      </c>
      <c r="N39" s="88">
        <f t="shared" si="6"/>
        <v>1475</v>
      </c>
      <c r="O39" s="88">
        <f t="shared" si="6"/>
        <v>1291.4000000000001</v>
      </c>
      <c r="P39" s="88">
        <f t="shared" si="6"/>
        <v>1142.5</v>
      </c>
      <c r="Q39" s="88">
        <f t="shared" si="6"/>
        <v>926.1</v>
      </c>
      <c r="R39" s="88">
        <f t="shared" si="6"/>
        <v>964.9</v>
      </c>
      <c r="S39" s="88">
        <f t="shared" si="6"/>
        <v>1279.4000000000001</v>
      </c>
      <c r="T39" s="88">
        <f t="shared" si="6"/>
        <v>1233</v>
      </c>
      <c r="U39" s="88">
        <f t="shared" si="6"/>
        <v>1200</v>
      </c>
      <c r="V39" s="88">
        <f t="shared" si="6"/>
        <v>787.9</v>
      </c>
      <c r="W39" s="88">
        <f t="shared" si="6"/>
        <v>750.2</v>
      </c>
      <c r="X39" s="88">
        <f t="shared" si="6"/>
        <v>633.29999999999995</v>
      </c>
      <c r="Y39" s="88">
        <f t="shared" si="6"/>
        <v>451.4</v>
      </c>
      <c r="Z39" s="89">
        <f t="shared" si="6"/>
        <v>0</v>
      </c>
      <c r="AA39" s="90">
        <f t="shared" si="5"/>
        <v>18244.600000000002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200.1</v>
      </c>
      <c r="J44" s="99">
        <v>599.29999999999995</v>
      </c>
      <c r="K44" s="99">
        <v>940.1</v>
      </c>
      <c r="L44" s="99">
        <v>1055</v>
      </c>
      <c r="M44" s="99">
        <v>1065</v>
      </c>
      <c r="N44" s="99">
        <v>1073</v>
      </c>
      <c r="O44" s="99">
        <v>896.4</v>
      </c>
      <c r="P44" s="99">
        <v>849.5</v>
      </c>
      <c r="Q44" s="99">
        <v>635.1</v>
      </c>
      <c r="R44" s="99">
        <v>651.9</v>
      </c>
      <c r="S44" s="99">
        <v>845.4</v>
      </c>
      <c r="T44" s="99">
        <v>841</v>
      </c>
      <c r="U44" s="99">
        <v>825</v>
      </c>
      <c r="V44" s="99">
        <v>414.9</v>
      </c>
      <c r="W44" s="99">
        <v>375.2</v>
      </c>
      <c r="X44" s="99">
        <v>319.3</v>
      </c>
      <c r="Y44" s="99">
        <v>166.4</v>
      </c>
      <c r="Z44" s="100"/>
      <c r="AA44" s="79">
        <f t="shared" si="7"/>
        <v>11752.599999999999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100</v>
      </c>
      <c r="C47" s="99">
        <v>99</v>
      </c>
      <c r="D47" s="99">
        <v>100</v>
      </c>
      <c r="E47" s="99">
        <v>100</v>
      </c>
      <c r="F47" s="99">
        <v>100</v>
      </c>
      <c r="G47" s="99">
        <v>100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88</v>
      </c>
      <c r="Z47" s="100"/>
      <c r="AA47" s="79">
        <f t="shared" si="7"/>
        <v>1387</v>
      </c>
    </row>
    <row r="48" spans="1:27" ht="30" customHeight="1" thickBot="1" x14ac:dyDescent="0.25">
      <c r="A48" s="86" t="s">
        <v>48</v>
      </c>
      <c r="B48" s="87">
        <f>SUM(B42:B47)</f>
        <v>100</v>
      </c>
      <c r="C48" s="88">
        <f t="shared" ref="C48:Z48" si="8">SUM(C42:C47)</f>
        <v>99</v>
      </c>
      <c r="D48" s="88">
        <f t="shared" si="8"/>
        <v>100</v>
      </c>
      <c r="E48" s="88">
        <f t="shared" si="8"/>
        <v>100</v>
      </c>
      <c r="F48" s="88">
        <f t="shared" si="8"/>
        <v>100</v>
      </c>
      <c r="G48" s="88">
        <f t="shared" si="8"/>
        <v>100</v>
      </c>
      <c r="H48" s="88">
        <f t="shared" si="8"/>
        <v>0</v>
      </c>
      <c r="I48" s="88">
        <f t="shared" si="8"/>
        <v>200.1</v>
      </c>
      <c r="J48" s="88">
        <f t="shared" si="8"/>
        <v>599.29999999999995</v>
      </c>
      <c r="K48" s="88">
        <f t="shared" si="8"/>
        <v>940.1</v>
      </c>
      <c r="L48" s="88">
        <f t="shared" si="8"/>
        <v>1055</v>
      </c>
      <c r="M48" s="88">
        <f t="shared" si="8"/>
        <v>1065</v>
      </c>
      <c r="N48" s="88">
        <f t="shared" si="8"/>
        <v>1073</v>
      </c>
      <c r="O48" s="88">
        <f t="shared" si="8"/>
        <v>896.4</v>
      </c>
      <c r="P48" s="88">
        <f t="shared" si="8"/>
        <v>849.5</v>
      </c>
      <c r="Q48" s="88">
        <f t="shared" si="8"/>
        <v>635.1</v>
      </c>
      <c r="R48" s="88">
        <f t="shared" si="8"/>
        <v>751.9</v>
      </c>
      <c r="S48" s="88">
        <f t="shared" si="8"/>
        <v>945.4</v>
      </c>
      <c r="T48" s="88">
        <f t="shared" si="8"/>
        <v>941</v>
      </c>
      <c r="U48" s="88">
        <f t="shared" si="8"/>
        <v>925</v>
      </c>
      <c r="V48" s="88">
        <f t="shared" si="8"/>
        <v>514.9</v>
      </c>
      <c r="W48" s="88">
        <f t="shared" si="8"/>
        <v>475.2</v>
      </c>
      <c r="X48" s="88">
        <f t="shared" si="8"/>
        <v>419.3</v>
      </c>
      <c r="Y48" s="88">
        <f t="shared" si="8"/>
        <v>254.4</v>
      </c>
      <c r="Z48" s="89">
        <f t="shared" si="8"/>
        <v>0</v>
      </c>
      <c r="AA48" s="90">
        <f t="shared" si="7"/>
        <v>13139.599999999999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4272.6379999999999</v>
      </c>
      <c r="C51" s="88">
        <f t="shared" si="10"/>
        <v>4115.6530000000002</v>
      </c>
      <c r="D51" s="88">
        <f t="shared" si="10"/>
        <v>3997.0870000000004</v>
      </c>
      <c r="E51" s="88">
        <f t="shared" si="10"/>
        <v>3977.4070000000002</v>
      </c>
      <c r="F51" s="88">
        <f t="shared" si="10"/>
        <v>4103.3549999999996</v>
      </c>
      <c r="G51" s="88">
        <f t="shared" si="10"/>
        <v>4527.5689999999995</v>
      </c>
      <c r="H51" s="88">
        <f t="shared" si="10"/>
        <v>5317.86</v>
      </c>
      <c r="I51" s="88">
        <f t="shared" si="10"/>
        <v>5880.6880000000001</v>
      </c>
      <c r="J51" s="88">
        <f t="shared" si="10"/>
        <v>6502.4950000000008</v>
      </c>
      <c r="K51" s="88">
        <f t="shared" si="10"/>
        <v>6921.3790000000008</v>
      </c>
      <c r="L51" s="88">
        <f t="shared" si="10"/>
        <v>7033.9540000000006</v>
      </c>
      <c r="M51" s="88">
        <f t="shared" si="10"/>
        <v>7033.2439999999997</v>
      </c>
      <c r="N51" s="88">
        <f t="shared" si="10"/>
        <v>6939.2199999999993</v>
      </c>
      <c r="O51" s="88">
        <f t="shared" si="10"/>
        <v>6589.0389999999989</v>
      </c>
      <c r="P51" s="88">
        <f t="shared" si="10"/>
        <v>6511.9430000000002</v>
      </c>
      <c r="Q51" s="88">
        <f t="shared" si="10"/>
        <v>6389.2520000000004</v>
      </c>
      <c r="R51" s="88">
        <f t="shared" si="10"/>
        <v>6783.0470000000005</v>
      </c>
      <c r="S51" s="88">
        <f t="shared" si="10"/>
        <v>7333.9140000000007</v>
      </c>
      <c r="T51" s="88">
        <f t="shared" si="10"/>
        <v>7298.2950000000001</v>
      </c>
      <c r="U51" s="88">
        <f t="shared" si="10"/>
        <v>7180.3419999999996</v>
      </c>
      <c r="V51" s="88">
        <f t="shared" si="10"/>
        <v>6367.0159999999996</v>
      </c>
      <c r="W51" s="88">
        <f t="shared" si="10"/>
        <v>5821.4870000000001</v>
      </c>
      <c r="X51" s="88">
        <f t="shared" si="10"/>
        <v>5282.576</v>
      </c>
      <c r="Y51" s="88">
        <f t="shared" si="10"/>
        <v>4704.0080000000007</v>
      </c>
      <c r="Z51" s="89">
        <f t="shared" si="10"/>
        <v>0</v>
      </c>
      <c r="AA51" s="104">
        <f>SUM(B51:Z51)</f>
        <v>140883.46799999999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-451.7</v>
      </c>
      <c r="C4" s="18">
        <v>-544.5</v>
      </c>
      <c r="D4" s="18">
        <v>-606</v>
      </c>
      <c r="E4" s="18">
        <v>-724.2</v>
      </c>
      <c r="F4" s="18">
        <v>-792.5</v>
      </c>
      <c r="G4" s="18">
        <v>-870.9</v>
      </c>
      <c r="H4" s="18">
        <v>-352.8</v>
      </c>
      <c r="I4" s="18">
        <v>200.1</v>
      </c>
      <c r="J4" s="18">
        <v>599.29999999999995</v>
      </c>
      <c r="K4" s="18">
        <v>940.1</v>
      </c>
      <c r="L4" s="18">
        <v>1055</v>
      </c>
      <c r="M4" s="18">
        <v>1065</v>
      </c>
      <c r="N4" s="18">
        <v>1073</v>
      </c>
      <c r="O4" s="18">
        <v>896.4</v>
      </c>
      <c r="P4" s="18">
        <v>849.5</v>
      </c>
      <c r="Q4" s="18">
        <v>635.1</v>
      </c>
      <c r="R4" s="18">
        <v>651.9</v>
      </c>
      <c r="S4" s="18">
        <v>845.4</v>
      </c>
      <c r="T4" s="18">
        <v>841</v>
      </c>
      <c r="U4" s="18">
        <v>825</v>
      </c>
      <c r="V4" s="18">
        <v>414.9</v>
      </c>
      <c r="W4" s="18">
        <v>375.2</v>
      </c>
      <c r="X4" s="18">
        <v>319.3</v>
      </c>
      <c r="Y4" s="18">
        <v>166.4</v>
      </c>
      <c r="Z4" s="19"/>
      <c r="AA4" s="111">
        <f>SUM(B4:Z4)</f>
        <v>7409.9999999999991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102.75</v>
      </c>
      <c r="C7" s="117">
        <v>98.2</v>
      </c>
      <c r="D7" s="117">
        <v>96.12</v>
      </c>
      <c r="E7" s="117">
        <v>91.17</v>
      </c>
      <c r="F7" s="117">
        <v>95.41</v>
      </c>
      <c r="G7" s="117">
        <v>108.82</v>
      </c>
      <c r="H7" s="117">
        <v>125.74</v>
      </c>
      <c r="I7" s="117">
        <v>135.33000000000001</v>
      </c>
      <c r="J7" s="117">
        <v>141.04</v>
      </c>
      <c r="K7" s="117">
        <v>136.63</v>
      </c>
      <c r="L7" s="117">
        <v>134.68</v>
      </c>
      <c r="M7" s="117">
        <v>131.32</v>
      </c>
      <c r="N7" s="117">
        <v>136.71</v>
      </c>
      <c r="O7" s="117">
        <v>138.46</v>
      </c>
      <c r="P7" s="117">
        <v>139.62</v>
      </c>
      <c r="Q7" s="117">
        <v>143.36000000000001</v>
      </c>
      <c r="R7" s="117">
        <v>153.85</v>
      </c>
      <c r="S7" s="117">
        <v>146.19999999999999</v>
      </c>
      <c r="T7" s="117">
        <v>142.08000000000001</v>
      </c>
      <c r="U7" s="117">
        <v>132.35</v>
      </c>
      <c r="V7" s="117">
        <v>124.79</v>
      </c>
      <c r="W7" s="117">
        <v>110.52</v>
      </c>
      <c r="X7" s="117">
        <v>110.91</v>
      </c>
      <c r="Y7" s="117">
        <v>98.04</v>
      </c>
      <c r="Z7" s="118"/>
      <c r="AA7" s="119">
        <f>IF(SUM(B7:Z7)&lt;&gt;0,AVERAGEIF(B7:Z7,"&lt;&gt;"""),"")</f>
        <v>123.92083333333331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451.7</v>
      </c>
      <c r="C13" s="129">
        <v>544.5</v>
      </c>
      <c r="D13" s="129">
        <v>606</v>
      </c>
      <c r="E13" s="129">
        <v>724.2</v>
      </c>
      <c r="F13" s="129">
        <v>792.5</v>
      </c>
      <c r="G13" s="129">
        <v>870.9</v>
      </c>
      <c r="H13" s="129">
        <v>352.8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4342.6000000000004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451.7</v>
      </c>
      <c r="C16" s="135">
        <f t="shared" si="1"/>
        <v>544.5</v>
      </c>
      <c r="D16" s="135">
        <f t="shared" si="1"/>
        <v>606</v>
      </c>
      <c r="E16" s="135">
        <f t="shared" si="1"/>
        <v>724.2</v>
      </c>
      <c r="F16" s="135">
        <f t="shared" si="1"/>
        <v>792.5</v>
      </c>
      <c r="G16" s="135">
        <f t="shared" si="1"/>
        <v>870.9</v>
      </c>
      <c r="H16" s="135">
        <f t="shared" si="1"/>
        <v>352.8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4342.6000000000004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200.1</v>
      </c>
      <c r="J21" s="129">
        <v>599.29999999999995</v>
      </c>
      <c r="K21" s="129">
        <v>940.1</v>
      </c>
      <c r="L21" s="129">
        <v>1055</v>
      </c>
      <c r="M21" s="129">
        <v>1065</v>
      </c>
      <c r="N21" s="129">
        <v>1073</v>
      </c>
      <c r="O21" s="129">
        <v>896.4</v>
      </c>
      <c r="P21" s="129">
        <v>849.5</v>
      </c>
      <c r="Q21" s="129">
        <v>635.1</v>
      </c>
      <c r="R21" s="129">
        <v>651.9</v>
      </c>
      <c r="S21" s="129">
        <v>845.4</v>
      </c>
      <c r="T21" s="129">
        <v>841</v>
      </c>
      <c r="U21" s="129">
        <v>825</v>
      </c>
      <c r="V21" s="129">
        <v>414.9</v>
      </c>
      <c r="W21" s="129">
        <v>375.2</v>
      </c>
      <c r="X21" s="129">
        <v>319.3</v>
      </c>
      <c r="Y21" s="130">
        <v>166.4</v>
      </c>
      <c r="Z21" s="131"/>
      <c r="AA21" s="132">
        <f t="shared" si="2"/>
        <v>11752.599999999999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200.1</v>
      </c>
      <c r="J24" s="135">
        <f t="shared" si="3"/>
        <v>599.29999999999995</v>
      </c>
      <c r="K24" s="135">
        <f t="shared" si="3"/>
        <v>940.1</v>
      </c>
      <c r="L24" s="135">
        <f t="shared" si="3"/>
        <v>1055</v>
      </c>
      <c r="M24" s="135">
        <f t="shared" si="3"/>
        <v>1065</v>
      </c>
      <c r="N24" s="135">
        <f t="shared" si="3"/>
        <v>1073</v>
      </c>
      <c r="O24" s="135">
        <f t="shared" si="3"/>
        <v>896.4</v>
      </c>
      <c r="P24" s="135">
        <f t="shared" si="3"/>
        <v>849.5</v>
      </c>
      <c r="Q24" s="135">
        <f t="shared" si="3"/>
        <v>635.1</v>
      </c>
      <c r="R24" s="135">
        <f t="shared" si="3"/>
        <v>651.9</v>
      </c>
      <c r="S24" s="135">
        <f t="shared" si="3"/>
        <v>845.4</v>
      </c>
      <c r="T24" s="135">
        <f t="shared" si="3"/>
        <v>841</v>
      </c>
      <c r="U24" s="135">
        <f t="shared" si="3"/>
        <v>825</v>
      </c>
      <c r="V24" s="135">
        <f t="shared" si="3"/>
        <v>414.9</v>
      </c>
      <c r="W24" s="135">
        <f t="shared" si="3"/>
        <v>375.2</v>
      </c>
      <c r="X24" s="135">
        <f t="shared" si="3"/>
        <v>319.3</v>
      </c>
      <c r="Y24" s="135">
        <f t="shared" si="3"/>
        <v>166.4</v>
      </c>
      <c r="Z24" s="136" t="str">
        <f t="shared" si="3"/>
        <v/>
      </c>
      <c r="AA24" s="90">
        <f t="shared" si="2"/>
        <v>11752.599999999999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2023-11-20T12:04:49Z</dcterms:created>
  <dcterms:modified xsi:type="dcterms:W3CDTF">2023-11-20T12:04:51Z</dcterms:modified>
</cp:coreProperties>
</file>