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<sst xmlns="http://schemas.openxmlformats.org/spreadsheetml/2006/main" count="117" uniqueCount="53">
  <si>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19/11/2023 14:05:59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</si>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</sst>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408</c:v>
                </c:pt>
                <c:pt idx="1">
                  <c:v>408</c:v>
                </c:pt>
                <c:pt idx="2">
                  <c:v>408</c:v>
                </c:pt>
                <c:pt idx="3">
                  <c:v>408</c:v>
                </c:pt>
                <c:pt idx="4">
                  <c:v>408</c:v>
                </c:pt>
                <c:pt idx="5">
                  <c:v>408</c:v>
                </c:pt>
                <c:pt idx="6">
                  <c:v>408</c:v>
                </c:pt>
                <c:pt idx="7">
                  <c:v>408</c:v>
                </c:pt>
                <c:pt idx="8">
                  <c:v>408</c:v>
                </c:pt>
                <c:pt idx="9">
                  <c:v>408</c:v>
                </c:pt>
                <c:pt idx="10">
                  <c:v>408</c:v>
                </c:pt>
                <c:pt idx="11">
                  <c:v>408</c:v>
                </c:pt>
                <c:pt idx="12">
                  <c:v>408</c:v>
                </c:pt>
                <c:pt idx="13">
                  <c:v>408</c:v>
                </c:pt>
                <c:pt idx="14">
                  <c:v>408</c:v>
                </c:pt>
                <c:pt idx="15">
                  <c:v>408</c:v>
                </c:pt>
                <c:pt idx="16">
                  <c:v>428</c:v>
                </c:pt>
                <c:pt idx="17">
                  <c:v>408</c:v>
                </c:pt>
                <c:pt idx="18">
                  <c:v>408</c:v>
                </c:pt>
                <c:pt idx="19">
                  <c:v>408</c:v>
                </c:pt>
                <c:pt idx="20">
                  <c:v>408</c:v>
                </c:pt>
                <c:pt idx="21">
                  <c:v>408</c:v>
                </c:pt>
                <c:pt idx="22">
                  <c:v>408</c:v>
                </c:pt>
                <c:pt idx="23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F-47CE-9F8C-8B9DA3814A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</c:v>
                </c:pt>
                <c:pt idx="1">
                  <c:v>127</c:v>
                </c:pt>
                <c:pt idx="2">
                  <c:v>133</c:v>
                </c:pt>
                <c:pt idx="3">
                  <c:v>137</c:v>
                </c:pt>
                <c:pt idx="4">
                  <c:v>147</c:v>
                </c:pt>
                <c:pt idx="5">
                  <c:v>173</c:v>
                </c:pt>
                <c:pt idx="6">
                  <c:v>206</c:v>
                </c:pt>
                <c:pt idx="7">
                  <c:v>236</c:v>
                </c:pt>
                <c:pt idx="8">
                  <c:v>238</c:v>
                </c:pt>
                <c:pt idx="9">
                  <c:v>234</c:v>
                </c:pt>
                <c:pt idx="10">
                  <c:v>239</c:v>
                </c:pt>
                <c:pt idx="11">
                  <c:v>242</c:v>
                </c:pt>
                <c:pt idx="12">
                  <c:v>252</c:v>
                </c:pt>
                <c:pt idx="13">
                  <c:v>261</c:v>
                </c:pt>
                <c:pt idx="14">
                  <c:v>253</c:v>
                </c:pt>
                <c:pt idx="15">
                  <c:v>261</c:v>
                </c:pt>
                <c:pt idx="16">
                  <c:v>190</c:v>
                </c:pt>
                <c:pt idx="17">
                  <c:v>200</c:v>
                </c:pt>
                <c:pt idx="18">
                  <c:v>195</c:v>
                </c:pt>
                <c:pt idx="19">
                  <c:v>188</c:v>
                </c:pt>
                <c:pt idx="20">
                  <c:v>168</c:v>
                </c:pt>
                <c:pt idx="21">
                  <c:v>144</c:v>
                </c:pt>
                <c:pt idx="22">
                  <c:v>118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F-47CE-9F8C-8B9DA3814A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1046</c:v>
                </c:pt>
                <c:pt idx="1">
                  <c:v>751</c:v>
                </c:pt>
                <c:pt idx="2">
                  <c:v>797</c:v>
                </c:pt>
                <c:pt idx="3">
                  <c:v>728</c:v>
                </c:pt>
                <c:pt idx="4">
                  <c:v>728</c:v>
                </c:pt>
                <c:pt idx="5">
                  <c:v>977</c:v>
                </c:pt>
                <c:pt idx="6">
                  <c:v>1673.99</c:v>
                </c:pt>
                <c:pt idx="7">
                  <c:v>2389.96</c:v>
                </c:pt>
                <c:pt idx="8">
                  <c:v>2282.0190000000002</c:v>
                </c:pt>
                <c:pt idx="9">
                  <c:v>2064.279</c:v>
                </c:pt>
                <c:pt idx="10">
                  <c:v>1854.8870000000002</c:v>
                </c:pt>
                <c:pt idx="11">
                  <c:v>1710.1109999999999</c:v>
                </c:pt>
                <c:pt idx="12">
                  <c:v>1732.404</c:v>
                </c:pt>
                <c:pt idx="13">
                  <c:v>2044.06</c:v>
                </c:pt>
                <c:pt idx="14">
                  <c:v>2455.8379999999997</c:v>
                </c:pt>
                <c:pt idx="15">
                  <c:v>3013.2829999999999</c:v>
                </c:pt>
                <c:pt idx="16">
                  <c:v>3178.125</c:v>
                </c:pt>
                <c:pt idx="17">
                  <c:v>3092.8270000000002</c:v>
                </c:pt>
                <c:pt idx="18">
                  <c:v>3088.4989999999998</c:v>
                </c:pt>
                <c:pt idx="19">
                  <c:v>3142.6759999999999</c:v>
                </c:pt>
                <c:pt idx="20">
                  <c:v>2901.9549999999999</c:v>
                </c:pt>
                <c:pt idx="21">
                  <c:v>2261.2640000000001</c:v>
                </c:pt>
                <c:pt idx="22">
                  <c:v>2242.2730000000001</c:v>
                </c:pt>
                <c:pt idx="2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7F-47CE-9F8C-8B9DA3814A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1513</c:v>
                </c:pt>
                <c:pt idx="1">
                  <c:v>1756.4</c:v>
                </c:pt>
                <c:pt idx="2">
                  <c:v>1681</c:v>
                </c:pt>
                <c:pt idx="3">
                  <c:v>1710.8</c:v>
                </c:pt>
                <c:pt idx="4">
                  <c:v>1849.6</c:v>
                </c:pt>
                <c:pt idx="5">
                  <c:v>1933</c:v>
                </c:pt>
                <c:pt idx="6">
                  <c:v>1505.2</c:v>
                </c:pt>
                <c:pt idx="7">
                  <c:v>771</c:v>
                </c:pt>
                <c:pt idx="8">
                  <c:v>608</c:v>
                </c:pt>
                <c:pt idx="9">
                  <c:v>478</c:v>
                </c:pt>
                <c:pt idx="10">
                  <c:v>350</c:v>
                </c:pt>
                <c:pt idx="11">
                  <c:v>345</c:v>
                </c:pt>
                <c:pt idx="12">
                  <c:v>347</c:v>
                </c:pt>
                <c:pt idx="13">
                  <c:v>330</c:v>
                </c:pt>
                <c:pt idx="14">
                  <c:v>559</c:v>
                </c:pt>
                <c:pt idx="15">
                  <c:v>767</c:v>
                </c:pt>
                <c:pt idx="16">
                  <c:v>870</c:v>
                </c:pt>
                <c:pt idx="17">
                  <c:v>870</c:v>
                </c:pt>
                <c:pt idx="18">
                  <c:v>870</c:v>
                </c:pt>
                <c:pt idx="19">
                  <c:v>870</c:v>
                </c:pt>
                <c:pt idx="20">
                  <c:v>884.6</c:v>
                </c:pt>
                <c:pt idx="21">
                  <c:v>1121.0999999999999</c:v>
                </c:pt>
                <c:pt idx="22">
                  <c:v>1075.8</c:v>
                </c:pt>
                <c:pt idx="23">
                  <c:v>1113.8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7F-47CE-9F8C-8B9DA3814A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961.49699999999984</c:v>
                </c:pt>
                <c:pt idx="1">
                  <c:v>947.36099999999988</c:v>
                </c:pt>
                <c:pt idx="2">
                  <c:v>943.74299999999971</c:v>
                </c:pt>
                <c:pt idx="3">
                  <c:v>940.33099999999968</c:v>
                </c:pt>
                <c:pt idx="4">
                  <c:v>915.41399999999987</c:v>
                </c:pt>
                <c:pt idx="5">
                  <c:v>779.56599999999969</c:v>
                </c:pt>
                <c:pt idx="6">
                  <c:v>878.86699999999996</c:v>
                </c:pt>
                <c:pt idx="7">
                  <c:v>1658.7899999999997</c:v>
                </c:pt>
                <c:pt idx="8">
                  <c:v>2399.9929999999999</c:v>
                </c:pt>
                <c:pt idx="9">
                  <c:v>3177.2749999999996</c:v>
                </c:pt>
                <c:pt idx="10">
                  <c:v>3647.3980000000006</c:v>
                </c:pt>
                <c:pt idx="11">
                  <c:v>3768.3299999999995</c:v>
                </c:pt>
                <c:pt idx="12">
                  <c:v>3587.1929999999998</c:v>
                </c:pt>
                <c:pt idx="13">
                  <c:v>3059.4059999999999</c:v>
                </c:pt>
                <c:pt idx="14">
                  <c:v>2039.3239999999998</c:v>
                </c:pt>
                <c:pt idx="15">
                  <c:v>1194.1539999999998</c:v>
                </c:pt>
                <c:pt idx="16">
                  <c:v>726.66500000000008</c:v>
                </c:pt>
                <c:pt idx="17">
                  <c:v>711.64800000000002</c:v>
                </c:pt>
                <c:pt idx="18">
                  <c:v>702.18500000000017</c:v>
                </c:pt>
                <c:pt idx="19">
                  <c:v>708.45300000000009</c:v>
                </c:pt>
                <c:pt idx="20">
                  <c:v>731.22299999999996</c:v>
                </c:pt>
                <c:pt idx="21">
                  <c:v>739.33100000000002</c:v>
                </c:pt>
                <c:pt idx="22">
                  <c:v>748.096</c:v>
                </c:pt>
                <c:pt idx="23">
                  <c:v>760.23100000000011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7F-47CE-9F8C-8B9DA3814A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79</c:v>
                </c:pt>
                <c:pt idx="1">
                  <c:v>74</c:v>
                </c:pt>
                <c:pt idx="2">
                  <c:v>68</c:v>
                </c:pt>
                <c:pt idx="3">
                  <c:v>64</c:v>
                </c:pt>
                <c:pt idx="4">
                  <c:v>61</c:v>
                </c:pt>
                <c:pt idx="5">
                  <c:v>57</c:v>
                </c:pt>
                <c:pt idx="6">
                  <c:v>57</c:v>
                </c:pt>
                <c:pt idx="7">
                  <c:v>64</c:v>
                </c:pt>
                <c:pt idx="8">
                  <c:v>76</c:v>
                </c:pt>
                <c:pt idx="9">
                  <c:v>85</c:v>
                </c:pt>
                <c:pt idx="10">
                  <c:v>90</c:v>
                </c:pt>
                <c:pt idx="11">
                  <c:v>90</c:v>
                </c:pt>
                <c:pt idx="12">
                  <c:v>83</c:v>
                </c:pt>
                <c:pt idx="13">
                  <c:v>69</c:v>
                </c:pt>
                <c:pt idx="14">
                  <c:v>49</c:v>
                </c:pt>
                <c:pt idx="15">
                  <c:v>30</c:v>
                </c:pt>
                <c:pt idx="16">
                  <c:v>23</c:v>
                </c:pt>
                <c:pt idx="17">
                  <c:v>24</c:v>
                </c:pt>
                <c:pt idx="18">
                  <c:v>22</c:v>
                </c:pt>
                <c:pt idx="19">
                  <c:v>20</c:v>
                </c:pt>
                <c:pt idx="20">
                  <c:v>18</c:v>
                </c:pt>
                <c:pt idx="21">
                  <c:v>16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F-47CE-9F8C-8B9DA3814A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4">
                  <c:v>20</c:v>
                </c:pt>
                <c:pt idx="5">
                  <c:v>120</c:v>
                </c:pt>
                <c:pt idx="6">
                  <c:v>444</c:v>
                </c:pt>
                <c:pt idx="7">
                  <c:v>464</c:v>
                </c:pt>
                <c:pt idx="8">
                  <c:v>310</c:v>
                </c:pt>
                <c:pt idx="9">
                  <c:v>272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231</c:v>
                </c:pt>
                <c:pt idx="15">
                  <c:v>336</c:v>
                </c:pt>
                <c:pt idx="16">
                  <c:v>646</c:v>
                </c:pt>
                <c:pt idx="17">
                  <c:v>771</c:v>
                </c:pt>
                <c:pt idx="18">
                  <c:v>907</c:v>
                </c:pt>
                <c:pt idx="19">
                  <c:v>895</c:v>
                </c:pt>
                <c:pt idx="20">
                  <c:v>603</c:v>
                </c:pt>
                <c:pt idx="21">
                  <c:v>520</c:v>
                </c:pt>
                <c:pt idx="22">
                  <c:v>231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7F-47CE-9F8C-8B9DA381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4154.4769999999999</c:v>
                </c:pt>
                <c:pt idx="1">
                  <c:v>4083.7110000000002</c:v>
                </c:pt>
                <c:pt idx="2">
                  <c:v>4030.7469999999989</c:v>
                </c:pt>
                <c:pt idx="3">
                  <c:v>3988.1069999999986</c:v>
                </c:pt>
                <c:pt idx="4">
                  <c:v>4129.0229999999992</c:v>
                </c:pt>
                <c:pt idx="5">
                  <c:v>4447.5660000000016</c:v>
                </c:pt>
                <c:pt idx="6">
                  <c:v>5173.0359999999991</c:v>
                </c:pt>
                <c:pt idx="7">
                  <c:v>5991.7929999999997</c:v>
                </c:pt>
                <c:pt idx="8">
                  <c:v>6322.0120000000024</c:v>
                </c:pt>
                <c:pt idx="9">
                  <c:v>6718.5540000000001</c:v>
                </c:pt>
                <c:pt idx="10">
                  <c:v>6635.2740000000022</c:v>
                </c:pt>
                <c:pt idx="11">
                  <c:v>6609.3930000000009</c:v>
                </c:pt>
                <c:pt idx="12">
                  <c:v>6453.5569999999998</c:v>
                </c:pt>
                <c:pt idx="13">
                  <c:v>6191.5130000000008</c:v>
                </c:pt>
                <c:pt idx="14">
                  <c:v>5995.1339999999982</c:v>
                </c:pt>
                <c:pt idx="15">
                  <c:v>6009.4339999999993</c:v>
                </c:pt>
                <c:pt idx="16">
                  <c:v>6061.7950000000001</c:v>
                </c:pt>
                <c:pt idx="17">
                  <c:v>6077.4629999999988</c:v>
                </c:pt>
                <c:pt idx="18">
                  <c:v>6192.6689999999999</c:v>
                </c:pt>
                <c:pt idx="19">
                  <c:v>6232.1329999999998</c:v>
                </c:pt>
                <c:pt idx="20">
                  <c:v>5714.773000000002</c:v>
                </c:pt>
                <c:pt idx="21">
                  <c:v>5209.6780000000017</c:v>
                </c:pt>
                <c:pt idx="22">
                  <c:v>4838.2040000000006</c:v>
                </c:pt>
                <c:pt idx="23">
                  <c:v>4428.9860000000026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7F-47CE-9F8C-8B9DA381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68.3</c:v>
                </c:pt>
                <c:pt idx="1">
                  <c:v>62.68</c:v>
                </c:pt>
                <c:pt idx="2">
                  <c:v>59.91</c:v>
                </c:pt>
                <c:pt idx="3">
                  <c:v>58.46</c:v>
                </c:pt>
                <c:pt idx="4">
                  <c:v>63.88</c:v>
                </c:pt>
                <c:pt idx="5">
                  <c:v>100</c:v>
                </c:pt>
                <c:pt idx="6">
                  <c:v>122.01</c:v>
                </c:pt>
                <c:pt idx="7">
                  <c:v>137.62</c:v>
                </c:pt>
                <c:pt idx="8">
                  <c:v>122.7</c:v>
                </c:pt>
                <c:pt idx="9">
                  <c:v>120.03</c:v>
                </c:pt>
                <c:pt idx="10">
                  <c:v>117.45</c:v>
                </c:pt>
                <c:pt idx="11">
                  <c:v>116.07</c:v>
                </c:pt>
                <c:pt idx="12">
                  <c:v>113.92</c:v>
                </c:pt>
                <c:pt idx="13">
                  <c:v>119.92</c:v>
                </c:pt>
                <c:pt idx="14">
                  <c:v>128.33000000000001</c:v>
                </c:pt>
                <c:pt idx="15">
                  <c:v>144.34</c:v>
                </c:pt>
                <c:pt idx="16">
                  <c:v>176.04</c:v>
                </c:pt>
                <c:pt idx="17">
                  <c:v>146.61000000000001</c:v>
                </c:pt>
                <c:pt idx="18">
                  <c:v>139.97999999999999</c:v>
                </c:pt>
                <c:pt idx="19">
                  <c:v>135.97999999999999</c:v>
                </c:pt>
                <c:pt idx="20">
                  <c:v>122</c:v>
                </c:pt>
                <c:pt idx="21">
                  <c:v>107.01</c:v>
                </c:pt>
                <c:pt idx="22">
                  <c:v>108.05</c:v>
                </c:pt>
                <c:pt idx="23">
                  <c:v>97.81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7F-47CE-9F8C-8B9DA381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4154.4969999999985</v>
      </c>
      <c r="C4" s="18">
        <v>4083.7609999999995</v>
      </c>
      <c r="D4" s="18">
        <v>4030.7429999999986</v>
      </c>
      <c r="E4" s="18">
        <v>3988.1309999999989</v>
      </c>
      <c r="F4" s="18">
        <v>4129.0139999999983</v>
      </c>
      <c r="G4" s="18">
        <v>4447.5659999999998</v>
      </c>
      <c r="H4" s="18">
        <v>5173.0570000000025</v>
      </c>
      <c r="I4" s="18">
        <v>5991.7500000000027</v>
      </c>
      <c r="J4" s="18">
        <v>6322.0119999999988</v>
      </c>
      <c r="K4" s="18">
        <v>6718.554000000001</v>
      </c>
      <c r="L4" s="18">
        <v>6635.2849999999999</v>
      </c>
      <c r="M4" s="18">
        <v>6609.4410000000016</v>
      </c>
      <c r="N4" s="18">
        <v>6453.5970000000016</v>
      </c>
      <c r="O4" s="18">
        <v>6191.4659999999985</v>
      </c>
      <c r="P4" s="18">
        <v>5995.1620000000003</v>
      </c>
      <c r="Q4" s="18">
        <v>6009.4370000000008</v>
      </c>
      <c r="R4" s="18">
        <v>6061.7899999999991</v>
      </c>
      <c r="S4" s="18">
        <v>6077.4750000000013</v>
      </c>
      <c r="T4" s="18">
        <v>6192.6839999999993</v>
      </c>
      <c r="U4" s="18">
        <v>6232.1290000000008</v>
      </c>
      <c r="V4" s="18">
        <v>5714.7779999999984</v>
      </c>
      <c r="W4" s="18">
        <v>5209.6950000000006</v>
      </c>
      <c r="X4" s="18">
        <v>4838.1690000000008</v>
      </c>
      <c r="Y4" s="18">
        <v>4429.0309999999999</v>
      </c>
      <c r="Z4" s="19"/>
      <c r="AA4" s="20">
        <f>SUM(B4:Z4)</f>
        <v>131689.22399999999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68.3</v>
      </c>
      <c r="C7" s="28">
        <v>62.68</v>
      </c>
      <c r="D7" s="28">
        <v>59.91</v>
      </c>
      <c r="E7" s="28">
        <v>58.46</v>
      </c>
      <c r="F7" s="28">
        <v>63.88</v>
      </c>
      <c r="G7" s="28">
        <v>100</v>
      </c>
      <c r="H7" s="28">
        <v>122.01</v>
      </c>
      <c r="I7" s="28">
        <v>137.62</v>
      </c>
      <c r="J7" s="28">
        <v>122.7</v>
      </c>
      <c r="K7" s="28">
        <v>120.03</v>
      </c>
      <c r="L7" s="28">
        <v>117.45</v>
      </c>
      <c r="M7" s="28">
        <v>116.07</v>
      </c>
      <c r="N7" s="28">
        <v>113.92</v>
      </c>
      <c r="O7" s="28">
        <v>119.92</v>
      </c>
      <c r="P7" s="28">
        <v>128.33000000000001</v>
      </c>
      <c r="Q7" s="28">
        <v>144.34</v>
      </c>
      <c r="R7" s="28">
        <v>176.04</v>
      </c>
      <c r="S7" s="28">
        <v>146.61000000000001</v>
      </c>
      <c r="T7" s="28">
        <v>139.97999999999999</v>
      </c>
      <c r="U7" s="28">
        <v>135.97999999999999</v>
      </c>
      <c r="V7" s="28">
        <v>122</v>
      </c>
      <c r="W7" s="28">
        <v>107.01</v>
      </c>
      <c r="X7" s="28">
        <v>108.05</v>
      </c>
      <c r="Y7" s="28">
        <v>97.81</v>
      </c>
      <c r="Z7" s="29"/>
      <c r="AA7" s="30">
        <f>IF(SUM(B7:Z7)&lt;&gt;0,AVERAGEIF(B7:Z7,"&lt;&gt;"""),"")</f>
        <v>112.04583333333335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408</v>
      </c>
      <c r="C10" s="42">
        <v>408</v>
      </c>
      <c r="D10" s="42">
        <v>408</v>
      </c>
      <c r="E10" s="42">
        <v>408</v>
      </c>
      <c r="F10" s="42">
        <v>408</v>
      </c>
      <c r="G10" s="42">
        <v>408</v>
      </c>
      <c r="H10" s="42">
        <v>408</v>
      </c>
      <c r="I10" s="42">
        <v>408</v>
      </c>
      <c r="J10" s="42">
        <v>408</v>
      </c>
      <c r="K10" s="42">
        <v>408</v>
      </c>
      <c r="L10" s="42">
        <v>408</v>
      </c>
      <c r="M10" s="42">
        <v>408</v>
      </c>
      <c r="N10" s="42">
        <v>408</v>
      </c>
      <c r="O10" s="42">
        <v>408</v>
      </c>
      <c r="P10" s="42">
        <v>408</v>
      </c>
      <c r="Q10" s="42">
        <v>408</v>
      </c>
      <c r="R10" s="42">
        <v>428</v>
      </c>
      <c r="S10" s="42">
        <v>408</v>
      </c>
      <c r="T10" s="42">
        <v>408</v>
      </c>
      <c r="U10" s="42">
        <v>408</v>
      </c>
      <c r="V10" s="42">
        <v>408</v>
      </c>
      <c r="W10" s="42">
        <v>408</v>
      </c>
      <c r="X10" s="42">
        <v>408</v>
      </c>
      <c r="Y10" s="42">
        <v>408</v>
      </c>
      <c r="Z10" s="43"/>
      <c r="AA10" s="44">
        <f t="shared" ref="AA10:AA15" si="0">SUM(B10:Z10)</f>
        <v>9812</v>
      </c>
    </row>
    <row r="11" spans="1:27" ht="24.95" customHeight="1" x14ac:dyDescent="0.2">
      <c r="A11" s="45" t="s">
        <v>7</v>
      </c>
      <c r="B11" s="46">
        <v>127</v>
      </c>
      <c r="C11" s="47">
        <v>127</v>
      </c>
      <c r="D11" s="47">
        <v>133</v>
      </c>
      <c r="E11" s="47">
        <v>137</v>
      </c>
      <c r="F11" s="47">
        <v>147</v>
      </c>
      <c r="G11" s="47">
        <v>173</v>
      </c>
      <c r="H11" s="47">
        <v>206</v>
      </c>
      <c r="I11" s="47">
        <v>236</v>
      </c>
      <c r="J11" s="47">
        <v>238</v>
      </c>
      <c r="K11" s="47">
        <v>234</v>
      </c>
      <c r="L11" s="47">
        <v>239</v>
      </c>
      <c r="M11" s="47">
        <v>242</v>
      </c>
      <c r="N11" s="47">
        <v>252</v>
      </c>
      <c r="O11" s="47">
        <v>261</v>
      </c>
      <c r="P11" s="47">
        <v>253</v>
      </c>
      <c r="Q11" s="47">
        <v>261</v>
      </c>
      <c r="R11" s="47">
        <v>190</v>
      </c>
      <c r="S11" s="47">
        <v>200</v>
      </c>
      <c r="T11" s="47">
        <v>195</v>
      </c>
      <c r="U11" s="47">
        <v>188</v>
      </c>
      <c r="V11" s="47">
        <v>168</v>
      </c>
      <c r="W11" s="47">
        <v>144</v>
      </c>
      <c r="X11" s="47">
        <v>118</v>
      </c>
      <c r="Y11" s="47">
        <v>92</v>
      </c>
      <c r="Z11" s="48"/>
      <c r="AA11" s="49">
        <f t="shared" si="0"/>
        <v>4561</v>
      </c>
    </row>
    <row r="12" spans="1:27" ht="24.95" customHeight="1" x14ac:dyDescent="0.2">
      <c r="A12" s="50" t="s">
        <v>8</v>
      </c>
      <c r="B12" s="51">
        <v>1046</v>
      </c>
      <c r="C12" s="52">
        <v>751</v>
      </c>
      <c r="D12" s="52">
        <v>797</v>
      </c>
      <c r="E12" s="52">
        <v>728</v>
      </c>
      <c r="F12" s="52">
        <v>728</v>
      </c>
      <c r="G12" s="52">
        <v>977</v>
      </c>
      <c r="H12" s="52">
        <v>1673.99</v>
      </c>
      <c r="I12" s="52">
        <v>2389.96</v>
      </c>
      <c r="J12" s="52">
        <v>2282.0190000000002</v>
      </c>
      <c r="K12" s="52">
        <v>2064.279</v>
      </c>
      <c r="L12" s="52">
        <v>1854.8870000000002</v>
      </c>
      <c r="M12" s="52">
        <v>1710.1109999999999</v>
      </c>
      <c r="N12" s="52">
        <v>1732.404</v>
      </c>
      <c r="O12" s="52">
        <v>2044.06</v>
      </c>
      <c r="P12" s="52">
        <v>2455.8379999999997</v>
      </c>
      <c r="Q12" s="52">
        <v>3013.2829999999999</v>
      </c>
      <c r="R12" s="52">
        <v>3178.125</v>
      </c>
      <c r="S12" s="52">
        <v>3092.8270000000002</v>
      </c>
      <c r="T12" s="52">
        <v>3088.4989999999998</v>
      </c>
      <c r="U12" s="52">
        <v>3142.6759999999999</v>
      </c>
      <c r="V12" s="52">
        <v>2901.9549999999999</v>
      </c>
      <c r="W12" s="52">
        <v>2261.2640000000001</v>
      </c>
      <c r="X12" s="52">
        <v>2242.2730000000001</v>
      </c>
      <c r="Y12" s="52">
        <v>2000</v>
      </c>
      <c r="Z12" s="53"/>
      <c r="AA12" s="54">
        <f t="shared" si="0"/>
        <v>48155.450000000012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/>
      <c r="E13" s="52"/>
      <c r="F13" s="52">
        <v>20</v>
      </c>
      <c r="G13" s="52">
        <v>120</v>
      </c>
      <c r="H13" s="52">
        <v>444</v>
      </c>
      <c r="I13" s="52">
        <v>464</v>
      </c>
      <c r="J13" s="52">
        <v>310</v>
      </c>
      <c r="K13" s="52">
        <v>272</v>
      </c>
      <c r="L13" s="52">
        <v>46</v>
      </c>
      <c r="M13" s="52">
        <v>46</v>
      </c>
      <c r="N13" s="52">
        <v>44</v>
      </c>
      <c r="O13" s="52">
        <v>20</v>
      </c>
      <c r="P13" s="52">
        <v>231</v>
      </c>
      <c r="Q13" s="52">
        <v>336</v>
      </c>
      <c r="R13" s="52">
        <v>646</v>
      </c>
      <c r="S13" s="52">
        <v>771</v>
      </c>
      <c r="T13" s="52">
        <v>907</v>
      </c>
      <c r="U13" s="52">
        <v>895</v>
      </c>
      <c r="V13" s="52">
        <v>603</v>
      </c>
      <c r="W13" s="52">
        <v>520</v>
      </c>
      <c r="X13" s="52">
        <v>231</v>
      </c>
      <c r="Y13" s="52">
        <v>40</v>
      </c>
      <c r="Z13" s="53"/>
      <c r="AA13" s="54">
        <f t="shared" si="0"/>
        <v>7006</v>
      </c>
    </row>
    <row r="14" spans="1:27" ht="24.95" customHeight="1" x14ac:dyDescent="0.2">
      <c r="A14" s="55" t="s">
        <v>10</v>
      </c>
      <c r="B14" s="56">
        <v>961.49699999999984</v>
      </c>
      <c r="C14" s="57">
        <v>947.36099999999988</v>
      </c>
      <c r="D14" s="57">
        <v>943.74299999999971</v>
      </c>
      <c r="E14" s="57">
        <v>940.33099999999968</v>
      </c>
      <c r="F14" s="57">
        <v>915.41399999999987</v>
      </c>
      <c r="G14" s="57">
        <v>779.56599999999969</v>
      </c>
      <c r="H14" s="57">
        <v>878.86699999999996</v>
      </c>
      <c r="I14" s="57">
        <v>1658.7899999999997</v>
      </c>
      <c r="J14" s="57">
        <v>2399.9929999999999</v>
      </c>
      <c r="K14" s="57">
        <v>3177.2749999999996</v>
      </c>
      <c r="L14" s="57">
        <v>3647.3980000000006</v>
      </c>
      <c r="M14" s="57">
        <v>3768.3299999999995</v>
      </c>
      <c r="N14" s="57">
        <v>3587.1929999999998</v>
      </c>
      <c r="O14" s="57">
        <v>3059.4059999999999</v>
      </c>
      <c r="P14" s="57">
        <v>2039.3239999999998</v>
      </c>
      <c r="Q14" s="57">
        <v>1194.1539999999998</v>
      </c>
      <c r="R14" s="57">
        <v>726.66500000000008</v>
      </c>
      <c r="S14" s="57">
        <v>711.64800000000002</v>
      </c>
      <c r="T14" s="57">
        <v>702.18500000000017</v>
      </c>
      <c r="U14" s="57">
        <v>708.45300000000009</v>
      </c>
      <c r="V14" s="57">
        <v>731.22299999999996</v>
      </c>
      <c r="W14" s="57">
        <v>739.33100000000002</v>
      </c>
      <c r="X14" s="57">
        <v>748.096</v>
      </c>
      <c r="Y14" s="57">
        <v>760.23100000000011</v>
      </c>
      <c r="Z14" s="58"/>
      <c r="AA14" s="59">
        <f t="shared" si="0"/>
        <v>36726.473999999995</v>
      </c>
    </row>
    <row r="15" spans="1:27" ht="24.95" customHeight="1" x14ac:dyDescent="0.2">
      <c r="A15" s="55" t="s">
        <v>11</v>
      </c>
      <c r="B15" s="56">
        <v>79</v>
      </c>
      <c r="C15" s="57">
        <v>74</v>
      </c>
      <c r="D15" s="57">
        <v>68</v>
      </c>
      <c r="E15" s="57">
        <v>64</v>
      </c>
      <c r="F15" s="57">
        <v>61</v>
      </c>
      <c r="G15" s="57">
        <v>57</v>
      </c>
      <c r="H15" s="57">
        <v>57</v>
      </c>
      <c r="I15" s="57">
        <v>64</v>
      </c>
      <c r="J15" s="57">
        <v>76</v>
      </c>
      <c r="K15" s="57">
        <v>85</v>
      </c>
      <c r="L15" s="57">
        <v>90</v>
      </c>
      <c r="M15" s="57">
        <v>90</v>
      </c>
      <c r="N15" s="57">
        <v>83</v>
      </c>
      <c r="O15" s="57">
        <v>69</v>
      </c>
      <c r="P15" s="57">
        <v>49</v>
      </c>
      <c r="Q15" s="57">
        <v>30</v>
      </c>
      <c r="R15" s="57">
        <v>23</v>
      </c>
      <c r="S15" s="57">
        <v>24</v>
      </c>
      <c r="T15" s="57">
        <v>22</v>
      </c>
      <c r="U15" s="57">
        <v>20</v>
      </c>
      <c r="V15" s="57">
        <v>18</v>
      </c>
      <c r="W15" s="57">
        <v>16</v>
      </c>
      <c r="X15" s="57">
        <v>15</v>
      </c>
      <c r="Y15" s="57">
        <v>15</v>
      </c>
      <c r="Z15" s="58"/>
      <c r="AA15" s="59">
        <f t="shared" si="0"/>
        <v>1249</v>
      </c>
    </row>
    <row r="16" spans="1:27" ht="30" customHeight="1" thickBot="1" x14ac:dyDescent="0.25">
      <c r="A16" s="60" t="s">
        <v>12</v>
      </c>
      <c r="B16" s="61">
        <f>IF(LEN(B$2)&gt;0,SUM(B10:B15),"")</f>
        <v>2641.4969999999998</v>
      </c>
      <c r="C16" s="62">
        <f t="shared" ref="C16:Z16" si="1">IF(LEN(C$2)&gt;0,SUM(C10:C15),"")</f>
        <v>2327.3609999999999</v>
      </c>
      <c r="D16" s="62">
        <f t="shared" si="1"/>
        <v>2349.7429999999995</v>
      </c>
      <c r="E16" s="62">
        <f t="shared" si="1"/>
        <v>2277.3309999999997</v>
      </c>
      <c r="F16" s="62">
        <f t="shared" si="1"/>
        <v>2279.4139999999998</v>
      </c>
      <c r="G16" s="62">
        <f t="shared" si="1"/>
        <v>2514.5659999999998</v>
      </c>
      <c r="H16" s="62">
        <f t="shared" si="1"/>
        <v>3667.857</v>
      </c>
      <c r="I16" s="62">
        <f t="shared" si="1"/>
        <v>5220.75</v>
      </c>
      <c r="J16" s="62">
        <f t="shared" si="1"/>
        <v>5714.0120000000006</v>
      </c>
      <c r="K16" s="62">
        <f t="shared" si="1"/>
        <v>6240.5540000000001</v>
      </c>
      <c r="L16" s="62">
        <f t="shared" si="1"/>
        <v>6285.2850000000008</v>
      </c>
      <c r="M16" s="62">
        <f t="shared" si="1"/>
        <v>6264.4409999999989</v>
      </c>
      <c r="N16" s="62">
        <f t="shared" si="1"/>
        <v>6106.5969999999998</v>
      </c>
      <c r="O16" s="62">
        <f t="shared" si="1"/>
        <v>5861.4660000000003</v>
      </c>
      <c r="P16" s="62">
        <f t="shared" si="1"/>
        <v>5436.1619999999994</v>
      </c>
      <c r="Q16" s="62">
        <f t="shared" si="1"/>
        <v>5242.4369999999999</v>
      </c>
      <c r="R16" s="62">
        <f t="shared" si="1"/>
        <v>5191.79</v>
      </c>
      <c r="S16" s="62">
        <f t="shared" si="1"/>
        <v>5207.4750000000004</v>
      </c>
      <c r="T16" s="62">
        <f t="shared" si="1"/>
        <v>5322.6840000000002</v>
      </c>
      <c r="U16" s="62">
        <f t="shared" si="1"/>
        <v>5362.1289999999999</v>
      </c>
      <c r="V16" s="62">
        <f t="shared" si="1"/>
        <v>4830.1779999999999</v>
      </c>
      <c r="W16" s="62">
        <f t="shared" si="1"/>
        <v>4088.5950000000003</v>
      </c>
      <c r="X16" s="62">
        <f t="shared" si="1"/>
        <v>3762.3690000000001</v>
      </c>
      <c r="Y16" s="62">
        <f t="shared" si="1"/>
        <v>3315.2310000000002</v>
      </c>
      <c r="Z16" s="63" t="str">
        <f t="shared" si="1"/>
        <v/>
      </c>
      <c r="AA16" s="64">
        <f>SUM(AA10:AA15)</f>
        <v>107509.924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1903.33</v>
      </c>
      <c r="C28" s="72">
        <v>1905.06</v>
      </c>
      <c r="D28" s="72">
        <v>1946.68</v>
      </c>
      <c r="E28" s="72">
        <v>1870.69</v>
      </c>
      <c r="F28" s="72">
        <v>1854.1</v>
      </c>
      <c r="G28" s="72">
        <v>1944.33</v>
      </c>
      <c r="H28" s="72">
        <v>2394.88</v>
      </c>
      <c r="I28" s="72">
        <v>2768.12</v>
      </c>
      <c r="J28" s="72">
        <v>3282.67</v>
      </c>
      <c r="K28" s="72">
        <v>3626.52</v>
      </c>
      <c r="L28" s="72">
        <v>3683.71</v>
      </c>
      <c r="M28" s="72">
        <v>3608.49</v>
      </c>
      <c r="N28" s="72">
        <v>3559.57</v>
      </c>
      <c r="O28" s="72">
        <v>3294.26</v>
      </c>
      <c r="P28" s="72">
        <v>2925.99</v>
      </c>
      <c r="Q28" s="72">
        <v>2406.29</v>
      </c>
      <c r="R28" s="72">
        <v>2219.4699999999998</v>
      </c>
      <c r="S28" s="72">
        <v>2470.31</v>
      </c>
      <c r="T28" s="72">
        <v>2601.6799999999998</v>
      </c>
      <c r="U28" s="72">
        <v>2609.09</v>
      </c>
      <c r="V28" s="72">
        <v>2299.35</v>
      </c>
      <c r="W28" s="72">
        <v>2202</v>
      </c>
      <c r="X28" s="72">
        <v>1999.87</v>
      </c>
      <c r="Y28" s="72">
        <v>1913.88</v>
      </c>
      <c r="Z28" s="73"/>
      <c r="AA28" s="74">
        <f>SUM(B28:Z28)</f>
        <v>61290.340000000004</v>
      </c>
    </row>
    <row r="29" spans="1:27" ht="24.95" customHeight="1" x14ac:dyDescent="0.2">
      <c r="A29" s="75" t="s">
        <v>23</v>
      </c>
      <c r="B29" s="76">
        <v>759.16700000000003</v>
      </c>
      <c r="C29" s="77">
        <v>856.30100000000004</v>
      </c>
      <c r="D29" s="77">
        <v>858.06299999999999</v>
      </c>
      <c r="E29" s="77">
        <v>868.64099999999996</v>
      </c>
      <c r="F29" s="77">
        <v>887.31399999999996</v>
      </c>
      <c r="G29" s="77">
        <v>880.23599999999999</v>
      </c>
      <c r="H29" s="77">
        <v>784.97699999999998</v>
      </c>
      <c r="I29" s="77">
        <v>1265.6300000000001</v>
      </c>
      <c r="J29" s="77">
        <v>1366.3420000000001</v>
      </c>
      <c r="K29" s="77">
        <v>1579.0340000000001</v>
      </c>
      <c r="L29" s="77">
        <v>1804.575</v>
      </c>
      <c r="M29" s="77">
        <v>1853.951</v>
      </c>
      <c r="N29" s="77">
        <v>1747.027</v>
      </c>
      <c r="O29" s="77">
        <v>1527.2059999999999</v>
      </c>
      <c r="P29" s="77">
        <v>1388.172</v>
      </c>
      <c r="Q29" s="77">
        <v>1258.1469999999999</v>
      </c>
      <c r="R29" s="77">
        <v>1186.32</v>
      </c>
      <c r="S29" s="77">
        <v>947.16499999999996</v>
      </c>
      <c r="T29" s="77">
        <v>931.00400000000002</v>
      </c>
      <c r="U29" s="77">
        <v>933.03899999999999</v>
      </c>
      <c r="V29" s="77">
        <v>944.82799999999997</v>
      </c>
      <c r="W29" s="77">
        <v>897.59500000000003</v>
      </c>
      <c r="X29" s="77">
        <v>678.49900000000002</v>
      </c>
      <c r="Y29" s="77">
        <v>607.351</v>
      </c>
      <c r="Z29" s="78"/>
      <c r="AA29" s="79">
        <f>SUM(B29:Z29)</f>
        <v>26810.584000000003</v>
      </c>
    </row>
    <row r="30" spans="1:27" ht="24.95" customHeight="1" x14ac:dyDescent="0.2">
      <c r="A30" s="82" t="s">
        <v>24</v>
      </c>
      <c r="B30" s="80">
        <v>722</v>
      </c>
      <c r="C30" s="81">
        <v>427</v>
      </c>
      <c r="D30" s="81">
        <v>427</v>
      </c>
      <c r="E30" s="81">
        <v>427</v>
      </c>
      <c r="F30" s="81">
        <v>427</v>
      </c>
      <c r="G30" s="81">
        <v>579</v>
      </c>
      <c r="H30" s="81">
        <v>1338</v>
      </c>
      <c r="I30" s="81">
        <v>1958</v>
      </c>
      <c r="J30" s="81">
        <v>1673</v>
      </c>
      <c r="K30" s="81">
        <v>1513</v>
      </c>
      <c r="L30" s="81">
        <v>1147</v>
      </c>
      <c r="M30" s="81">
        <v>1147</v>
      </c>
      <c r="N30" s="81">
        <v>1147</v>
      </c>
      <c r="O30" s="81">
        <v>1370</v>
      </c>
      <c r="P30" s="81">
        <v>1681</v>
      </c>
      <c r="Q30" s="81">
        <v>2345</v>
      </c>
      <c r="R30" s="81">
        <v>2656</v>
      </c>
      <c r="S30" s="81">
        <v>2660</v>
      </c>
      <c r="T30" s="81">
        <v>2660</v>
      </c>
      <c r="U30" s="81">
        <v>2690</v>
      </c>
      <c r="V30" s="81">
        <v>2418</v>
      </c>
      <c r="W30" s="81">
        <v>1788</v>
      </c>
      <c r="X30" s="81">
        <v>1763</v>
      </c>
      <c r="Y30" s="81">
        <v>1462</v>
      </c>
      <c r="Z30" s="83"/>
      <c r="AA30" s="84">
        <f>SUM(B30:Z30)</f>
        <v>36425</v>
      </c>
    </row>
    <row r="31" spans="1:27" ht="30" customHeight="1" thickBot="1" x14ac:dyDescent="0.25">
      <c r="A31" s="60" t="s">
        <v>25</v>
      </c>
      <c r="B31" s="61">
        <f>IF(LEN(B$2)&gt;0,SUM(B28:B30),"")</f>
        <v>3384.4969999999998</v>
      </c>
      <c r="C31" s="62">
        <f t="shared" ref="C31:Z31" si="4">IF(LEN(C$2)&gt;0,SUM(C28:C30),"")</f>
        <v>3188.3609999999999</v>
      </c>
      <c r="D31" s="62">
        <f t="shared" si="4"/>
        <v>3231.7429999999999</v>
      </c>
      <c r="E31" s="62">
        <f t="shared" si="4"/>
        <v>3166.3310000000001</v>
      </c>
      <c r="F31" s="62">
        <f t="shared" si="4"/>
        <v>3168.4139999999998</v>
      </c>
      <c r="G31" s="62">
        <f t="shared" si="4"/>
        <v>3403.5659999999998</v>
      </c>
      <c r="H31" s="62">
        <f t="shared" si="4"/>
        <v>4517.857</v>
      </c>
      <c r="I31" s="62">
        <f t="shared" si="4"/>
        <v>5991.75</v>
      </c>
      <c r="J31" s="62">
        <f t="shared" si="4"/>
        <v>6322.0120000000006</v>
      </c>
      <c r="K31" s="62">
        <f t="shared" si="4"/>
        <v>6718.5540000000001</v>
      </c>
      <c r="L31" s="62">
        <f t="shared" si="4"/>
        <v>6635.2849999999999</v>
      </c>
      <c r="M31" s="62">
        <f t="shared" si="4"/>
        <v>6609.4409999999998</v>
      </c>
      <c r="N31" s="62">
        <f t="shared" si="4"/>
        <v>6453.5969999999998</v>
      </c>
      <c r="O31" s="62">
        <f t="shared" si="4"/>
        <v>6191.4660000000003</v>
      </c>
      <c r="P31" s="62">
        <f t="shared" si="4"/>
        <v>5995.1620000000003</v>
      </c>
      <c r="Q31" s="62">
        <f t="shared" si="4"/>
        <v>6009.4369999999999</v>
      </c>
      <c r="R31" s="62">
        <f t="shared" si="4"/>
        <v>6061.79</v>
      </c>
      <c r="S31" s="62">
        <f t="shared" si="4"/>
        <v>6077.4750000000004</v>
      </c>
      <c r="T31" s="62">
        <f t="shared" si="4"/>
        <v>6192.6839999999993</v>
      </c>
      <c r="U31" s="62">
        <f t="shared" si="4"/>
        <v>6232.1289999999999</v>
      </c>
      <c r="V31" s="62">
        <f t="shared" si="4"/>
        <v>5662.1779999999999</v>
      </c>
      <c r="W31" s="62">
        <f t="shared" si="4"/>
        <v>4887.5950000000003</v>
      </c>
      <c r="X31" s="62">
        <f t="shared" si="4"/>
        <v>4441.3689999999997</v>
      </c>
      <c r="Y31" s="62">
        <f t="shared" si="4"/>
        <v>3983.2310000000002</v>
      </c>
      <c r="Z31" s="63" t="str">
        <f t="shared" si="4"/>
        <v/>
      </c>
      <c r="AA31" s="64">
        <f>SUM(AA28:AA30)</f>
        <v>124525.924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273</v>
      </c>
      <c r="C34" s="95">
        <v>391</v>
      </c>
      <c r="D34" s="95">
        <v>412</v>
      </c>
      <c r="E34" s="95">
        <v>419</v>
      </c>
      <c r="F34" s="95">
        <v>419</v>
      </c>
      <c r="G34" s="95">
        <v>419</v>
      </c>
      <c r="H34" s="95">
        <v>400</v>
      </c>
      <c r="I34" s="95">
        <v>356</v>
      </c>
      <c r="J34" s="95">
        <v>218</v>
      </c>
      <c r="K34" s="95">
        <v>171</v>
      </c>
      <c r="L34" s="95">
        <v>82</v>
      </c>
      <c r="M34" s="95">
        <v>77</v>
      </c>
      <c r="N34" s="95">
        <v>77</v>
      </c>
      <c r="O34" s="95">
        <v>77</v>
      </c>
      <c r="P34" s="95">
        <v>175</v>
      </c>
      <c r="Q34" s="95">
        <v>314</v>
      </c>
      <c r="R34" s="95">
        <v>400</v>
      </c>
      <c r="S34" s="95">
        <v>400</v>
      </c>
      <c r="T34" s="95">
        <v>400</v>
      </c>
      <c r="U34" s="95">
        <v>400</v>
      </c>
      <c r="V34" s="95">
        <v>362</v>
      </c>
      <c r="W34" s="95">
        <v>329</v>
      </c>
      <c r="X34" s="95">
        <v>209</v>
      </c>
      <c r="Y34" s="95">
        <v>228</v>
      </c>
      <c r="Z34" s="96"/>
      <c r="AA34" s="74">
        <f t="shared" ref="AA34:AA39" si="5">SUM(B34:Z34)</f>
        <v>7008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380</v>
      </c>
      <c r="I35" s="99">
        <v>345</v>
      </c>
      <c r="J35" s="99">
        <v>320</v>
      </c>
      <c r="K35" s="99">
        <v>237</v>
      </c>
      <c r="L35" s="99">
        <v>198</v>
      </c>
      <c r="M35" s="99">
        <v>198</v>
      </c>
      <c r="N35" s="99">
        <v>200</v>
      </c>
      <c r="O35" s="99">
        <v>183</v>
      </c>
      <c r="P35" s="99">
        <v>314</v>
      </c>
      <c r="Q35" s="99">
        <v>383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370</v>
      </c>
      <c r="Z35" s="100"/>
      <c r="AA35" s="79">
        <f t="shared" si="5"/>
        <v>8328</v>
      </c>
    </row>
    <row r="36" spans="1:27" ht="24.95" customHeight="1" x14ac:dyDescent="0.2">
      <c r="A36" s="97" t="s">
        <v>29</v>
      </c>
      <c r="B36" s="98">
        <v>790</v>
      </c>
      <c r="C36" s="99">
        <v>915.4</v>
      </c>
      <c r="D36" s="99">
        <v>819</v>
      </c>
      <c r="E36" s="99">
        <v>841.8</v>
      </c>
      <c r="F36" s="99">
        <v>980.6</v>
      </c>
      <c r="G36" s="99">
        <v>1064</v>
      </c>
      <c r="H36" s="99">
        <v>675.2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72.599999999999994</v>
      </c>
      <c r="W36" s="99">
        <v>342.1</v>
      </c>
      <c r="X36" s="99">
        <v>416.8</v>
      </c>
      <c r="Y36" s="99">
        <v>465.8</v>
      </c>
      <c r="Z36" s="100"/>
      <c r="AA36" s="79">
        <f t="shared" si="5"/>
        <v>7643.3000000000011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1513</v>
      </c>
      <c r="C39" s="88">
        <f t="shared" si="6"/>
        <v>1756.4</v>
      </c>
      <c r="D39" s="88">
        <f t="shared" si="6"/>
        <v>1681</v>
      </c>
      <c r="E39" s="88">
        <f t="shared" si="6"/>
        <v>1710.8</v>
      </c>
      <c r="F39" s="88">
        <f t="shared" si="6"/>
        <v>1849.6</v>
      </c>
      <c r="G39" s="88">
        <f t="shared" si="6"/>
        <v>1933</v>
      </c>
      <c r="H39" s="88">
        <f t="shared" si="6"/>
        <v>1505.2</v>
      </c>
      <c r="I39" s="88">
        <f t="shared" si="6"/>
        <v>771</v>
      </c>
      <c r="J39" s="88">
        <f t="shared" si="6"/>
        <v>608</v>
      </c>
      <c r="K39" s="88">
        <f t="shared" si="6"/>
        <v>478</v>
      </c>
      <c r="L39" s="88">
        <f t="shared" si="6"/>
        <v>350</v>
      </c>
      <c r="M39" s="88">
        <f t="shared" si="6"/>
        <v>345</v>
      </c>
      <c r="N39" s="88">
        <f t="shared" si="6"/>
        <v>347</v>
      </c>
      <c r="O39" s="88">
        <f t="shared" si="6"/>
        <v>330</v>
      </c>
      <c r="P39" s="88">
        <f t="shared" si="6"/>
        <v>559</v>
      </c>
      <c r="Q39" s="88">
        <f t="shared" si="6"/>
        <v>767</v>
      </c>
      <c r="R39" s="88">
        <f t="shared" si="6"/>
        <v>870</v>
      </c>
      <c r="S39" s="88">
        <f t="shared" si="6"/>
        <v>870</v>
      </c>
      <c r="T39" s="88">
        <f t="shared" si="6"/>
        <v>870</v>
      </c>
      <c r="U39" s="88">
        <f t="shared" si="6"/>
        <v>870</v>
      </c>
      <c r="V39" s="88">
        <f t="shared" si="6"/>
        <v>884.6</v>
      </c>
      <c r="W39" s="88">
        <f t="shared" si="6"/>
        <v>1121.0999999999999</v>
      </c>
      <c r="X39" s="88">
        <f t="shared" si="6"/>
        <v>1075.8</v>
      </c>
      <c r="Y39" s="88">
        <f t="shared" si="6"/>
        <v>1113.8</v>
      </c>
      <c r="Z39" s="89" t="str">
        <f t="shared" si="6"/>
        <v/>
      </c>
      <c r="AA39" s="90">
        <f t="shared" si="5"/>
        <v>24179.299999999996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770</v>
      </c>
      <c r="C44" s="99">
        <v>895.4</v>
      </c>
      <c r="D44" s="99">
        <v>799</v>
      </c>
      <c r="E44" s="99">
        <v>821.8</v>
      </c>
      <c r="F44" s="99">
        <v>960.6</v>
      </c>
      <c r="G44" s="99">
        <v>1044</v>
      </c>
      <c r="H44" s="99">
        <v>655.20000000000005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52.6</v>
      </c>
      <c r="W44" s="99">
        <v>322.10000000000002</v>
      </c>
      <c r="X44" s="99">
        <v>396.8</v>
      </c>
      <c r="Y44" s="99">
        <v>445.8</v>
      </c>
      <c r="Z44" s="100"/>
      <c r="AA44" s="79">
        <f t="shared" si="7"/>
        <v>7163.3000000000011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770</v>
      </c>
      <c r="C48" s="88">
        <f t="shared" ref="C48:Z48" si="8">IF(LEN(C$2)&gt;0,SUM(C42:C47),"")</f>
        <v>895.4</v>
      </c>
      <c r="D48" s="88">
        <f t="shared" si="8"/>
        <v>799</v>
      </c>
      <c r="E48" s="88">
        <f t="shared" si="8"/>
        <v>821.8</v>
      </c>
      <c r="F48" s="88">
        <f t="shared" si="8"/>
        <v>960.6</v>
      </c>
      <c r="G48" s="88">
        <f t="shared" si="8"/>
        <v>1044</v>
      </c>
      <c r="H48" s="88">
        <f t="shared" si="8"/>
        <v>655.20000000000005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52.6</v>
      </c>
      <c r="W48" s="88">
        <f t="shared" si="8"/>
        <v>322.10000000000002</v>
      </c>
      <c r="X48" s="88">
        <f t="shared" si="8"/>
        <v>396.8</v>
      </c>
      <c r="Y48" s="88">
        <f t="shared" si="8"/>
        <v>445.8</v>
      </c>
      <c r="Z48" s="89" t="str">
        <f t="shared" si="8"/>
        <v/>
      </c>
      <c r="AA48" s="90">
        <f t="shared" si="7"/>
        <v>7163.3000000000011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4154.4969999999994</v>
      </c>
      <c r="C51" s="88">
        <f t="shared" si="10"/>
        <v>4083.761</v>
      </c>
      <c r="D51" s="88">
        <f t="shared" si="10"/>
        <v>4030.7429999999995</v>
      </c>
      <c r="E51" s="88">
        <f t="shared" si="10"/>
        <v>3988.1309999999994</v>
      </c>
      <c r="F51" s="88">
        <f t="shared" si="10"/>
        <v>4129.0139999999992</v>
      </c>
      <c r="G51" s="88">
        <f t="shared" si="10"/>
        <v>4447.5659999999998</v>
      </c>
      <c r="H51" s="88">
        <f t="shared" si="10"/>
        <v>5173.0569999999998</v>
      </c>
      <c r="I51" s="88">
        <f t="shared" si="10"/>
        <v>5991.75</v>
      </c>
      <c r="J51" s="88">
        <f t="shared" si="10"/>
        <v>6322.0120000000006</v>
      </c>
      <c r="K51" s="88">
        <f t="shared" si="10"/>
        <v>6718.5540000000001</v>
      </c>
      <c r="L51" s="88">
        <f t="shared" si="10"/>
        <v>6635.2850000000008</v>
      </c>
      <c r="M51" s="88">
        <f t="shared" si="10"/>
        <v>6609.4409999999989</v>
      </c>
      <c r="N51" s="88">
        <f t="shared" si="10"/>
        <v>6453.5969999999998</v>
      </c>
      <c r="O51" s="88">
        <f t="shared" si="10"/>
        <v>6191.4660000000003</v>
      </c>
      <c r="P51" s="88">
        <f t="shared" si="10"/>
        <v>5995.1619999999994</v>
      </c>
      <c r="Q51" s="88">
        <f t="shared" si="10"/>
        <v>6009.4369999999999</v>
      </c>
      <c r="R51" s="88">
        <f t="shared" si="10"/>
        <v>6061.79</v>
      </c>
      <c r="S51" s="88">
        <f t="shared" si="10"/>
        <v>6077.4750000000004</v>
      </c>
      <c r="T51" s="88">
        <f t="shared" si="10"/>
        <v>6192.6840000000002</v>
      </c>
      <c r="U51" s="88">
        <f t="shared" si="10"/>
        <v>6232.1289999999999</v>
      </c>
      <c r="V51" s="88">
        <f t="shared" si="10"/>
        <v>5714.7780000000002</v>
      </c>
      <c r="W51" s="88">
        <f t="shared" si="10"/>
        <v>5209.6949999999997</v>
      </c>
      <c r="X51" s="88">
        <f t="shared" si="10"/>
        <v>4838.1689999999999</v>
      </c>
      <c r="Y51" s="88">
        <f t="shared" si="10"/>
        <v>4429.0309999999999</v>
      </c>
      <c r="Z51" s="89" t="str">
        <f t="shared" si="10"/>
        <v/>
      </c>
      <c r="AA51" s="104">
        <f>SUM(B51:Z51)</f>
        <v>131689.22399999999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4154.4769999999999</v>
      </c>
      <c r="C4" s="18">
        <v>4083.7110000000002</v>
      </c>
      <c r="D4" s="18">
        <v>4030.7469999999989</v>
      </c>
      <c r="E4" s="18">
        <v>3988.1069999999986</v>
      </c>
      <c r="F4" s="18">
        <v>4129.0229999999992</v>
      </c>
      <c r="G4" s="18">
        <v>4447.5660000000016</v>
      </c>
      <c r="H4" s="18">
        <v>5173.0359999999991</v>
      </c>
      <c r="I4" s="18">
        <v>5991.7929999999997</v>
      </c>
      <c r="J4" s="18">
        <v>6322.0120000000024</v>
      </c>
      <c r="K4" s="18">
        <v>6718.5540000000001</v>
      </c>
      <c r="L4" s="18">
        <v>6635.2740000000022</v>
      </c>
      <c r="M4" s="18">
        <v>6609.3930000000009</v>
      </c>
      <c r="N4" s="18">
        <v>6453.5569999999998</v>
      </c>
      <c r="O4" s="18">
        <v>6191.5130000000008</v>
      </c>
      <c r="P4" s="18">
        <v>5995.1339999999982</v>
      </c>
      <c r="Q4" s="18">
        <v>6009.4339999999993</v>
      </c>
      <c r="R4" s="18">
        <v>6061.7950000000001</v>
      </c>
      <c r="S4" s="18">
        <v>6077.4629999999988</v>
      </c>
      <c r="T4" s="18">
        <v>6192.6689999999999</v>
      </c>
      <c r="U4" s="18">
        <v>6232.1329999999998</v>
      </c>
      <c r="V4" s="18">
        <v>5714.773000000002</v>
      </c>
      <c r="W4" s="18">
        <v>5209.6780000000017</v>
      </c>
      <c r="X4" s="18">
        <v>4838.2040000000006</v>
      </c>
      <c r="Y4" s="18">
        <v>4428.9860000000026</v>
      </c>
      <c r="Z4" s="19"/>
      <c r="AA4" s="20">
        <f>SUM(B4:Z4)</f>
        <v>131689.03199999998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68.3</v>
      </c>
      <c r="C7" s="28">
        <v>62.68</v>
      </c>
      <c r="D7" s="28">
        <v>59.91</v>
      </c>
      <c r="E7" s="28">
        <v>58.46</v>
      </c>
      <c r="F7" s="28">
        <v>63.88</v>
      </c>
      <c r="G7" s="28">
        <v>100</v>
      </c>
      <c r="H7" s="28">
        <v>122.01</v>
      </c>
      <c r="I7" s="28">
        <v>137.62</v>
      </c>
      <c r="J7" s="28">
        <v>122.7</v>
      </c>
      <c r="K7" s="28">
        <v>120.03</v>
      </c>
      <c r="L7" s="28">
        <v>117.45</v>
      </c>
      <c r="M7" s="28">
        <v>116.07</v>
      </c>
      <c r="N7" s="28">
        <v>113.92</v>
      </c>
      <c r="O7" s="28">
        <v>119.92</v>
      </c>
      <c r="P7" s="28">
        <v>128.33000000000001</v>
      </c>
      <c r="Q7" s="28">
        <v>144.34</v>
      </c>
      <c r="R7" s="28">
        <v>176.04</v>
      </c>
      <c r="S7" s="28">
        <v>146.61000000000001</v>
      </c>
      <c r="T7" s="28">
        <v>139.97999999999999</v>
      </c>
      <c r="U7" s="28">
        <v>135.97999999999999</v>
      </c>
      <c r="V7" s="28">
        <v>122</v>
      </c>
      <c r="W7" s="28">
        <v>107.01</v>
      </c>
      <c r="X7" s="28">
        <v>108.05</v>
      </c>
      <c r="Y7" s="28">
        <v>97.81</v>
      </c>
      <c r="Z7" s="29"/>
      <c r="AA7" s="30">
        <f>IF(SUM(B7:Z7)&lt;&gt;0,AVERAGEIF(B7:Z7,"&lt;&gt;"""),"")</f>
        <v>112.04583333333335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827.91200000000003</v>
      </c>
      <c r="C19" s="72">
        <v>828.09300000000007</v>
      </c>
      <c r="D19" s="72">
        <v>847.84100000000001</v>
      </c>
      <c r="E19" s="72">
        <v>844.59700000000009</v>
      </c>
      <c r="F19" s="72">
        <v>842.39600000000007</v>
      </c>
      <c r="G19" s="72">
        <v>843.27499999999998</v>
      </c>
      <c r="H19" s="72">
        <v>851.35699999999997</v>
      </c>
      <c r="I19" s="72">
        <v>810.27200000000005</v>
      </c>
      <c r="J19" s="72">
        <v>843.71500000000003</v>
      </c>
      <c r="K19" s="72">
        <v>827.97500000000002</v>
      </c>
      <c r="L19" s="72">
        <v>772.96400000000006</v>
      </c>
      <c r="M19" s="72">
        <v>782.27100000000007</v>
      </c>
      <c r="N19" s="72">
        <v>708.62900000000002</v>
      </c>
      <c r="O19" s="72">
        <v>700.98899999999992</v>
      </c>
      <c r="P19" s="72">
        <v>679.15499999999997</v>
      </c>
      <c r="Q19" s="72">
        <v>687.75599999999997</v>
      </c>
      <c r="R19" s="72">
        <v>692.85299999999995</v>
      </c>
      <c r="S19" s="72">
        <v>683.34900000000005</v>
      </c>
      <c r="T19" s="72">
        <v>699.10599999999999</v>
      </c>
      <c r="U19" s="72">
        <v>693.64699999999993</v>
      </c>
      <c r="V19" s="72">
        <v>696.18600000000004</v>
      </c>
      <c r="W19" s="72">
        <v>686.82399999999996</v>
      </c>
      <c r="X19" s="72">
        <v>759.36099999999999</v>
      </c>
      <c r="Y19" s="72">
        <v>760.30499999999995</v>
      </c>
      <c r="Z19" s="73"/>
      <c r="AA19" s="74">
        <f t="shared" ref="AA19:AA24" si="2">SUM(B19:Z19)</f>
        <v>18370.827999999998</v>
      </c>
    </row>
    <row r="20" spans="1:27" ht="24.95" customHeight="1" x14ac:dyDescent="0.2">
      <c r="A20" s="75" t="s">
        <v>15</v>
      </c>
      <c r="B20" s="76">
        <v>815.91099999999994</v>
      </c>
      <c r="C20" s="77">
        <v>825.32999999999981</v>
      </c>
      <c r="D20" s="77">
        <v>831.49699999999996</v>
      </c>
      <c r="E20" s="77">
        <v>842.55900000000008</v>
      </c>
      <c r="F20" s="77">
        <v>899.69100000000003</v>
      </c>
      <c r="G20" s="77">
        <v>1010.9</v>
      </c>
      <c r="H20" s="77">
        <v>1248.4219999999998</v>
      </c>
      <c r="I20" s="77">
        <v>1372.1589999999999</v>
      </c>
      <c r="J20" s="77">
        <v>1333.2749999999999</v>
      </c>
      <c r="K20" s="77">
        <v>1318.2099999999998</v>
      </c>
      <c r="L20" s="77">
        <v>1293.2529999999999</v>
      </c>
      <c r="M20" s="77">
        <v>1289.2370000000003</v>
      </c>
      <c r="N20" s="77">
        <v>1283.596</v>
      </c>
      <c r="O20" s="77">
        <v>1264.2610000000002</v>
      </c>
      <c r="P20" s="77">
        <v>1239.4889999999998</v>
      </c>
      <c r="Q20" s="77">
        <v>1321.5209999999997</v>
      </c>
      <c r="R20" s="77">
        <v>1362.201</v>
      </c>
      <c r="S20" s="77">
        <v>1366.6579999999999</v>
      </c>
      <c r="T20" s="77">
        <v>1342.5210000000002</v>
      </c>
      <c r="U20" s="77">
        <v>1288.4040000000002</v>
      </c>
      <c r="V20" s="77">
        <v>1179.1160000000002</v>
      </c>
      <c r="W20" s="77">
        <v>1044.0399999999997</v>
      </c>
      <c r="X20" s="77">
        <v>990.61800000000017</v>
      </c>
      <c r="Y20" s="77">
        <v>963.36400000000003</v>
      </c>
      <c r="Z20" s="78"/>
      <c r="AA20" s="79">
        <f t="shared" si="2"/>
        <v>27726.233000000004</v>
      </c>
    </row>
    <row r="21" spans="1:27" ht="24.95" customHeight="1" x14ac:dyDescent="0.2">
      <c r="A21" s="75" t="s">
        <v>16</v>
      </c>
      <c r="B21" s="80">
        <v>2157.654</v>
      </c>
      <c r="C21" s="81">
        <v>2077.288</v>
      </c>
      <c r="D21" s="81">
        <v>2012.4089999999999</v>
      </c>
      <c r="E21" s="81">
        <v>1968.9509999999998</v>
      </c>
      <c r="F21" s="81">
        <v>2041.4359999999997</v>
      </c>
      <c r="G21" s="81">
        <v>2233.8909999999996</v>
      </c>
      <c r="H21" s="81">
        <v>2686.2569999999996</v>
      </c>
      <c r="I21" s="81">
        <v>2961.8619999999996</v>
      </c>
      <c r="J21" s="81">
        <v>2921.2220000000002</v>
      </c>
      <c r="K21" s="81">
        <v>2938.3689999999992</v>
      </c>
      <c r="L21" s="81">
        <v>2982.0569999999993</v>
      </c>
      <c r="M21" s="81">
        <v>3008.0849999999996</v>
      </c>
      <c r="N21" s="81">
        <v>2954.3319999999999</v>
      </c>
      <c r="O21" s="81">
        <v>2840.7629999999999</v>
      </c>
      <c r="P21" s="81">
        <v>2762.7899999999995</v>
      </c>
      <c r="Q21" s="81">
        <v>2932.2570000000001</v>
      </c>
      <c r="R21" s="81">
        <v>3226.741</v>
      </c>
      <c r="S21" s="81">
        <v>3498.5559999999996</v>
      </c>
      <c r="T21" s="81">
        <v>3593.6419999999998</v>
      </c>
      <c r="U21" s="81">
        <v>3661.0820000000003</v>
      </c>
      <c r="V21" s="81">
        <v>3438.471</v>
      </c>
      <c r="W21" s="81">
        <v>3094.8140000000003</v>
      </c>
      <c r="X21" s="81">
        <v>2711.2249999999999</v>
      </c>
      <c r="Y21" s="81">
        <v>2360.817</v>
      </c>
      <c r="Z21" s="78"/>
      <c r="AA21" s="79">
        <f t="shared" si="2"/>
        <v>67064.97099999999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</v>
      </c>
      <c r="C23" s="77">
        <v>94</v>
      </c>
      <c r="D23" s="77">
        <v>95</v>
      </c>
      <c r="E23" s="77">
        <v>88</v>
      </c>
      <c r="F23" s="77">
        <v>89.5</v>
      </c>
      <c r="G23" s="77">
        <v>100.5</v>
      </c>
      <c r="H23" s="77">
        <v>114</v>
      </c>
      <c r="I23" s="77">
        <v>132</v>
      </c>
      <c r="J23" s="77">
        <v>111</v>
      </c>
      <c r="K23" s="77">
        <v>103</v>
      </c>
      <c r="L23" s="77">
        <v>102.5</v>
      </c>
      <c r="M23" s="77">
        <v>99.5</v>
      </c>
      <c r="N23" s="77">
        <v>94</v>
      </c>
      <c r="O23" s="77">
        <v>98.5</v>
      </c>
      <c r="P23" s="77">
        <v>93.5</v>
      </c>
      <c r="Q23" s="77">
        <v>100</v>
      </c>
      <c r="R23" s="77">
        <v>100.5</v>
      </c>
      <c r="S23" s="77">
        <v>99.5</v>
      </c>
      <c r="T23" s="77">
        <v>97.5</v>
      </c>
      <c r="U23" s="77">
        <v>98.5</v>
      </c>
      <c r="V23" s="77">
        <v>96</v>
      </c>
      <c r="W23" s="77">
        <v>90</v>
      </c>
      <c r="X23" s="77">
        <v>86</v>
      </c>
      <c r="Y23" s="77">
        <v>77.5</v>
      </c>
      <c r="Z23" s="77"/>
      <c r="AA23" s="79">
        <f t="shared" si="2"/>
        <v>2354.5</v>
      </c>
    </row>
    <row r="24" spans="1:27" ht="24.95" customHeight="1" x14ac:dyDescent="0.2">
      <c r="A24" s="85" t="s">
        <v>19</v>
      </c>
      <c r="B24" s="77">
        <v>206</v>
      </c>
      <c r="C24" s="77">
        <v>201</v>
      </c>
      <c r="D24" s="77">
        <v>201</v>
      </c>
      <c r="E24" s="77">
        <v>201</v>
      </c>
      <c r="F24" s="77">
        <v>208</v>
      </c>
      <c r="G24" s="77">
        <v>230</v>
      </c>
      <c r="H24" s="77">
        <v>263.00000000000006</v>
      </c>
      <c r="I24" s="77">
        <v>300.00000000000006</v>
      </c>
      <c r="J24" s="77">
        <v>314</v>
      </c>
      <c r="K24" s="77">
        <v>319</v>
      </c>
      <c r="L24" s="77">
        <v>329</v>
      </c>
      <c r="M24" s="77">
        <v>332</v>
      </c>
      <c r="N24" s="77">
        <v>335</v>
      </c>
      <c r="O24" s="77">
        <v>330.00000000000006</v>
      </c>
      <c r="P24" s="77">
        <v>302.00000000000006</v>
      </c>
      <c r="Q24" s="77">
        <v>291</v>
      </c>
      <c r="R24" s="77">
        <v>313</v>
      </c>
      <c r="S24" s="77">
        <v>324.00000000000006</v>
      </c>
      <c r="T24" s="77">
        <v>317.00000000000006</v>
      </c>
      <c r="U24" s="77">
        <v>308</v>
      </c>
      <c r="V24" s="77">
        <v>286.00000000000006</v>
      </c>
      <c r="W24" s="77">
        <v>259</v>
      </c>
      <c r="X24" s="77">
        <v>232.99999999999997</v>
      </c>
      <c r="Y24" s="77">
        <v>207</v>
      </c>
      <c r="Z24" s="77"/>
      <c r="AA24" s="79">
        <f t="shared" si="2"/>
        <v>6609</v>
      </c>
    </row>
    <row r="25" spans="1:27" ht="30" customHeight="1" thickBot="1" x14ac:dyDescent="0.25">
      <c r="A25" s="86" t="s">
        <v>20</v>
      </c>
      <c r="B25" s="87">
        <f t="shared" ref="B25:AA25" si="3">SUM(B19:B24)</f>
        <v>4101.4769999999999</v>
      </c>
      <c r="C25" s="88">
        <f t="shared" si="3"/>
        <v>4025.7109999999998</v>
      </c>
      <c r="D25" s="88">
        <f t="shared" si="3"/>
        <v>3987.7469999999998</v>
      </c>
      <c r="E25" s="88">
        <f t="shared" si="3"/>
        <v>3945.107</v>
      </c>
      <c r="F25" s="88">
        <f t="shared" si="3"/>
        <v>4081.0229999999997</v>
      </c>
      <c r="G25" s="88">
        <f t="shared" si="3"/>
        <v>4418.5659999999998</v>
      </c>
      <c r="H25" s="88">
        <f t="shared" si="3"/>
        <v>5163.0359999999991</v>
      </c>
      <c r="I25" s="88">
        <f t="shared" si="3"/>
        <v>5576.2929999999997</v>
      </c>
      <c r="J25" s="88">
        <f t="shared" si="3"/>
        <v>5523.2119999999995</v>
      </c>
      <c r="K25" s="88">
        <f t="shared" si="3"/>
        <v>5506.5539999999992</v>
      </c>
      <c r="L25" s="88">
        <f t="shared" si="3"/>
        <v>5479.7739999999994</v>
      </c>
      <c r="M25" s="88">
        <f t="shared" si="3"/>
        <v>5511.0929999999998</v>
      </c>
      <c r="N25" s="88">
        <f t="shared" si="3"/>
        <v>5375.5569999999998</v>
      </c>
      <c r="O25" s="88">
        <f t="shared" si="3"/>
        <v>5234.5129999999999</v>
      </c>
      <c r="P25" s="88">
        <f t="shared" si="3"/>
        <v>5076.9339999999993</v>
      </c>
      <c r="Q25" s="88">
        <f t="shared" si="3"/>
        <v>5332.5339999999997</v>
      </c>
      <c r="R25" s="88">
        <f t="shared" si="3"/>
        <v>5695.2950000000001</v>
      </c>
      <c r="S25" s="88">
        <f t="shared" si="3"/>
        <v>5972.0630000000001</v>
      </c>
      <c r="T25" s="88">
        <f t="shared" si="3"/>
        <v>6049.7690000000002</v>
      </c>
      <c r="U25" s="88">
        <f t="shared" si="3"/>
        <v>6049.6330000000007</v>
      </c>
      <c r="V25" s="88">
        <f t="shared" si="3"/>
        <v>5695.7730000000001</v>
      </c>
      <c r="W25" s="88">
        <f t="shared" si="3"/>
        <v>5174.6779999999999</v>
      </c>
      <c r="X25" s="88">
        <f t="shared" si="3"/>
        <v>4780.2039999999997</v>
      </c>
      <c r="Y25" s="88">
        <f t="shared" si="3"/>
        <v>4368.9859999999999</v>
      </c>
      <c r="Z25" s="89">
        <f t="shared" si="3"/>
        <v>0</v>
      </c>
      <c r="AA25" s="90">
        <f t="shared" si="3"/>
        <v>122125.53199999999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554.33000000000004</v>
      </c>
      <c r="C28" s="72">
        <v>549.05999999999995</v>
      </c>
      <c r="D28" s="72">
        <v>550.67999999999995</v>
      </c>
      <c r="E28" s="72">
        <v>544.69000000000005</v>
      </c>
      <c r="F28" s="72">
        <v>552.6</v>
      </c>
      <c r="G28" s="72">
        <v>584.83000000000004</v>
      </c>
      <c r="H28" s="72">
        <v>613.88</v>
      </c>
      <c r="I28" s="72">
        <v>680.12</v>
      </c>
      <c r="J28" s="72">
        <v>686.67</v>
      </c>
      <c r="K28" s="72">
        <v>692.52</v>
      </c>
      <c r="L28" s="72">
        <v>751.21</v>
      </c>
      <c r="M28" s="72">
        <v>751.99</v>
      </c>
      <c r="N28" s="72">
        <v>746.57</v>
      </c>
      <c r="O28" s="72">
        <v>738.76</v>
      </c>
      <c r="P28" s="72">
        <v>675.49</v>
      </c>
      <c r="Q28" s="72">
        <v>634.29</v>
      </c>
      <c r="R28" s="72">
        <v>646.97</v>
      </c>
      <c r="S28" s="72">
        <v>656.81</v>
      </c>
      <c r="T28" s="72">
        <v>647.17999999999995</v>
      </c>
      <c r="U28" s="72">
        <v>639.59</v>
      </c>
      <c r="V28" s="72">
        <v>624.35</v>
      </c>
      <c r="W28" s="72">
        <v>608</v>
      </c>
      <c r="X28" s="72">
        <v>571.87</v>
      </c>
      <c r="Y28" s="72">
        <v>537.38</v>
      </c>
      <c r="Z28" s="73"/>
      <c r="AA28" s="74">
        <f>SUM(B28:Z28)</f>
        <v>15239.839999999998</v>
      </c>
    </row>
    <row r="29" spans="1:27" ht="24.95" customHeight="1" x14ac:dyDescent="0.2">
      <c r="A29" s="75" t="s">
        <v>23</v>
      </c>
      <c r="B29" s="76">
        <v>3600.1469999999999</v>
      </c>
      <c r="C29" s="77">
        <v>3534.6509999999998</v>
      </c>
      <c r="D29" s="77">
        <v>3480.067</v>
      </c>
      <c r="E29" s="77">
        <v>3443.4169999999999</v>
      </c>
      <c r="F29" s="77">
        <v>3576.4229999999998</v>
      </c>
      <c r="G29" s="77">
        <v>3862.7359999999999</v>
      </c>
      <c r="H29" s="77">
        <v>4559.1559999999999</v>
      </c>
      <c r="I29" s="77">
        <v>4906.1729999999998</v>
      </c>
      <c r="J29" s="77">
        <v>4908.5420000000004</v>
      </c>
      <c r="K29" s="77">
        <v>4968.0339999999997</v>
      </c>
      <c r="L29" s="77">
        <v>4979.5640000000003</v>
      </c>
      <c r="M29" s="77">
        <v>5007.1030000000001</v>
      </c>
      <c r="N29" s="77">
        <v>4877.9870000000001</v>
      </c>
      <c r="O29" s="77">
        <v>4732.7529999999997</v>
      </c>
      <c r="P29" s="77">
        <v>4513.4440000000004</v>
      </c>
      <c r="Q29" s="77">
        <v>4705.2439999999997</v>
      </c>
      <c r="R29" s="77">
        <v>5048.3249999999998</v>
      </c>
      <c r="S29" s="77">
        <v>5315.2529999999997</v>
      </c>
      <c r="T29" s="77">
        <v>5402.5889999999999</v>
      </c>
      <c r="U29" s="77">
        <v>5410.0429999999997</v>
      </c>
      <c r="V29" s="77">
        <v>5090.4229999999998</v>
      </c>
      <c r="W29" s="77">
        <v>4601.6779999999999</v>
      </c>
      <c r="X29" s="77">
        <v>4266.3339999999998</v>
      </c>
      <c r="Y29" s="77">
        <v>3891.6060000000002</v>
      </c>
      <c r="Z29" s="78"/>
      <c r="AA29" s="79">
        <f>SUM(B29:Z29)</f>
        <v>108681.69200000001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4154.4769999999999</v>
      </c>
      <c r="C31" s="62">
        <f t="shared" si="4"/>
        <v>4083.7109999999998</v>
      </c>
      <c r="D31" s="62">
        <f t="shared" si="4"/>
        <v>4030.7469999999998</v>
      </c>
      <c r="E31" s="62">
        <f t="shared" si="4"/>
        <v>3988.107</v>
      </c>
      <c r="F31" s="62">
        <f t="shared" si="4"/>
        <v>4129.0230000000001</v>
      </c>
      <c r="G31" s="62">
        <f t="shared" si="4"/>
        <v>4447.5659999999998</v>
      </c>
      <c r="H31" s="62">
        <f t="shared" si="4"/>
        <v>5173.0360000000001</v>
      </c>
      <c r="I31" s="62">
        <f t="shared" si="4"/>
        <v>5586.2929999999997</v>
      </c>
      <c r="J31" s="62">
        <f t="shared" si="4"/>
        <v>5595.2120000000004</v>
      </c>
      <c r="K31" s="62">
        <f t="shared" si="4"/>
        <v>5660.5540000000001</v>
      </c>
      <c r="L31" s="62">
        <f t="shared" si="4"/>
        <v>5730.7740000000003</v>
      </c>
      <c r="M31" s="62">
        <f t="shared" si="4"/>
        <v>5759.0929999999998</v>
      </c>
      <c r="N31" s="62">
        <f t="shared" si="4"/>
        <v>5624.5569999999998</v>
      </c>
      <c r="O31" s="62">
        <f t="shared" si="4"/>
        <v>5471.5129999999999</v>
      </c>
      <c r="P31" s="62">
        <f t="shared" si="4"/>
        <v>5188.9340000000002</v>
      </c>
      <c r="Q31" s="62">
        <f t="shared" si="4"/>
        <v>5339.5339999999997</v>
      </c>
      <c r="R31" s="62">
        <f t="shared" si="4"/>
        <v>5695.2950000000001</v>
      </c>
      <c r="S31" s="62">
        <f t="shared" si="4"/>
        <v>5972.0630000000001</v>
      </c>
      <c r="T31" s="62">
        <f t="shared" si="4"/>
        <v>6049.7690000000002</v>
      </c>
      <c r="U31" s="62">
        <f t="shared" si="4"/>
        <v>6049.6329999999998</v>
      </c>
      <c r="V31" s="62">
        <f t="shared" si="4"/>
        <v>5714.7730000000001</v>
      </c>
      <c r="W31" s="62">
        <f t="shared" si="4"/>
        <v>5209.6779999999999</v>
      </c>
      <c r="X31" s="62">
        <f t="shared" si="4"/>
        <v>4838.2039999999997</v>
      </c>
      <c r="Y31" s="62">
        <f t="shared" si="4"/>
        <v>4428.9859999999999</v>
      </c>
      <c r="Z31" s="63">
        <f t="shared" si="4"/>
        <v>0</v>
      </c>
      <c r="AA31" s="64">
        <f t="shared" si="4"/>
        <v>123921.53200000001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34</v>
      </c>
      <c r="D34" s="95">
        <v>34</v>
      </c>
      <c r="E34" s="95">
        <v>34</v>
      </c>
      <c r="F34" s="95">
        <v>34</v>
      </c>
      <c r="G34" s="95">
        <v>29</v>
      </c>
      <c r="H34" s="95">
        <v>10</v>
      </c>
      <c r="I34" s="95">
        <v>10</v>
      </c>
      <c r="J34" s="95">
        <v>72</v>
      </c>
      <c r="K34" s="95">
        <v>89</v>
      </c>
      <c r="L34" s="95">
        <v>120</v>
      </c>
      <c r="M34" s="95">
        <v>117</v>
      </c>
      <c r="N34" s="95">
        <v>123</v>
      </c>
      <c r="O34" s="95">
        <v>111</v>
      </c>
      <c r="P34" s="95">
        <v>51</v>
      </c>
      <c r="Q34" s="95">
        <v>3</v>
      </c>
      <c r="R34" s="95"/>
      <c r="S34" s="95"/>
      <c r="T34" s="95"/>
      <c r="U34" s="95"/>
      <c r="V34" s="95">
        <v>19</v>
      </c>
      <c r="W34" s="95">
        <v>35</v>
      </c>
      <c r="X34" s="95">
        <v>58</v>
      </c>
      <c r="Y34" s="95">
        <v>60</v>
      </c>
      <c r="Z34" s="96"/>
      <c r="AA34" s="74">
        <f t="shared" ref="AA34:AA39" si="5">SUM(B34:Z34)</f>
        <v>1087</v>
      </c>
    </row>
    <row r="35" spans="1:27" ht="24.95" customHeight="1" x14ac:dyDescent="0.2">
      <c r="A35" s="97" t="s">
        <v>41</v>
      </c>
      <c r="B35" s="98">
        <v>9</v>
      </c>
      <c r="C35" s="99">
        <v>24</v>
      </c>
      <c r="D35" s="99">
        <v>9</v>
      </c>
      <c r="E35" s="99">
        <v>9</v>
      </c>
      <c r="F35" s="99">
        <v>14</v>
      </c>
      <c r="G35" s="99"/>
      <c r="H35" s="99"/>
      <c r="I35" s="99"/>
      <c r="J35" s="99"/>
      <c r="K35" s="99">
        <v>65</v>
      </c>
      <c r="L35" s="99">
        <v>131</v>
      </c>
      <c r="M35" s="99">
        <v>131</v>
      </c>
      <c r="N35" s="99">
        <v>126</v>
      </c>
      <c r="O35" s="99">
        <v>126</v>
      </c>
      <c r="P35" s="99">
        <v>61</v>
      </c>
      <c r="Q35" s="99">
        <v>4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709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405.5</v>
      </c>
      <c r="J36" s="99">
        <v>726.8</v>
      </c>
      <c r="K36" s="99">
        <v>1058</v>
      </c>
      <c r="L36" s="99">
        <v>904.5</v>
      </c>
      <c r="M36" s="99">
        <v>850.3</v>
      </c>
      <c r="N36" s="99">
        <v>829</v>
      </c>
      <c r="O36" s="99">
        <v>720</v>
      </c>
      <c r="P36" s="99">
        <v>806.2</v>
      </c>
      <c r="Q36" s="99">
        <v>669.9</v>
      </c>
      <c r="R36" s="99">
        <v>366.5</v>
      </c>
      <c r="S36" s="99">
        <v>105.4</v>
      </c>
      <c r="T36" s="99">
        <v>142.9</v>
      </c>
      <c r="U36" s="99">
        <v>182.5</v>
      </c>
      <c r="V36" s="99"/>
      <c r="W36" s="99"/>
      <c r="X36" s="99"/>
      <c r="Y36" s="99"/>
      <c r="Z36" s="100"/>
      <c r="AA36" s="79">
        <f t="shared" si="5"/>
        <v>7767.4999999999991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53</v>
      </c>
      <c r="C39" s="88">
        <f t="shared" si="6"/>
        <v>58</v>
      </c>
      <c r="D39" s="88">
        <f t="shared" si="6"/>
        <v>43</v>
      </c>
      <c r="E39" s="88">
        <f t="shared" si="6"/>
        <v>43</v>
      </c>
      <c r="F39" s="88">
        <f t="shared" si="6"/>
        <v>48</v>
      </c>
      <c r="G39" s="88">
        <f t="shared" si="6"/>
        <v>29</v>
      </c>
      <c r="H39" s="88">
        <f t="shared" si="6"/>
        <v>10</v>
      </c>
      <c r="I39" s="88">
        <f t="shared" si="6"/>
        <v>415.5</v>
      </c>
      <c r="J39" s="88">
        <f t="shared" si="6"/>
        <v>798.8</v>
      </c>
      <c r="K39" s="88">
        <f t="shared" si="6"/>
        <v>1212</v>
      </c>
      <c r="L39" s="88">
        <f t="shared" si="6"/>
        <v>1155.5</v>
      </c>
      <c r="M39" s="88">
        <f t="shared" si="6"/>
        <v>1098.3</v>
      </c>
      <c r="N39" s="88">
        <f t="shared" si="6"/>
        <v>1078</v>
      </c>
      <c r="O39" s="88">
        <f t="shared" si="6"/>
        <v>957</v>
      </c>
      <c r="P39" s="88">
        <f t="shared" si="6"/>
        <v>918.2</v>
      </c>
      <c r="Q39" s="88">
        <f t="shared" si="6"/>
        <v>676.9</v>
      </c>
      <c r="R39" s="88">
        <f t="shared" si="6"/>
        <v>366.5</v>
      </c>
      <c r="S39" s="88">
        <f t="shared" si="6"/>
        <v>105.4</v>
      </c>
      <c r="T39" s="88">
        <f t="shared" si="6"/>
        <v>142.9</v>
      </c>
      <c r="U39" s="88">
        <f t="shared" si="6"/>
        <v>182.5</v>
      </c>
      <c r="V39" s="88">
        <f t="shared" si="6"/>
        <v>19</v>
      </c>
      <c r="W39" s="88">
        <f t="shared" si="6"/>
        <v>35</v>
      </c>
      <c r="X39" s="88">
        <f t="shared" si="6"/>
        <v>58</v>
      </c>
      <c r="Y39" s="88">
        <f t="shared" si="6"/>
        <v>60</v>
      </c>
      <c r="Z39" s="89">
        <f t="shared" si="6"/>
        <v>0</v>
      </c>
      <c r="AA39" s="90">
        <f t="shared" si="5"/>
        <v>9563.5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405.5</v>
      </c>
      <c r="J44" s="99">
        <v>726.8</v>
      </c>
      <c r="K44" s="99">
        <v>1058</v>
      </c>
      <c r="L44" s="99">
        <v>904.5</v>
      </c>
      <c r="M44" s="99">
        <v>850.3</v>
      </c>
      <c r="N44" s="99">
        <v>829</v>
      </c>
      <c r="O44" s="99">
        <v>720</v>
      </c>
      <c r="P44" s="99">
        <v>806.2</v>
      </c>
      <c r="Q44" s="99">
        <v>669.9</v>
      </c>
      <c r="R44" s="99">
        <v>366.5</v>
      </c>
      <c r="S44" s="99">
        <v>105.4</v>
      </c>
      <c r="T44" s="99">
        <v>142.9</v>
      </c>
      <c r="U44" s="99">
        <v>182.5</v>
      </c>
      <c r="V44" s="99"/>
      <c r="W44" s="99"/>
      <c r="X44" s="99"/>
      <c r="Y44" s="99"/>
      <c r="Z44" s="100"/>
      <c r="AA44" s="79">
        <f t="shared" si="7"/>
        <v>7767.4999999999991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99</v>
      </c>
      <c r="X47" s="99">
        <v>100</v>
      </c>
      <c r="Y47" s="99">
        <v>100</v>
      </c>
      <c r="Z47" s="100"/>
      <c r="AA47" s="79">
        <f t="shared" si="7"/>
        <v>799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405.5</v>
      </c>
      <c r="J48" s="88">
        <f t="shared" si="8"/>
        <v>726.8</v>
      </c>
      <c r="K48" s="88">
        <f t="shared" si="8"/>
        <v>1058</v>
      </c>
      <c r="L48" s="88">
        <f t="shared" si="8"/>
        <v>904.5</v>
      </c>
      <c r="M48" s="88">
        <f t="shared" si="8"/>
        <v>850.3</v>
      </c>
      <c r="N48" s="88">
        <f t="shared" si="8"/>
        <v>829</v>
      </c>
      <c r="O48" s="88">
        <f t="shared" si="8"/>
        <v>720</v>
      </c>
      <c r="P48" s="88">
        <f t="shared" si="8"/>
        <v>806.2</v>
      </c>
      <c r="Q48" s="88">
        <f t="shared" si="8"/>
        <v>669.9</v>
      </c>
      <c r="R48" s="88">
        <f t="shared" si="8"/>
        <v>466.5</v>
      </c>
      <c r="S48" s="88">
        <f t="shared" si="8"/>
        <v>205.4</v>
      </c>
      <c r="T48" s="88">
        <f t="shared" si="8"/>
        <v>242.9</v>
      </c>
      <c r="U48" s="88">
        <f t="shared" si="8"/>
        <v>282.5</v>
      </c>
      <c r="V48" s="88">
        <f t="shared" si="8"/>
        <v>100</v>
      </c>
      <c r="W48" s="88">
        <f t="shared" si="8"/>
        <v>99</v>
      </c>
      <c r="X48" s="88">
        <f t="shared" si="8"/>
        <v>100</v>
      </c>
      <c r="Y48" s="88">
        <f t="shared" si="8"/>
        <v>100</v>
      </c>
      <c r="Z48" s="89">
        <f t="shared" si="8"/>
        <v>0</v>
      </c>
      <c r="AA48" s="90">
        <f t="shared" si="7"/>
        <v>8566.5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4154.4769999999999</v>
      </c>
      <c r="C51" s="88">
        <f t="shared" si="10"/>
        <v>4083.7109999999998</v>
      </c>
      <c r="D51" s="88">
        <f t="shared" si="10"/>
        <v>4030.7469999999998</v>
      </c>
      <c r="E51" s="88">
        <f t="shared" si="10"/>
        <v>3988.107</v>
      </c>
      <c r="F51" s="88">
        <f t="shared" si="10"/>
        <v>4129.0229999999992</v>
      </c>
      <c r="G51" s="88">
        <f t="shared" si="10"/>
        <v>4447.5659999999998</v>
      </c>
      <c r="H51" s="88">
        <f t="shared" si="10"/>
        <v>5173.0359999999991</v>
      </c>
      <c r="I51" s="88">
        <f t="shared" si="10"/>
        <v>5991.7929999999997</v>
      </c>
      <c r="J51" s="88">
        <f t="shared" si="10"/>
        <v>6322.0119999999997</v>
      </c>
      <c r="K51" s="88">
        <f t="shared" si="10"/>
        <v>6718.5539999999992</v>
      </c>
      <c r="L51" s="88">
        <f t="shared" si="10"/>
        <v>6635.2739999999994</v>
      </c>
      <c r="M51" s="88">
        <f t="shared" si="10"/>
        <v>6609.393</v>
      </c>
      <c r="N51" s="88">
        <f t="shared" si="10"/>
        <v>6453.5569999999998</v>
      </c>
      <c r="O51" s="88">
        <f t="shared" si="10"/>
        <v>6191.5129999999999</v>
      </c>
      <c r="P51" s="88">
        <f t="shared" si="10"/>
        <v>5995.1339999999991</v>
      </c>
      <c r="Q51" s="88">
        <f t="shared" si="10"/>
        <v>6009.4339999999993</v>
      </c>
      <c r="R51" s="88">
        <f t="shared" si="10"/>
        <v>6061.7950000000001</v>
      </c>
      <c r="S51" s="88">
        <f t="shared" si="10"/>
        <v>6077.4629999999997</v>
      </c>
      <c r="T51" s="88">
        <f t="shared" si="10"/>
        <v>6192.6689999999999</v>
      </c>
      <c r="U51" s="88">
        <f t="shared" si="10"/>
        <v>6232.1330000000007</v>
      </c>
      <c r="V51" s="88">
        <f t="shared" si="10"/>
        <v>5714.7730000000001</v>
      </c>
      <c r="W51" s="88">
        <f t="shared" si="10"/>
        <v>5209.6779999999999</v>
      </c>
      <c r="X51" s="88">
        <f t="shared" si="10"/>
        <v>4838.2039999999997</v>
      </c>
      <c r="Y51" s="88">
        <f t="shared" si="10"/>
        <v>4428.9859999999999</v>
      </c>
      <c r="Z51" s="89">
        <f t="shared" si="10"/>
        <v>0</v>
      </c>
      <c r="AA51" s="104">
        <f>SUM(B51:Z51)</f>
        <v>131689.03200000001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-770</v>
      </c>
      <c r="C4" s="18">
        <v>-895.4</v>
      </c>
      <c r="D4" s="18">
        <v>-799</v>
      </c>
      <c r="E4" s="18">
        <v>-821.8</v>
      </c>
      <c r="F4" s="18">
        <v>-960.6</v>
      </c>
      <c r="G4" s="18">
        <v>-1044</v>
      </c>
      <c r="H4" s="18">
        <v>-655.20000000000005</v>
      </c>
      <c r="I4" s="18">
        <v>405.5</v>
      </c>
      <c r="J4" s="18">
        <v>726.8</v>
      </c>
      <c r="K4" s="18">
        <v>1058</v>
      </c>
      <c r="L4" s="18">
        <v>904.5</v>
      </c>
      <c r="M4" s="18">
        <v>850.3</v>
      </c>
      <c r="N4" s="18">
        <v>829</v>
      </c>
      <c r="O4" s="18">
        <v>720</v>
      </c>
      <c r="P4" s="18">
        <v>806.2</v>
      </c>
      <c r="Q4" s="18">
        <v>669.9</v>
      </c>
      <c r="R4" s="18">
        <v>366.5</v>
      </c>
      <c r="S4" s="18">
        <v>105.4</v>
      </c>
      <c r="T4" s="18">
        <v>142.9</v>
      </c>
      <c r="U4" s="18">
        <v>182.5</v>
      </c>
      <c r="V4" s="18">
        <v>-52.6</v>
      </c>
      <c r="W4" s="18">
        <v>-322.10000000000002</v>
      </c>
      <c r="X4" s="18">
        <v>-396.8</v>
      </c>
      <c r="Y4" s="18">
        <v>-445.8</v>
      </c>
      <c r="Z4" s="19"/>
      <c r="AA4" s="111">
        <f>SUM(B4:Z4)</f>
        <v>604.20000000000073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68.3</v>
      </c>
      <c r="C7" s="117">
        <v>62.68</v>
      </c>
      <c r="D7" s="117">
        <v>59.91</v>
      </c>
      <c r="E7" s="117">
        <v>58.46</v>
      </c>
      <c r="F7" s="117">
        <v>63.88</v>
      </c>
      <c r="G7" s="117">
        <v>100</v>
      </c>
      <c r="H7" s="117">
        <v>122.01</v>
      </c>
      <c r="I7" s="117">
        <v>137.62</v>
      </c>
      <c r="J7" s="117">
        <v>122.7</v>
      </c>
      <c r="K7" s="117">
        <v>120.03</v>
      </c>
      <c r="L7" s="117">
        <v>117.45</v>
      </c>
      <c r="M7" s="117">
        <v>116.07</v>
      </c>
      <c r="N7" s="117">
        <v>113.92</v>
      </c>
      <c r="O7" s="117">
        <v>119.92</v>
      </c>
      <c r="P7" s="117">
        <v>128.33000000000001</v>
      </c>
      <c r="Q7" s="117">
        <v>144.34</v>
      </c>
      <c r="R7" s="117">
        <v>176.04</v>
      </c>
      <c r="S7" s="117">
        <v>146.61000000000001</v>
      </c>
      <c r="T7" s="117">
        <v>139.97999999999999</v>
      </c>
      <c r="U7" s="117">
        <v>135.97999999999999</v>
      </c>
      <c r="V7" s="117">
        <v>122</v>
      </c>
      <c r="W7" s="117">
        <v>107.01</v>
      </c>
      <c r="X7" s="117">
        <v>108.05</v>
      </c>
      <c r="Y7" s="117">
        <v>97.81</v>
      </c>
      <c r="Z7" s="118"/>
      <c r="AA7" s="119">
        <f>IF(SUM(B7:Z7)&lt;&gt;0,AVERAGEIF(B7:Z7,"&lt;&gt;"""),"")</f>
        <v>112.04583333333335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770</v>
      </c>
      <c r="C13" s="129">
        <v>895.4</v>
      </c>
      <c r="D13" s="129">
        <v>799</v>
      </c>
      <c r="E13" s="129">
        <v>821.8</v>
      </c>
      <c r="F13" s="129">
        <v>960.6</v>
      </c>
      <c r="G13" s="129">
        <v>1044</v>
      </c>
      <c r="H13" s="129">
        <v>655.20000000000005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52.6</v>
      </c>
      <c r="W13" s="129">
        <v>322.10000000000002</v>
      </c>
      <c r="X13" s="129">
        <v>396.8</v>
      </c>
      <c r="Y13" s="130">
        <v>445.8</v>
      </c>
      <c r="Z13" s="131"/>
      <c r="AA13" s="132">
        <f t="shared" si="0"/>
        <v>7163.3000000000011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770</v>
      </c>
      <c r="C16" s="135">
        <f t="shared" si="1"/>
        <v>895.4</v>
      </c>
      <c r="D16" s="135">
        <f t="shared" si="1"/>
        <v>799</v>
      </c>
      <c r="E16" s="135">
        <f t="shared" si="1"/>
        <v>821.8</v>
      </c>
      <c r="F16" s="135">
        <f t="shared" si="1"/>
        <v>960.6</v>
      </c>
      <c r="G16" s="135">
        <f t="shared" si="1"/>
        <v>1044</v>
      </c>
      <c r="H16" s="135">
        <f t="shared" si="1"/>
        <v>655.20000000000005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52.6</v>
      </c>
      <c r="W16" s="135">
        <f t="shared" si="1"/>
        <v>322.10000000000002</v>
      </c>
      <c r="X16" s="135">
        <f t="shared" si="1"/>
        <v>396.8</v>
      </c>
      <c r="Y16" s="135">
        <f t="shared" si="1"/>
        <v>445.8</v>
      </c>
      <c r="Z16" s="136" t="str">
        <f t="shared" si="1"/>
        <v/>
      </c>
      <c r="AA16" s="90">
        <f t="shared" si="0"/>
        <v>7163.3000000000011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405.5</v>
      </c>
      <c r="J21" s="129">
        <v>726.8</v>
      </c>
      <c r="K21" s="129">
        <v>1058</v>
      </c>
      <c r="L21" s="129">
        <v>904.5</v>
      </c>
      <c r="M21" s="129">
        <v>850.3</v>
      </c>
      <c r="N21" s="129">
        <v>829</v>
      </c>
      <c r="O21" s="129">
        <v>720</v>
      </c>
      <c r="P21" s="129">
        <v>806.2</v>
      </c>
      <c r="Q21" s="129">
        <v>669.9</v>
      </c>
      <c r="R21" s="129">
        <v>366.5</v>
      </c>
      <c r="S21" s="129">
        <v>105.4</v>
      </c>
      <c r="T21" s="129">
        <v>142.9</v>
      </c>
      <c r="U21" s="129">
        <v>182.5</v>
      </c>
      <c r="V21" s="129"/>
      <c r="W21" s="129"/>
      <c r="X21" s="129"/>
      <c r="Y21" s="130"/>
      <c r="Z21" s="131"/>
      <c r="AA21" s="132">
        <f t="shared" si="2"/>
        <v>7767.4999999999991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405.5</v>
      </c>
      <c r="J24" s="135">
        <f t="shared" si="3"/>
        <v>726.8</v>
      </c>
      <c r="K24" s="135">
        <f t="shared" si="3"/>
        <v>1058</v>
      </c>
      <c r="L24" s="135">
        <f t="shared" si="3"/>
        <v>904.5</v>
      </c>
      <c r="M24" s="135">
        <f t="shared" si="3"/>
        <v>850.3</v>
      </c>
      <c r="N24" s="135">
        <f t="shared" si="3"/>
        <v>829</v>
      </c>
      <c r="O24" s="135">
        <f t="shared" si="3"/>
        <v>720</v>
      </c>
      <c r="P24" s="135">
        <f t="shared" si="3"/>
        <v>806.2</v>
      </c>
      <c r="Q24" s="135">
        <f t="shared" si="3"/>
        <v>669.9</v>
      </c>
      <c r="R24" s="135">
        <f t="shared" si="3"/>
        <v>366.5</v>
      </c>
      <c r="S24" s="135">
        <f t="shared" si="3"/>
        <v>105.4</v>
      </c>
      <c r="T24" s="135">
        <f t="shared" si="3"/>
        <v>142.9</v>
      </c>
      <c r="U24" s="135">
        <f t="shared" si="3"/>
        <v>182.5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7767.4999999999991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2023-11-19T12:05:59Z</dcterms:created>
  <dcterms:modified xsi:type="dcterms:W3CDTF">2023-11-19T12:06:01Z</dcterms:modified>
</cp:coreProperties>
</file>