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<sst xmlns="http://schemas.openxmlformats.org/spreadsheetml/2006/main" count="117" uniqueCount="53">
  <si>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18/11/2023 14:05:58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</si>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</sst>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408</c:v>
                </c:pt>
                <c:pt idx="1">
                  <c:v>408</c:v>
                </c:pt>
                <c:pt idx="2">
                  <c:v>408</c:v>
                </c:pt>
                <c:pt idx="3">
                  <c:v>408</c:v>
                </c:pt>
                <c:pt idx="4">
                  <c:v>408</c:v>
                </c:pt>
                <c:pt idx="5">
                  <c:v>408</c:v>
                </c:pt>
                <c:pt idx="6">
                  <c:v>408</c:v>
                </c:pt>
                <c:pt idx="7">
                  <c:v>408</c:v>
                </c:pt>
                <c:pt idx="8">
                  <c:v>408</c:v>
                </c:pt>
                <c:pt idx="9">
                  <c:v>408</c:v>
                </c:pt>
                <c:pt idx="10">
                  <c:v>408</c:v>
                </c:pt>
                <c:pt idx="11">
                  <c:v>408</c:v>
                </c:pt>
                <c:pt idx="12">
                  <c:v>408</c:v>
                </c:pt>
                <c:pt idx="13">
                  <c:v>408</c:v>
                </c:pt>
                <c:pt idx="14">
                  <c:v>408</c:v>
                </c:pt>
                <c:pt idx="15">
                  <c:v>408</c:v>
                </c:pt>
                <c:pt idx="16">
                  <c:v>411.13400000000001</c:v>
                </c:pt>
                <c:pt idx="17">
                  <c:v>408</c:v>
                </c:pt>
                <c:pt idx="18">
                  <c:v>408</c:v>
                </c:pt>
                <c:pt idx="19">
                  <c:v>408</c:v>
                </c:pt>
                <c:pt idx="20">
                  <c:v>408</c:v>
                </c:pt>
                <c:pt idx="21">
                  <c:v>408</c:v>
                </c:pt>
                <c:pt idx="22">
                  <c:v>408</c:v>
                </c:pt>
                <c:pt idx="23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9-464B-B75F-1CC1CCCDF8E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94</c:v>
                </c:pt>
                <c:pt idx="2">
                  <c:v>88</c:v>
                </c:pt>
                <c:pt idx="3">
                  <c:v>76</c:v>
                </c:pt>
                <c:pt idx="4">
                  <c:v>72</c:v>
                </c:pt>
                <c:pt idx="5">
                  <c:v>72</c:v>
                </c:pt>
                <c:pt idx="6">
                  <c:v>72</c:v>
                </c:pt>
                <c:pt idx="7">
                  <c:v>72</c:v>
                </c:pt>
                <c:pt idx="8">
                  <c:v>72</c:v>
                </c:pt>
                <c:pt idx="9">
                  <c:v>72</c:v>
                </c:pt>
                <c:pt idx="10">
                  <c:v>72</c:v>
                </c:pt>
                <c:pt idx="11">
                  <c:v>72</c:v>
                </c:pt>
                <c:pt idx="12">
                  <c:v>72</c:v>
                </c:pt>
                <c:pt idx="13">
                  <c:v>72</c:v>
                </c:pt>
                <c:pt idx="14">
                  <c:v>80</c:v>
                </c:pt>
                <c:pt idx="15">
                  <c:v>90</c:v>
                </c:pt>
                <c:pt idx="16">
                  <c:v>125</c:v>
                </c:pt>
                <c:pt idx="17">
                  <c:v>145</c:v>
                </c:pt>
                <c:pt idx="18">
                  <c:v>148</c:v>
                </c:pt>
                <c:pt idx="19">
                  <c:v>147</c:v>
                </c:pt>
                <c:pt idx="20">
                  <c:v>136</c:v>
                </c:pt>
                <c:pt idx="21">
                  <c:v>119</c:v>
                </c:pt>
                <c:pt idx="22">
                  <c:v>102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99-464B-B75F-1CC1CCCDF8E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316</c:v>
                </c:pt>
                <c:pt idx="1">
                  <c:v>275</c:v>
                </c:pt>
                <c:pt idx="2">
                  <c:v>275</c:v>
                </c:pt>
                <c:pt idx="3">
                  <c:v>275</c:v>
                </c:pt>
                <c:pt idx="4">
                  <c:v>275</c:v>
                </c:pt>
                <c:pt idx="5">
                  <c:v>290</c:v>
                </c:pt>
                <c:pt idx="6">
                  <c:v>300</c:v>
                </c:pt>
                <c:pt idx="7">
                  <c:v>301</c:v>
                </c:pt>
                <c:pt idx="8">
                  <c:v>305</c:v>
                </c:pt>
                <c:pt idx="9">
                  <c:v>310</c:v>
                </c:pt>
                <c:pt idx="10">
                  <c:v>317</c:v>
                </c:pt>
                <c:pt idx="11">
                  <c:v>372</c:v>
                </c:pt>
                <c:pt idx="12">
                  <c:v>358</c:v>
                </c:pt>
                <c:pt idx="13">
                  <c:v>385</c:v>
                </c:pt>
                <c:pt idx="14">
                  <c:v>452</c:v>
                </c:pt>
                <c:pt idx="15">
                  <c:v>823</c:v>
                </c:pt>
                <c:pt idx="16">
                  <c:v>1123</c:v>
                </c:pt>
                <c:pt idx="17">
                  <c:v>1294.1410000000001</c:v>
                </c:pt>
                <c:pt idx="18">
                  <c:v>1331.1790000000001</c:v>
                </c:pt>
                <c:pt idx="19">
                  <c:v>1428.204</c:v>
                </c:pt>
                <c:pt idx="20">
                  <c:v>1546.529</c:v>
                </c:pt>
                <c:pt idx="21">
                  <c:v>1359</c:v>
                </c:pt>
                <c:pt idx="22">
                  <c:v>1223</c:v>
                </c:pt>
                <c:pt idx="23">
                  <c:v>1030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99-464B-B75F-1CC1CCCDF8E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563.5</c:v>
                </c:pt>
                <c:pt idx="1">
                  <c:v>698.1</c:v>
                </c:pt>
                <c:pt idx="2">
                  <c:v>604.70000000000005</c:v>
                </c:pt>
                <c:pt idx="3">
                  <c:v>757.7</c:v>
                </c:pt>
                <c:pt idx="4">
                  <c:v>878</c:v>
                </c:pt>
                <c:pt idx="5">
                  <c:v>898.9</c:v>
                </c:pt>
                <c:pt idx="6">
                  <c:v>964.5</c:v>
                </c:pt>
                <c:pt idx="7">
                  <c:v>405.3</c:v>
                </c:pt>
                <c:pt idx="8">
                  <c:v>264.39999999999998</c:v>
                </c:pt>
                <c:pt idx="9">
                  <c:v>157</c:v>
                </c:pt>
                <c:pt idx="10">
                  <c:v>220.3</c:v>
                </c:pt>
                <c:pt idx="11">
                  <c:v>362</c:v>
                </c:pt>
                <c:pt idx="12">
                  <c:v>640.6</c:v>
                </c:pt>
                <c:pt idx="13">
                  <c:v>818.3</c:v>
                </c:pt>
                <c:pt idx="14">
                  <c:v>882.6</c:v>
                </c:pt>
                <c:pt idx="15">
                  <c:v>1406.9340000000002</c:v>
                </c:pt>
                <c:pt idx="16">
                  <c:v>1955</c:v>
                </c:pt>
                <c:pt idx="17">
                  <c:v>1981</c:v>
                </c:pt>
                <c:pt idx="18">
                  <c:v>2011.8</c:v>
                </c:pt>
                <c:pt idx="19">
                  <c:v>1905.3</c:v>
                </c:pt>
                <c:pt idx="20">
                  <c:v>1862</c:v>
                </c:pt>
                <c:pt idx="21">
                  <c:v>1746.2</c:v>
                </c:pt>
                <c:pt idx="22">
                  <c:v>1698.6</c:v>
                </c:pt>
                <c:pt idx="23">
                  <c:v>1757.1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99-464B-B75F-1CC1CCCDF8E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3036.2490000000003</c:v>
                </c:pt>
                <c:pt idx="1">
                  <c:v>3048.5659999999998</c:v>
                </c:pt>
                <c:pt idx="2">
                  <c:v>3042.4299999999994</c:v>
                </c:pt>
                <c:pt idx="3">
                  <c:v>2992.223</c:v>
                </c:pt>
                <c:pt idx="4">
                  <c:v>2931.9639999999995</c:v>
                </c:pt>
                <c:pt idx="5">
                  <c:v>2847.5539999999996</c:v>
                </c:pt>
                <c:pt idx="6">
                  <c:v>2894.3</c:v>
                </c:pt>
                <c:pt idx="7">
                  <c:v>3669.6029999999992</c:v>
                </c:pt>
                <c:pt idx="8">
                  <c:v>4530.99</c:v>
                </c:pt>
                <c:pt idx="9">
                  <c:v>5118.7089999999998</c:v>
                </c:pt>
                <c:pt idx="10">
                  <c:v>5311.4579999999987</c:v>
                </c:pt>
                <c:pt idx="11">
                  <c:v>5167.5280000000002</c:v>
                </c:pt>
                <c:pt idx="12">
                  <c:v>4767.1400000000003</c:v>
                </c:pt>
                <c:pt idx="13">
                  <c:v>4201.0229999999992</c:v>
                </c:pt>
                <c:pt idx="14">
                  <c:v>2966.6009999999987</c:v>
                </c:pt>
                <c:pt idx="15">
                  <c:v>1519.8640000000003</c:v>
                </c:pt>
                <c:pt idx="16">
                  <c:v>881.96299999999997</c:v>
                </c:pt>
                <c:pt idx="17">
                  <c:v>778.49199999999996</c:v>
                </c:pt>
                <c:pt idx="18">
                  <c:v>751.63099999999997</c:v>
                </c:pt>
                <c:pt idx="19">
                  <c:v>748.97900000000004</c:v>
                </c:pt>
                <c:pt idx="20">
                  <c:v>764.08100000000002</c:v>
                </c:pt>
                <c:pt idx="21">
                  <c:v>792.63499999999999</c:v>
                </c:pt>
                <c:pt idx="22">
                  <c:v>860.02700000000027</c:v>
                </c:pt>
                <c:pt idx="23">
                  <c:v>969.15399999999988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99-464B-B75F-1CC1CCCDF8E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83</c:v>
                </c:pt>
                <c:pt idx="2">
                  <c:v>86</c:v>
                </c:pt>
                <c:pt idx="3">
                  <c:v>96</c:v>
                </c:pt>
                <c:pt idx="4">
                  <c:v>101</c:v>
                </c:pt>
                <c:pt idx="5">
                  <c:v>114</c:v>
                </c:pt>
                <c:pt idx="6">
                  <c:v>126</c:v>
                </c:pt>
                <c:pt idx="7">
                  <c:v>156</c:v>
                </c:pt>
                <c:pt idx="8">
                  <c:v>168</c:v>
                </c:pt>
                <c:pt idx="9">
                  <c:v>172</c:v>
                </c:pt>
                <c:pt idx="10">
                  <c:v>180</c:v>
                </c:pt>
                <c:pt idx="11">
                  <c:v>183</c:v>
                </c:pt>
                <c:pt idx="12">
                  <c:v>186</c:v>
                </c:pt>
                <c:pt idx="13">
                  <c:v>181</c:v>
                </c:pt>
                <c:pt idx="14">
                  <c:v>167</c:v>
                </c:pt>
                <c:pt idx="15">
                  <c:v>147</c:v>
                </c:pt>
                <c:pt idx="16">
                  <c:v>132</c:v>
                </c:pt>
                <c:pt idx="17">
                  <c:v>123</c:v>
                </c:pt>
                <c:pt idx="18">
                  <c:v>114</c:v>
                </c:pt>
                <c:pt idx="19">
                  <c:v>106</c:v>
                </c:pt>
                <c:pt idx="20">
                  <c:v>97</c:v>
                </c:pt>
                <c:pt idx="21">
                  <c:v>89</c:v>
                </c:pt>
                <c:pt idx="22">
                  <c:v>83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99-464B-B75F-1CC1CCCDF8E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86.528000000000006</c:v>
                </c:pt>
                <c:pt idx="6">
                  <c:v>76</c:v>
                </c:pt>
                <c:pt idx="7">
                  <c:v>196</c:v>
                </c:pt>
                <c:pt idx="8">
                  <c:v>120</c:v>
                </c:pt>
                <c:pt idx="9">
                  <c:v>33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65</c:v>
                </c:pt>
                <c:pt idx="15">
                  <c:v>455</c:v>
                </c:pt>
                <c:pt idx="16">
                  <c:v>698</c:v>
                </c:pt>
                <c:pt idx="17">
                  <c:v>911</c:v>
                </c:pt>
                <c:pt idx="18">
                  <c:v>961</c:v>
                </c:pt>
                <c:pt idx="19">
                  <c:v>945</c:v>
                </c:pt>
                <c:pt idx="20">
                  <c:v>642</c:v>
                </c:pt>
                <c:pt idx="21">
                  <c:v>502</c:v>
                </c:pt>
                <c:pt idx="22">
                  <c:v>370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99-464B-B75F-1CC1CCCDF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4596.286000000001</c:v>
                </c:pt>
                <c:pt idx="1">
                  <c:v>4606.6450000000004</c:v>
                </c:pt>
                <c:pt idx="2">
                  <c:v>4504.1630000000005</c:v>
                </c:pt>
                <c:pt idx="3">
                  <c:v>4604.9630000000025</c:v>
                </c:pt>
                <c:pt idx="4">
                  <c:v>4665.9270000000006</c:v>
                </c:pt>
                <c:pt idx="5">
                  <c:v>4630.4160000000002</c:v>
                </c:pt>
                <c:pt idx="6">
                  <c:v>4840.7950000000001</c:v>
                </c:pt>
                <c:pt idx="7">
                  <c:v>5207.8570000000009</c:v>
                </c:pt>
                <c:pt idx="8">
                  <c:v>5868.4030000000002</c:v>
                </c:pt>
                <c:pt idx="9">
                  <c:v>6270.7389999999996</c:v>
                </c:pt>
                <c:pt idx="10">
                  <c:v>6554.7220000000025</c:v>
                </c:pt>
                <c:pt idx="11">
                  <c:v>6610.5550000000012</c:v>
                </c:pt>
                <c:pt idx="12">
                  <c:v>6475.7430000000013</c:v>
                </c:pt>
                <c:pt idx="13">
                  <c:v>6085.2769999999991</c:v>
                </c:pt>
                <c:pt idx="14">
                  <c:v>5021.226999999999</c:v>
                </c:pt>
                <c:pt idx="15">
                  <c:v>4849.7979999999989</c:v>
                </c:pt>
                <c:pt idx="16">
                  <c:v>5326.0970000000016</c:v>
                </c:pt>
                <c:pt idx="17">
                  <c:v>5640.625</c:v>
                </c:pt>
                <c:pt idx="18">
                  <c:v>5725.5840000000017</c:v>
                </c:pt>
                <c:pt idx="19">
                  <c:v>5688.4769999999999</c:v>
                </c:pt>
                <c:pt idx="20">
                  <c:v>5455.6100000000015</c:v>
                </c:pt>
                <c:pt idx="21">
                  <c:v>5015.7890000000007</c:v>
                </c:pt>
                <c:pt idx="22">
                  <c:v>4744.6470000000008</c:v>
                </c:pt>
                <c:pt idx="23">
                  <c:v>4368.2240000000002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099-464B-B75F-1CC1CCCDF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</c:v>
                </c:pt>
                <c:pt idx="1">
                  <c:v>9.93</c:v>
                </c:pt>
                <c:pt idx="2">
                  <c:v>4.0999999999999996</c:v>
                </c:pt>
                <c:pt idx="3">
                  <c:v>0.13</c:v>
                </c:pt>
                <c:pt idx="4">
                  <c:v>7.0000000000000007E-2</c:v>
                </c:pt>
                <c:pt idx="5">
                  <c:v>0.09</c:v>
                </c:pt>
                <c:pt idx="6">
                  <c:v>2.33</c:v>
                </c:pt>
                <c:pt idx="7">
                  <c:v>5.59</c:v>
                </c:pt>
                <c:pt idx="8">
                  <c:v>0.01</c:v>
                </c:pt>
                <c:pt idx="9">
                  <c:v>0.01</c:v>
                </c:pt>
                <c:pt idx="10">
                  <c:v>0</c:v>
                </c:pt>
                <c:pt idx="11">
                  <c:v>0.01</c:v>
                </c:pt>
                <c:pt idx="12">
                  <c:v>0.01</c:v>
                </c:pt>
                <c:pt idx="13">
                  <c:v>0.99</c:v>
                </c:pt>
                <c:pt idx="14">
                  <c:v>40.67</c:v>
                </c:pt>
                <c:pt idx="15">
                  <c:v>100.86</c:v>
                </c:pt>
                <c:pt idx="16">
                  <c:v>153.94</c:v>
                </c:pt>
                <c:pt idx="17">
                  <c:v>122</c:v>
                </c:pt>
                <c:pt idx="18">
                  <c:v>122</c:v>
                </c:pt>
                <c:pt idx="19">
                  <c:v>122.01</c:v>
                </c:pt>
                <c:pt idx="20">
                  <c:v>125.74</c:v>
                </c:pt>
                <c:pt idx="21">
                  <c:v>90.52</c:v>
                </c:pt>
                <c:pt idx="22">
                  <c:v>88.05</c:v>
                </c:pt>
                <c:pt idx="23">
                  <c:v>80.05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099-464B-B75F-1CC1CCCDF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4596.277</v>
      </c>
      <c r="C4" s="18">
        <v>4606.6660000000002</v>
      </c>
      <c r="D4" s="18">
        <v>4504.13</v>
      </c>
      <c r="E4" s="18">
        <v>4604.9229999999989</v>
      </c>
      <c r="F4" s="18">
        <v>4665.9639999999999</v>
      </c>
      <c r="G4" s="18">
        <v>4630.4540000000006</v>
      </c>
      <c r="H4" s="18">
        <v>4840.8</v>
      </c>
      <c r="I4" s="18">
        <v>5207.9030000000002</v>
      </c>
      <c r="J4" s="18">
        <v>5868.3900000000012</v>
      </c>
      <c r="K4" s="18">
        <v>6270.7089999999998</v>
      </c>
      <c r="L4" s="18">
        <v>6554.757999999998</v>
      </c>
      <c r="M4" s="18">
        <v>6610.528000000003</v>
      </c>
      <c r="N4" s="18">
        <v>6475.7399999999989</v>
      </c>
      <c r="O4" s="18">
        <v>6085.3229999999994</v>
      </c>
      <c r="P4" s="18">
        <v>5021.2009999999991</v>
      </c>
      <c r="Q4" s="18">
        <v>4849.7979999999989</v>
      </c>
      <c r="R4" s="18">
        <v>5326.0970000000016</v>
      </c>
      <c r="S4" s="18">
        <v>5640.6329999999989</v>
      </c>
      <c r="T4" s="18">
        <v>5725.6100000000015</v>
      </c>
      <c r="U4" s="18">
        <v>5688.4830000000002</v>
      </c>
      <c r="V4" s="18">
        <v>5455.6100000000015</v>
      </c>
      <c r="W4" s="18">
        <v>5015.8350000000009</v>
      </c>
      <c r="X4" s="18">
        <v>4744.6270000000004</v>
      </c>
      <c r="Y4" s="18">
        <v>4368.2539999999999</v>
      </c>
      <c r="Z4" s="19"/>
      <c r="AA4" s="20">
        <f>SUM(B4:Z4)</f>
        <v>127358.71300000003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</v>
      </c>
      <c r="C7" s="28">
        <v>9.93</v>
      </c>
      <c r="D7" s="28">
        <v>4.0999999999999996</v>
      </c>
      <c r="E7" s="28">
        <v>0.13</v>
      </c>
      <c r="F7" s="28">
        <v>7.0000000000000007E-2</v>
      </c>
      <c r="G7" s="28">
        <v>0.09</v>
      </c>
      <c r="H7" s="28">
        <v>2.33</v>
      </c>
      <c r="I7" s="28">
        <v>5.59</v>
      </c>
      <c r="J7" s="28">
        <v>0.01</v>
      </c>
      <c r="K7" s="28">
        <v>0.01</v>
      </c>
      <c r="L7" s="28">
        <v>0</v>
      </c>
      <c r="M7" s="28">
        <v>0.01</v>
      </c>
      <c r="N7" s="28">
        <v>0.01</v>
      </c>
      <c r="O7" s="28">
        <v>0.99</v>
      </c>
      <c r="P7" s="28">
        <v>40.67</v>
      </c>
      <c r="Q7" s="28">
        <v>100.86</v>
      </c>
      <c r="R7" s="28">
        <v>153.94</v>
      </c>
      <c r="S7" s="28">
        <v>122</v>
      </c>
      <c r="T7" s="28">
        <v>122</v>
      </c>
      <c r="U7" s="28">
        <v>122.01</v>
      </c>
      <c r="V7" s="28">
        <v>125.74</v>
      </c>
      <c r="W7" s="28">
        <v>90.52</v>
      </c>
      <c r="X7" s="28">
        <v>88.05</v>
      </c>
      <c r="Y7" s="28">
        <v>80.05</v>
      </c>
      <c r="Z7" s="29"/>
      <c r="AA7" s="30">
        <f>IF(SUM(B7:Z7)&lt;&gt;0,AVERAGEIF(B7:Z7,"&lt;&gt;"""),"")</f>
        <v>45.587916666666665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408</v>
      </c>
      <c r="C10" s="42">
        <v>408</v>
      </c>
      <c r="D10" s="42">
        <v>408</v>
      </c>
      <c r="E10" s="42">
        <v>408</v>
      </c>
      <c r="F10" s="42">
        <v>408</v>
      </c>
      <c r="G10" s="42">
        <v>408</v>
      </c>
      <c r="H10" s="42">
        <v>408</v>
      </c>
      <c r="I10" s="42">
        <v>408</v>
      </c>
      <c r="J10" s="42">
        <v>408</v>
      </c>
      <c r="K10" s="42">
        <v>408</v>
      </c>
      <c r="L10" s="42">
        <v>408</v>
      </c>
      <c r="M10" s="42">
        <v>408</v>
      </c>
      <c r="N10" s="42">
        <v>408</v>
      </c>
      <c r="O10" s="42">
        <v>408</v>
      </c>
      <c r="P10" s="42">
        <v>408</v>
      </c>
      <c r="Q10" s="42">
        <v>408</v>
      </c>
      <c r="R10" s="42">
        <v>411.13400000000001</v>
      </c>
      <c r="S10" s="42">
        <v>408</v>
      </c>
      <c r="T10" s="42">
        <v>408</v>
      </c>
      <c r="U10" s="42">
        <v>408</v>
      </c>
      <c r="V10" s="42">
        <v>408</v>
      </c>
      <c r="W10" s="42">
        <v>408</v>
      </c>
      <c r="X10" s="42">
        <v>408</v>
      </c>
      <c r="Y10" s="42">
        <v>408</v>
      </c>
      <c r="Z10" s="43"/>
      <c r="AA10" s="44">
        <f t="shared" ref="AA10:AA15" si="0">SUM(B10:Z10)</f>
        <v>9795.134</v>
      </c>
    </row>
    <row r="11" spans="1:27" ht="24.95" customHeight="1" x14ac:dyDescent="0.2">
      <c r="A11" s="45" t="s">
        <v>7</v>
      </c>
      <c r="B11" s="46">
        <v>117</v>
      </c>
      <c r="C11" s="47">
        <v>94</v>
      </c>
      <c r="D11" s="47">
        <v>88</v>
      </c>
      <c r="E11" s="47">
        <v>76</v>
      </c>
      <c r="F11" s="47">
        <v>72</v>
      </c>
      <c r="G11" s="47">
        <v>72</v>
      </c>
      <c r="H11" s="47">
        <v>72</v>
      </c>
      <c r="I11" s="47">
        <v>72</v>
      </c>
      <c r="J11" s="47">
        <v>72</v>
      </c>
      <c r="K11" s="47">
        <v>72</v>
      </c>
      <c r="L11" s="47">
        <v>72</v>
      </c>
      <c r="M11" s="47">
        <v>72</v>
      </c>
      <c r="N11" s="47">
        <v>72</v>
      </c>
      <c r="O11" s="47">
        <v>72</v>
      </c>
      <c r="P11" s="47">
        <v>80</v>
      </c>
      <c r="Q11" s="47">
        <v>90</v>
      </c>
      <c r="R11" s="47">
        <v>125</v>
      </c>
      <c r="S11" s="47">
        <v>145</v>
      </c>
      <c r="T11" s="47">
        <v>148</v>
      </c>
      <c r="U11" s="47">
        <v>147</v>
      </c>
      <c r="V11" s="47">
        <v>136</v>
      </c>
      <c r="W11" s="47">
        <v>119</v>
      </c>
      <c r="X11" s="47">
        <v>102</v>
      </c>
      <c r="Y11" s="47">
        <v>85</v>
      </c>
      <c r="Z11" s="48"/>
      <c r="AA11" s="49">
        <f t="shared" si="0"/>
        <v>2272</v>
      </c>
    </row>
    <row r="12" spans="1:27" ht="24.95" customHeight="1" x14ac:dyDescent="0.2">
      <c r="A12" s="50" t="s">
        <v>8</v>
      </c>
      <c r="B12" s="51">
        <v>316</v>
      </c>
      <c r="C12" s="52">
        <v>275</v>
      </c>
      <c r="D12" s="52">
        <v>275</v>
      </c>
      <c r="E12" s="52">
        <v>275</v>
      </c>
      <c r="F12" s="52">
        <v>275</v>
      </c>
      <c r="G12" s="52">
        <v>290</v>
      </c>
      <c r="H12" s="52">
        <v>300</v>
      </c>
      <c r="I12" s="52">
        <v>301</v>
      </c>
      <c r="J12" s="52">
        <v>305</v>
      </c>
      <c r="K12" s="52">
        <v>310</v>
      </c>
      <c r="L12" s="52">
        <v>317</v>
      </c>
      <c r="M12" s="52">
        <v>372</v>
      </c>
      <c r="N12" s="52">
        <v>358</v>
      </c>
      <c r="O12" s="52">
        <v>385</v>
      </c>
      <c r="P12" s="52">
        <v>452</v>
      </c>
      <c r="Q12" s="52">
        <v>823</v>
      </c>
      <c r="R12" s="52">
        <v>1123</v>
      </c>
      <c r="S12" s="52">
        <v>1294.1410000000001</v>
      </c>
      <c r="T12" s="52">
        <v>1331.1790000000001</v>
      </c>
      <c r="U12" s="52">
        <v>1428.204</v>
      </c>
      <c r="V12" s="52">
        <v>1546.529</v>
      </c>
      <c r="W12" s="52">
        <v>1359</v>
      </c>
      <c r="X12" s="52">
        <v>1223</v>
      </c>
      <c r="Y12" s="52">
        <v>1030</v>
      </c>
      <c r="Z12" s="53"/>
      <c r="AA12" s="54">
        <f t="shared" si="0"/>
        <v>15964.053</v>
      </c>
    </row>
    <row r="13" spans="1:27" ht="24.95" customHeight="1" x14ac:dyDescent="0.2">
      <c r="A13" s="50" t="s">
        <v>9</v>
      </c>
      <c r="B13" s="51">
        <v>86.528000000000006</v>
      </c>
      <c r="C13" s="52"/>
      <c r="D13" s="52"/>
      <c r="E13" s="52"/>
      <c r="F13" s="52"/>
      <c r="G13" s="52"/>
      <c r="H13" s="52">
        <v>76</v>
      </c>
      <c r="I13" s="52">
        <v>196</v>
      </c>
      <c r="J13" s="52">
        <v>120</v>
      </c>
      <c r="K13" s="52">
        <v>33</v>
      </c>
      <c r="L13" s="52">
        <v>46</v>
      </c>
      <c r="M13" s="52">
        <v>46</v>
      </c>
      <c r="N13" s="52">
        <v>44</v>
      </c>
      <c r="O13" s="52">
        <v>20</v>
      </c>
      <c r="P13" s="52">
        <v>65</v>
      </c>
      <c r="Q13" s="52">
        <v>455</v>
      </c>
      <c r="R13" s="52">
        <v>698</v>
      </c>
      <c r="S13" s="52">
        <v>911</v>
      </c>
      <c r="T13" s="52">
        <v>961</v>
      </c>
      <c r="U13" s="52">
        <v>945</v>
      </c>
      <c r="V13" s="52">
        <v>642</v>
      </c>
      <c r="W13" s="52">
        <v>502</v>
      </c>
      <c r="X13" s="52">
        <v>370</v>
      </c>
      <c r="Y13" s="52">
        <v>40</v>
      </c>
      <c r="Z13" s="53"/>
      <c r="AA13" s="54">
        <f t="shared" si="0"/>
        <v>6256.5280000000002</v>
      </c>
    </row>
    <row r="14" spans="1:27" ht="24.95" customHeight="1" x14ac:dyDescent="0.2">
      <c r="A14" s="55" t="s">
        <v>10</v>
      </c>
      <c r="B14" s="56">
        <v>3036.2490000000003</v>
      </c>
      <c r="C14" s="57">
        <v>3048.5659999999998</v>
      </c>
      <c r="D14" s="57">
        <v>3042.4299999999994</v>
      </c>
      <c r="E14" s="57">
        <v>2992.223</v>
      </c>
      <c r="F14" s="57">
        <v>2931.9639999999995</v>
      </c>
      <c r="G14" s="57">
        <v>2847.5539999999996</v>
      </c>
      <c r="H14" s="57">
        <v>2894.3</v>
      </c>
      <c r="I14" s="57">
        <v>3669.6029999999992</v>
      </c>
      <c r="J14" s="57">
        <v>4530.99</v>
      </c>
      <c r="K14" s="57">
        <v>5118.7089999999998</v>
      </c>
      <c r="L14" s="57">
        <v>5311.4579999999987</v>
      </c>
      <c r="M14" s="57">
        <v>5167.5280000000002</v>
      </c>
      <c r="N14" s="57">
        <v>4767.1400000000003</v>
      </c>
      <c r="O14" s="57">
        <v>4201.0229999999992</v>
      </c>
      <c r="P14" s="57">
        <v>2966.6009999999987</v>
      </c>
      <c r="Q14" s="57">
        <v>1519.8640000000003</v>
      </c>
      <c r="R14" s="57">
        <v>881.96299999999997</v>
      </c>
      <c r="S14" s="57">
        <v>778.49199999999996</v>
      </c>
      <c r="T14" s="57">
        <v>751.63099999999997</v>
      </c>
      <c r="U14" s="57">
        <v>748.97900000000004</v>
      </c>
      <c r="V14" s="57">
        <v>764.08100000000002</v>
      </c>
      <c r="W14" s="57">
        <v>792.63499999999999</v>
      </c>
      <c r="X14" s="57">
        <v>860.02700000000027</v>
      </c>
      <c r="Y14" s="57">
        <v>969.15399999999988</v>
      </c>
      <c r="Z14" s="58"/>
      <c r="AA14" s="59">
        <f t="shared" si="0"/>
        <v>64593.163999999997</v>
      </c>
    </row>
    <row r="15" spans="1:27" ht="24.95" customHeight="1" x14ac:dyDescent="0.2">
      <c r="A15" s="55" t="s">
        <v>11</v>
      </c>
      <c r="B15" s="56">
        <v>69</v>
      </c>
      <c r="C15" s="57">
        <v>83</v>
      </c>
      <c r="D15" s="57">
        <v>86</v>
      </c>
      <c r="E15" s="57">
        <v>96</v>
      </c>
      <c r="F15" s="57">
        <v>101</v>
      </c>
      <c r="G15" s="57">
        <v>114</v>
      </c>
      <c r="H15" s="57">
        <v>126</v>
      </c>
      <c r="I15" s="57">
        <v>156</v>
      </c>
      <c r="J15" s="57">
        <v>168</v>
      </c>
      <c r="K15" s="57">
        <v>172</v>
      </c>
      <c r="L15" s="57">
        <v>180</v>
      </c>
      <c r="M15" s="57">
        <v>183</v>
      </c>
      <c r="N15" s="57">
        <v>186</v>
      </c>
      <c r="O15" s="57">
        <v>181</v>
      </c>
      <c r="P15" s="57">
        <v>167</v>
      </c>
      <c r="Q15" s="57">
        <v>147</v>
      </c>
      <c r="R15" s="57">
        <v>132</v>
      </c>
      <c r="S15" s="57">
        <v>123</v>
      </c>
      <c r="T15" s="57">
        <v>114</v>
      </c>
      <c r="U15" s="57">
        <v>106</v>
      </c>
      <c r="V15" s="57">
        <v>97</v>
      </c>
      <c r="W15" s="57">
        <v>89</v>
      </c>
      <c r="X15" s="57">
        <v>83</v>
      </c>
      <c r="Y15" s="57">
        <v>79</v>
      </c>
      <c r="Z15" s="58"/>
      <c r="AA15" s="59">
        <f t="shared" si="0"/>
        <v>3038</v>
      </c>
    </row>
    <row r="16" spans="1:27" ht="30" customHeight="1" thickBot="1" x14ac:dyDescent="0.25">
      <c r="A16" s="60" t="s">
        <v>12</v>
      </c>
      <c r="B16" s="61">
        <f>IF(LEN(B$2)&gt;0,SUM(B10:B15),"")</f>
        <v>4032.777</v>
      </c>
      <c r="C16" s="62">
        <f t="shared" ref="C16:Z16" si="1">IF(LEN(C$2)&gt;0,SUM(C10:C15),"")</f>
        <v>3908.5659999999998</v>
      </c>
      <c r="D16" s="62">
        <f t="shared" si="1"/>
        <v>3899.4299999999994</v>
      </c>
      <c r="E16" s="62">
        <f t="shared" si="1"/>
        <v>3847.223</v>
      </c>
      <c r="F16" s="62">
        <f t="shared" si="1"/>
        <v>3787.9639999999995</v>
      </c>
      <c r="G16" s="62">
        <f t="shared" si="1"/>
        <v>3731.5539999999996</v>
      </c>
      <c r="H16" s="62">
        <f t="shared" si="1"/>
        <v>3876.3</v>
      </c>
      <c r="I16" s="62">
        <f t="shared" si="1"/>
        <v>4802.6029999999992</v>
      </c>
      <c r="J16" s="62">
        <f t="shared" si="1"/>
        <v>5603.99</v>
      </c>
      <c r="K16" s="62">
        <f t="shared" si="1"/>
        <v>6113.7089999999998</v>
      </c>
      <c r="L16" s="62">
        <f t="shared" si="1"/>
        <v>6334.4579999999987</v>
      </c>
      <c r="M16" s="62">
        <f t="shared" si="1"/>
        <v>6248.5280000000002</v>
      </c>
      <c r="N16" s="62">
        <f t="shared" si="1"/>
        <v>5835.14</v>
      </c>
      <c r="O16" s="62">
        <f t="shared" si="1"/>
        <v>5267.0229999999992</v>
      </c>
      <c r="P16" s="62">
        <f t="shared" si="1"/>
        <v>4138.6009999999987</v>
      </c>
      <c r="Q16" s="62">
        <f t="shared" si="1"/>
        <v>3442.8640000000005</v>
      </c>
      <c r="R16" s="62">
        <f t="shared" si="1"/>
        <v>3371.0969999999998</v>
      </c>
      <c r="S16" s="62">
        <f t="shared" si="1"/>
        <v>3659.6329999999998</v>
      </c>
      <c r="T16" s="62">
        <f t="shared" si="1"/>
        <v>3713.81</v>
      </c>
      <c r="U16" s="62">
        <f t="shared" si="1"/>
        <v>3783.183</v>
      </c>
      <c r="V16" s="62">
        <f t="shared" si="1"/>
        <v>3593.61</v>
      </c>
      <c r="W16" s="62">
        <f t="shared" si="1"/>
        <v>3269.6350000000002</v>
      </c>
      <c r="X16" s="62">
        <f t="shared" si="1"/>
        <v>3046.027</v>
      </c>
      <c r="Y16" s="62">
        <f t="shared" si="1"/>
        <v>2611.154</v>
      </c>
      <c r="Z16" s="63" t="str">
        <f t="shared" si="1"/>
        <v/>
      </c>
      <c r="AA16" s="64">
        <f>SUM(AA10:AA15)</f>
        <v>101918.87899999999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2266.23</v>
      </c>
      <c r="C28" s="72">
        <v>2222.3000000000002</v>
      </c>
      <c r="D28" s="72">
        <v>2188.1799999999998</v>
      </c>
      <c r="E28" s="72">
        <v>2155.08</v>
      </c>
      <c r="F28" s="72">
        <v>2103.9899999999998</v>
      </c>
      <c r="G28" s="72">
        <v>2098.0500000000002</v>
      </c>
      <c r="H28" s="72">
        <v>2209.66</v>
      </c>
      <c r="I28" s="72">
        <v>2709.11</v>
      </c>
      <c r="J28" s="72">
        <v>3132.05</v>
      </c>
      <c r="K28" s="72">
        <v>3357.66</v>
      </c>
      <c r="L28" s="72">
        <v>3483.46</v>
      </c>
      <c r="M28" s="72">
        <v>3476.95</v>
      </c>
      <c r="N28" s="72">
        <v>3264.37</v>
      </c>
      <c r="O28" s="72">
        <v>2850.92</v>
      </c>
      <c r="P28" s="72">
        <v>2351.0300000000002</v>
      </c>
      <c r="Q28" s="72">
        <v>1893.57</v>
      </c>
      <c r="R28" s="72">
        <v>1761.91</v>
      </c>
      <c r="S28" s="72">
        <v>1865.11</v>
      </c>
      <c r="T28" s="72">
        <v>1995.58</v>
      </c>
      <c r="U28" s="72">
        <v>2082.44</v>
      </c>
      <c r="V28" s="72">
        <v>1910.92</v>
      </c>
      <c r="W28" s="72">
        <v>1911.49</v>
      </c>
      <c r="X28" s="72">
        <v>1752.59</v>
      </c>
      <c r="Y28" s="72">
        <v>1756.71</v>
      </c>
      <c r="Z28" s="73"/>
      <c r="AA28" s="74">
        <f>SUM(B28:Z28)</f>
        <v>56799.360000000001</v>
      </c>
    </row>
    <row r="29" spans="1:27" ht="24.95" customHeight="1" x14ac:dyDescent="0.2">
      <c r="A29" s="75" t="s">
        <v>23</v>
      </c>
      <c r="B29" s="76">
        <v>1807.547</v>
      </c>
      <c r="C29" s="77">
        <v>1787.2660000000001</v>
      </c>
      <c r="D29" s="77">
        <v>1871.25</v>
      </c>
      <c r="E29" s="77">
        <v>1863.143</v>
      </c>
      <c r="F29" s="77">
        <v>1850.9739999999999</v>
      </c>
      <c r="G29" s="77">
        <v>1828.5039999999999</v>
      </c>
      <c r="H29" s="77">
        <v>1728.64</v>
      </c>
      <c r="I29" s="77">
        <v>2077.4929999999999</v>
      </c>
      <c r="J29" s="77">
        <v>2311.94</v>
      </c>
      <c r="K29" s="77">
        <v>2566.049</v>
      </c>
      <c r="L29" s="77">
        <v>2660.998</v>
      </c>
      <c r="M29" s="77">
        <v>2600.578</v>
      </c>
      <c r="N29" s="77">
        <v>2445.77</v>
      </c>
      <c r="O29" s="77">
        <v>2227.1030000000001</v>
      </c>
      <c r="P29" s="77">
        <v>1773.5709999999999</v>
      </c>
      <c r="Q29" s="77">
        <v>1362.6279999999999</v>
      </c>
      <c r="R29" s="77">
        <v>1406.1869999999999</v>
      </c>
      <c r="S29" s="77">
        <v>1214.5229999999999</v>
      </c>
      <c r="T29" s="77">
        <v>1160.23</v>
      </c>
      <c r="U29" s="77">
        <v>1140.7429999999999</v>
      </c>
      <c r="V29" s="77">
        <v>1134.69</v>
      </c>
      <c r="W29" s="77">
        <v>885.14499999999998</v>
      </c>
      <c r="X29" s="77">
        <v>865.43700000000001</v>
      </c>
      <c r="Y29" s="77">
        <v>856.44399999999996</v>
      </c>
      <c r="Z29" s="78"/>
      <c r="AA29" s="79">
        <f>SUM(B29:Z29)</f>
        <v>41426.85300000001</v>
      </c>
    </row>
    <row r="30" spans="1:27" ht="24.95" customHeight="1" x14ac:dyDescent="0.2">
      <c r="A30" s="82" t="s">
        <v>24</v>
      </c>
      <c r="B30" s="80">
        <v>347</v>
      </c>
      <c r="C30" s="81">
        <v>347</v>
      </c>
      <c r="D30" s="81">
        <v>347</v>
      </c>
      <c r="E30" s="81">
        <v>347</v>
      </c>
      <c r="F30" s="81">
        <v>347</v>
      </c>
      <c r="G30" s="81">
        <v>347</v>
      </c>
      <c r="H30" s="81">
        <v>347</v>
      </c>
      <c r="I30" s="81">
        <v>347</v>
      </c>
      <c r="J30" s="81">
        <v>347</v>
      </c>
      <c r="K30" s="81">
        <v>347</v>
      </c>
      <c r="L30" s="81">
        <v>347</v>
      </c>
      <c r="M30" s="81">
        <v>347</v>
      </c>
      <c r="N30" s="81">
        <v>347</v>
      </c>
      <c r="O30" s="81">
        <v>389</v>
      </c>
      <c r="P30" s="81">
        <v>389</v>
      </c>
      <c r="Q30" s="81">
        <v>828</v>
      </c>
      <c r="R30" s="81">
        <v>963</v>
      </c>
      <c r="S30" s="81">
        <v>1388</v>
      </c>
      <c r="T30" s="81">
        <v>1388</v>
      </c>
      <c r="U30" s="81">
        <v>1388</v>
      </c>
      <c r="V30" s="81">
        <v>1363</v>
      </c>
      <c r="W30" s="81">
        <v>1188</v>
      </c>
      <c r="X30" s="81">
        <v>1131</v>
      </c>
      <c r="Y30" s="81">
        <v>707</v>
      </c>
      <c r="Z30" s="83"/>
      <c r="AA30" s="84">
        <f>SUM(B30:Z30)</f>
        <v>15633</v>
      </c>
    </row>
    <row r="31" spans="1:27" ht="30" customHeight="1" thickBot="1" x14ac:dyDescent="0.25">
      <c r="A31" s="60" t="s">
        <v>25</v>
      </c>
      <c r="B31" s="61">
        <f>IF(LEN(B$2)&gt;0,SUM(B28:B30),"")</f>
        <v>4420.777</v>
      </c>
      <c r="C31" s="62">
        <f t="shared" ref="C31:Z31" si="4">IF(LEN(C$2)&gt;0,SUM(C28:C30),"")</f>
        <v>4356.5660000000007</v>
      </c>
      <c r="D31" s="62">
        <f t="shared" si="4"/>
        <v>4406.43</v>
      </c>
      <c r="E31" s="62">
        <f t="shared" si="4"/>
        <v>4365.223</v>
      </c>
      <c r="F31" s="62">
        <f t="shared" si="4"/>
        <v>4301.9639999999999</v>
      </c>
      <c r="G31" s="62">
        <f t="shared" si="4"/>
        <v>4273.5540000000001</v>
      </c>
      <c r="H31" s="62">
        <f t="shared" si="4"/>
        <v>4285.3</v>
      </c>
      <c r="I31" s="62">
        <f t="shared" si="4"/>
        <v>5133.6030000000001</v>
      </c>
      <c r="J31" s="62">
        <f t="shared" si="4"/>
        <v>5790.99</v>
      </c>
      <c r="K31" s="62">
        <f t="shared" si="4"/>
        <v>6270.7089999999998</v>
      </c>
      <c r="L31" s="62">
        <f t="shared" si="4"/>
        <v>6491.4580000000005</v>
      </c>
      <c r="M31" s="62">
        <f t="shared" si="4"/>
        <v>6424.5280000000002</v>
      </c>
      <c r="N31" s="62">
        <f t="shared" si="4"/>
        <v>6057.1399999999994</v>
      </c>
      <c r="O31" s="62">
        <f t="shared" si="4"/>
        <v>5467.0230000000001</v>
      </c>
      <c r="P31" s="62">
        <f t="shared" si="4"/>
        <v>4513.6010000000006</v>
      </c>
      <c r="Q31" s="62">
        <f t="shared" si="4"/>
        <v>4084.1979999999999</v>
      </c>
      <c r="R31" s="62">
        <f t="shared" si="4"/>
        <v>4131.0969999999998</v>
      </c>
      <c r="S31" s="62">
        <f t="shared" si="4"/>
        <v>4467.6329999999998</v>
      </c>
      <c r="T31" s="62">
        <f t="shared" si="4"/>
        <v>4543.8099999999995</v>
      </c>
      <c r="U31" s="62">
        <f t="shared" si="4"/>
        <v>4611.183</v>
      </c>
      <c r="V31" s="62">
        <f t="shared" si="4"/>
        <v>4408.6100000000006</v>
      </c>
      <c r="W31" s="62">
        <f t="shared" si="4"/>
        <v>3984.6350000000002</v>
      </c>
      <c r="X31" s="62">
        <f t="shared" si="4"/>
        <v>3749.027</v>
      </c>
      <c r="Y31" s="62">
        <f t="shared" si="4"/>
        <v>3320.154</v>
      </c>
      <c r="Z31" s="63" t="str">
        <f t="shared" si="4"/>
        <v/>
      </c>
      <c r="AA31" s="64">
        <f>SUM(AA28:AA30)</f>
        <v>113859.21300000002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176</v>
      </c>
      <c r="C34" s="95">
        <v>241</v>
      </c>
      <c r="D34" s="95">
        <v>291</v>
      </c>
      <c r="E34" s="95">
        <v>301</v>
      </c>
      <c r="F34" s="95">
        <v>305</v>
      </c>
      <c r="G34" s="95">
        <v>300</v>
      </c>
      <c r="H34" s="95">
        <v>209</v>
      </c>
      <c r="I34" s="95">
        <v>134</v>
      </c>
      <c r="J34" s="95">
        <v>67</v>
      </c>
      <c r="K34" s="95">
        <v>37</v>
      </c>
      <c r="L34" s="95">
        <v>37</v>
      </c>
      <c r="M34" s="95">
        <v>37</v>
      </c>
      <c r="N34" s="95">
        <v>37</v>
      </c>
      <c r="O34" s="95">
        <v>40</v>
      </c>
      <c r="P34" s="95">
        <v>105</v>
      </c>
      <c r="Q34" s="95">
        <v>235</v>
      </c>
      <c r="R34" s="95">
        <v>340</v>
      </c>
      <c r="S34" s="95">
        <v>368</v>
      </c>
      <c r="T34" s="95">
        <v>376</v>
      </c>
      <c r="U34" s="95">
        <v>383</v>
      </c>
      <c r="V34" s="95">
        <v>387</v>
      </c>
      <c r="W34" s="95">
        <v>328</v>
      </c>
      <c r="X34" s="95">
        <v>323</v>
      </c>
      <c r="Y34" s="95">
        <v>315</v>
      </c>
      <c r="Z34" s="96"/>
      <c r="AA34" s="74">
        <f t="shared" ref="AA34:AA39" si="5">SUM(B34:Z34)</f>
        <v>5372</v>
      </c>
    </row>
    <row r="35" spans="1:27" ht="24.95" customHeight="1" x14ac:dyDescent="0.2">
      <c r="A35" s="97" t="s">
        <v>28</v>
      </c>
      <c r="B35" s="98">
        <v>144</v>
      </c>
      <c r="C35" s="99">
        <v>144</v>
      </c>
      <c r="D35" s="99">
        <v>169</v>
      </c>
      <c r="E35" s="99">
        <v>170</v>
      </c>
      <c r="F35" s="99">
        <v>162</v>
      </c>
      <c r="G35" s="99">
        <v>179</v>
      </c>
      <c r="H35" s="99">
        <v>137</v>
      </c>
      <c r="I35" s="99">
        <v>134</v>
      </c>
      <c r="J35" s="99">
        <v>73</v>
      </c>
      <c r="K35" s="99">
        <v>73</v>
      </c>
      <c r="L35" s="99">
        <v>73</v>
      </c>
      <c r="M35" s="99">
        <v>92</v>
      </c>
      <c r="N35" s="99">
        <v>138</v>
      </c>
      <c r="O35" s="99">
        <v>113</v>
      </c>
      <c r="P35" s="99">
        <v>202</v>
      </c>
      <c r="Q35" s="99">
        <v>336.334</v>
      </c>
      <c r="R35" s="99">
        <v>350</v>
      </c>
      <c r="S35" s="99">
        <v>370</v>
      </c>
      <c r="T35" s="99">
        <v>384</v>
      </c>
      <c r="U35" s="99">
        <v>375</v>
      </c>
      <c r="V35" s="99">
        <v>358</v>
      </c>
      <c r="W35" s="99">
        <v>317</v>
      </c>
      <c r="X35" s="99">
        <v>310</v>
      </c>
      <c r="Y35" s="99">
        <v>324</v>
      </c>
      <c r="Z35" s="100"/>
      <c r="AA35" s="79">
        <f t="shared" si="5"/>
        <v>5127.3339999999998</v>
      </c>
    </row>
    <row r="36" spans="1:27" ht="24.95" customHeight="1" x14ac:dyDescent="0.2">
      <c r="A36" s="97" t="s">
        <v>29</v>
      </c>
      <c r="B36" s="98">
        <v>195.5</v>
      </c>
      <c r="C36" s="99">
        <v>270.10000000000002</v>
      </c>
      <c r="D36" s="99">
        <v>117.7</v>
      </c>
      <c r="E36" s="99">
        <v>259.7</v>
      </c>
      <c r="F36" s="99">
        <v>384</v>
      </c>
      <c r="G36" s="99">
        <v>376.9</v>
      </c>
      <c r="H36" s="99">
        <v>575.5</v>
      </c>
      <c r="I36" s="99">
        <v>94.3</v>
      </c>
      <c r="J36" s="99">
        <v>97.4</v>
      </c>
      <c r="K36" s="99">
        <v>20</v>
      </c>
      <c r="L36" s="99">
        <v>83.3</v>
      </c>
      <c r="M36" s="99">
        <v>206</v>
      </c>
      <c r="N36" s="99">
        <v>438.6</v>
      </c>
      <c r="O36" s="99">
        <v>638.29999999999995</v>
      </c>
      <c r="P36" s="99">
        <v>527.6</v>
      </c>
      <c r="Q36" s="99">
        <v>785.6</v>
      </c>
      <c r="R36" s="99">
        <v>1215</v>
      </c>
      <c r="S36" s="99">
        <v>1193</v>
      </c>
      <c r="T36" s="99">
        <v>1201.8</v>
      </c>
      <c r="U36" s="99">
        <v>1097.3</v>
      </c>
      <c r="V36" s="99">
        <v>1067</v>
      </c>
      <c r="W36" s="99">
        <v>1051.2</v>
      </c>
      <c r="X36" s="99">
        <v>1015.6</v>
      </c>
      <c r="Y36" s="99">
        <v>1068.0999999999999</v>
      </c>
      <c r="Z36" s="100"/>
      <c r="AA36" s="79">
        <f t="shared" si="5"/>
        <v>13979.500000000002</v>
      </c>
    </row>
    <row r="37" spans="1:27" ht="24.95" customHeight="1" x14ac:dyDescent="0.2">
      <c r="A37" s="97" t="s">
        <v>30</v>
      </c>
      <c r="B37" s="98">
        <v>48</v>
      </c>
      <c r="C37" s="99">
        <v>43</v>
      </c>
      <c r="D37" s="99">
        <v>27</v>
      </c>
      <c r="E37" s="99">
        <v>27</v>
      </c>
      <c r="F37" s="99">
        <v>27</v>
      </c>
      <c r="G37" s="99">
        <v>43</v>
      </c>
      <c r="H37" s="99">
        <v>43</v>
      </c>
      <c r="I37" s="99">
        <v>43</v>
      </c>
      <c r="J37" s="99">
        <v>27</v>
      </c>
      <c r="K37" s="99">
        <v>27</v>
      </c>
      <c r="L37" s="99">
        <v>27</v>
      </c>
      <c r="M37" s="99">
        <v>27</v>
      </c>
      <c r="N37" s="99">
        <v>27</v>
      </c>
      <c r="O37" s="99">
        <v>27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961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563.5</v>
      </c>
      <c r="C39" s="88">
        <f t="shared" si="6"/>
        <v>698.1</v>
      </c>
      <c r="D39" s="88">
        <f t="shared" si="6"/>
        <v>604.70000000000005</v>
      </c>
      <c r="E39" s="88">
        <f t="shared" si="6"/>
        <v>757.7</v>
      </c>
      <c r="F39" s="88">
        <f t="shared" si="6"/>
        <v>878</v>
      </c>
      <c r="G39" s="88">
        <f t="shared" si="6"/>
        <v>898.9</v>
      </c>
      <c r="H39" s="88">
        <f t="shared" si="6"/>
        <v>964.5</v>
      </c>
      <c r="I39" s="88">
        <f t="shared" si="6"/>
        <v>405.3</v>
      </c>
      <c r="J39" s="88">
        <f t="shared" si="6"/>
        <v>264.39999999999998</v>
      </c>
      <c r="K39" s="88">
        <f t="shared" si="6"/>
        <v>157</v>
      </c>
      <c r="L39" s="88">
        <f t="shared" si="6"/>
        <v>220.3</v>
      </c>
      <c r="M39" s="88">
        <f t="shared" si="6"/>
        <v>362</v>
      </c>
      <c r="N39" s="88">
        <f t="shared" si="6"/>
        <v>640.6</v>
      </c>
      <c r="O39" s="88">
        <f t="shared" si="6"/>
        <v>818.3</v>
      </c>
      <c r="P39" s="88">
        <f t="shared" si="6"/>
        <v>882.6</v>
      </c>
      <c r="Q39" s="88">
        <f t="shared" si="6"/>
        <v>1406.9340000000002</v>
      </c>
      <c r="R39" s="88">
        <f t="shared" si="6"/>
        <v>1955</v>
      </c>
      <c r="S39" s="88">
        <f t="shared" si="6"/>
        <v>1981</v>
      </c>
      <c r="T39" s="88">
        <f t="shared" si="6"/>
        <v>2011.8</v>
      </c>
      <c r="U39" s="88">
        <f t="shared" si="6"/>
        <v>1905.3</v>
      </c>
      <c r="V39" s="88">
        <f t="shared" si="6"/>
        <v>1862</v>
      </c>
      <c r="W39" s="88">
        <f t="shared" si="6"/>
        <v>1746.2</v>
      </c>
      <c r="X39" s="88">
        <f t="shared" si="6"/>
        <v>1698.6</v>
      </c>
      <c r="Y39" s="88">
        <f t="shared" si="6"/>
        <v>1757.1</v>
      </c>
      <c r="Z39" s="89" t="str">
        <f t="shared" si="6"/>
        <v/>
      </c>
      <c r="AA39" s="90">
        <f t="shared" si="5"/>
        <v>25439.833999999995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175.5</v>
      </c>
      <c r="C44" s="99">
        <v>250.1</v>
      </c>
      <c r="D44" s="99">
        <v>97.7</v>
      </c>
      <c r="E44" s="99">
        <v>239.7</v>
      </c>
      <c r="F44" s="99">
        <v>364</v>
      </c>
      <c r="G44" s="99">
        <v>356.9</v>
      </c>
      <c r="H44" s="99">
        <v>555.5</v>
      </c>
      <c r="I44" s="99">
        <v>74.3</v>
      </c>
      <c r="J44" s="99">
        <v>77.400000000000006</v>
      </c>
      <c r="K44" s="99"/>
      <c r="L44" s="99">
        <v>63.3</v>
      </c>
      <c r="M44" s="99">
        <v>186</v>
      </c>
      <c r="N44" s="99">
        <v>418.6</v>
      </c>
      <c r="O44" s="99">
        <v>618.29999999999995</v>
      </c>
      <c r="P44" s="99">
        <v>507.6</v>
      </c>
      <c r="Q44" s="99">
        <v>765.6</v>
      </c>
      <c r="R44" s="99">
        <v>1195</v>
      </c>
      <c r="S44" s="99">
        <v>1173</v>
      </c>
      <c r="T44" s="99">
        <v>1181.8</v>
      </c>
      <c r="U44" s="99">
        <v>1077.3</v>
      </c>
      <c r="V44" s="99">
        <v>1047</v>
      </c>
      <c r="W44" s="99">
        <v>1031.2</v>
      </c>
      <c r="X44" s="99">
        <v>995.6</v>
      </c>
      <c r="Y44" s="99">
        <v>1048.0999999999999</v>
      </c>
      <c r="Z44" s="100"/>
      <c r="AA44" s="79">
        <f t="shared" si="7"/>
        <v>13499.5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175.5</v>
      </c>
      <c r="C48" s="88">
        <f t="shared" ref="C48:Z48" si="8">IF(LEN(C$2)&gt;0,SUM(C42:C47),"")</f>
        <v>250.1</v>
      </c>
      <c r="D48" s="88">
        <f t="shared" si="8"/>
        <v>97.7</v>
      </c>
      <c r="E48" s="88">
        <f t="shared" si="8"/>
        <v>239.7</v>
      </c>
      <c r="F48" s="88">
        <f t="shared" si="8"/>
        <v>364</v>
      </c>
      <c r="G48" s="88">
        <f t="shared" si="8"/>
        <v>356.9</v>
      </c>
      <c r="H48" s="88">
        <f t="shared" si="8"/>
        <v>555.5</v>
      </c>
      <c r="I48" s="88">
        <f t="shared" si="8"/>
        <v>74.3</v>
      </c>
      <c r="J48" s="88">
        <f t="shared" si="8"/>
        <v>77.400000000000006</v>
      </c>
      <c r="K48" s="88">
        <f t="shared" si="8"/>
        <v>0</v>
      </c>
      <c r="L48" s="88">
        <f t="shared" si="8"/>
        <v>63.3</v>
      </c>
      <c r="M48" s="88">
        <f t="shared" si="8"/>
        <v>186</v>
      </c>
      <c r="N48" s="88">
        <f t="shared" si="8"/>
        <v>418.6</v>
      </c>
      <c r="O48" s="88">
        <f t="shared" si="8"/>
        <v>618.29999999999995</v>
      </c>
      <c r="P48" s="88">
        <f t="shared" si="8"/>
        <v>507.6</v>
      </c>
      <c r="Q48" s="88">
        <f t="shared" si="8"/>
        <v>765.6</v>
      </c>
      <c r="R48" s="88">
        <f t="shared" si="8"/>
        <v>1195</v>
      </c>
      <c r="S48" s="88">
        <f t="shared" si="8"/>
        <v>1173</v>
      </c>
      <c r="T48" s="88">
        <f t="shared" si="8"/>
        <v>1181.8</v>
      </c>
      <c r="U48" s="88">
        <f t="shared" si="8"/>
        <v>1077.3</v>
      </c>
      <c r="V48" s="88">
        <f t="shared" si="8"/>
        <v>1047</v>
      </c>
      <c r="W48" s="88">
        <f t="shared" si="8"/>
        <v>1031.2</v>
      </c>
      <c r="X48" s="88">
        <f t="shared" si="8"/>
        <v>995.6</v>
      </c>
      <c r="Y48" s="88">
        <f t="shared" si="8"/>
        <v>1048.0999999999999</v>
      </c>
      <c r="Z48" s="89" t="str">
        <f t="shared" si="8"/>
        <v/>
      </c>
      <c r="AA48" s="90">
        <f t="shared" si="7"/>
        <v>13499.5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4596.277</v>
      </c>
      <c r="C51" s="88">
        <f t="shared" si="10"/>
        <v>4606.6660000000002</v>
      </c>
      <c r="D51" s="88">
        <f t="shared" si="10"/>
        <v>4504.1299999999992</v>
      </c>
      <c r="E51" s="88">
        <f t="shared" si="10"/>
        <v>4604.9229999999998</v>
      </c>
      <c r="F51" s="88">
        <f t="shared" si="10"/>
        <v>4665.9639999999999</v>
      </c>
      <c r="G51" s="88">
        <f t="shared" si="10"/>
        <v>4630.4539999999997</v>
      </c>
      <c r="H51" s="88">
        <f t="shared" si="10"/>
        <v>4840.8</v>
      </c>
      <c r="I51" s="88">
        <f t="shared" si="10"/>
        <v>5207.9029999999993</v>
      </c>
      <c r="J51" s="88">
        <f t="shared" si="10"/>
        <v>5868.3899999999994</v>
      </c>
      <c r="K51" s="88">
        <f t="shared" si="10"/>
        <v>6270.7089999999998</v>
      </c>
      <c r="L51" s="88">
        <f t="shared" si="10"/>
        <v>6554.7579999999989</v>
      </c>
      <c r="M51" s="88">
        <f t="shared" si="10"/>
        <v>6610.5280000000002</v>
      </c>
      <c r="N51" s="88">
        <f t="shared" si="10"/>
        <v>6475.7400000000007</v>
      </c>
      <c r="O51" s="88">
        <f t="shared" si="10"/>
        <v>6085.3229999999994</v>
      </c>
      <c r="P51" s="88">
        <f t="shared" si="10"/>
        <v>5021.2009999999991</v>
      </c>
      <c r="Q51" s="88">
        <f t="shared" si="10"/>
        <v>4849.7980000000007</v>
      </c>
      <c r="R51" s="88">
        <f t="shared" si="10"/>
        <v>5326.0969999999998</v>
      </c>
      <c r="S51" s="88">
        <f t="shared" si="10"/>
        <v>5640.6329999999998</v>
      </c>
      <c r="T51" s="88">
        <f t="shared" si="10"/>
        <v>5725.61</v>
      </c>
      <c r="U51" s="88">
        <f t="shared" si="10"/>
        <v>5688.4830000000002</v>
      </c>
      <c r="V51" s="88">
        <f t="shared" si="10"/>
        <v>5455.6100000000006</v>
      </c>
      <c r="W51" s="88">
        <f t="shared" si="10"/>
        <v>5015.835</v>
      </c>
      <c r="X51" s="88">
        <f t="shared" si="10"/>
        <v>4744.6270000000004</v>
      </c>
      <c r="Y51" s="88">
        <f t="shared" si="10"/>
        <v>4368.2539999999999</v>
      </c>
      <c r="Z51" s="89" t="str">
        <f t="shared" si="10"/>
        <v/>
      </c>
      <c r="AA51" s="104">
        <f>SUM(B51:Z51)</f>
        <v>127358.713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4596.286000000001</v>
      </c>
      <c r="C4" s="18">
        <v>4606.6450000000004</v>
      </c>
      <c r="D4" s="18">
        <v>4504.1630000000005</v>
      </c>
      <c r="E4" s="18">
        <v>4604.9630000000025</v>
      </c>
      <c r="F4" s="18">
        <v>4665.9270000000006</v>
      </c>
      <c r="G4" s="18">
        <v>4630.4160000000002</v>
      </c>
      <c r="H4" s="18">
        <v>4840.7950000000001</v>
      </c>
      <c r="I4" s="18">
        <v>5207.8570000000009</v>
      </c>
      <c r="J4" s="18">
        <v>5868.4030000000002</v>
      </c>
      <c r="K4" s="18">
        <v>6270.7389999999996</v>
      </c>
      <c r="L4" s="18">
        <v>6554.7220000000025</v>
      </c>
      <c r="M4" s="18">
        <v>6610.5550000000012</v>
      </c>
      <c r="N4" s="18">
        <v>6475.7430000000013</v>
      </c>
      <c r="O4" s="18">
        <v>6085.2769999999991</v>
      </c>
      <c r="P4" s="18">
        <v>5021.226999999999</v>
      </c>
      <c r="Q4" s="18">
        <v>4849.7979999999989</v>
      </c>
      <c r="R4" s="18">
        <v>5326.0970000000016</v>
      </c>
      <c r="S4" s="18">
        <v>5640.625</v>
      </c>
      <c r="T4" s="18">
        <v>5725.5840000000017</v>
      </c>
      <c r="U4" s="18">
        <v>5688.4769999999999</v>
      </c>
      <c r="V4" s="18">
        <v>5455.6100000000015</v>
      </c>
      <c r="W4" s="18">
        <v>5015.7890000000007</v>
      </c>
      <c r="X4" s="18">
        <v>4744.6470000000008</v>
      </c>
      <c r="Y4" s="18">
        <v>4368.2240000000002</v>
      </c>
      <c r="Z4" s="19"/>
      <c r="AA4" s="20">
        <f>SUM(B4:Z4)</f>
        <v>127358.56900000002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</v>
      </c>
      <c r="C7" s="28">
        <v>9.93</v>
      </c>
      <c r="D7" s="28">
        <v>4.0999999999999996</v>
      </c>
      <c r="E7" s="28">
        <v>0.13</v>
      </c>
      <c r="F7" s="28">
        <v>7.0000000000000007E-2</v>
      </c>
      <c r="G7" s="28">
        <v>0.09</v>
      </c>
      <c r="H7" s="28">
        <v>2.33</v>
      </c>
      <c r="I7" s="28">
        <v>5.59</v>
      </c>
      <c r="J7" s="28">
        <v>0.01</v>
      </c>
      <c r="K7" s="28">
        <v>0.01</v>
      </c>
      <c r="L7" s="28">
        <v>0</v>
      </c>
      <c r="M7" s="28">
        <v>0.01</v>
      </c>
      <c r="N7" s="28">
        <v>0.01</v>
      </c>
      <c r="O7" s="28">
        <v>0.99</v>
      </c>
      <c r="P7" s="28">
        <v>40.67</v>
      </c>
      <c r="Q7" s="28">
        <v>100.86</v>
      </c>
      <c r="R7" s="28">
        <v>153.94</v>
      </c>
      <c r="S7" s="28">
        <v>122</v>
      </c>
      <c r="T7" s="28">
        <v>122</v>
      </c>
      <c r="U7" s="28">
        <v>122.01</v>
      </c>
      <c r="V7" s="28">
        <v>125.74</v>
      </c>
      <c r="W7" s="28">
        <v>90.52</v>
      </c>
      <c r="X7" s="28">
        <v>88.05</v>
      </c>
      <c r="Y7" s="28">
        <v>80.05</v>
      </c>
      <c r="Z7" s="29"/>
      <c r="AA7" s="30">
        <f>IF(SUM(B7:Z7)&lt;&gt;0,AVERAGEIF(B7:Z7,"&lt;&gt;"""),"")</f>
        <v>45.587916666666665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824.55</v>
      </c>
      <c r="C19" s="72">
        <v>824.58799999999997</v>
      </c>
      <c r="D19" s="72">
        <v>827.72299999999996</v>
      </c>
      <c r="E19" s="72">
        <v>844.54700000000003</v>
      </c>
      <c r="F19" s="72">
        <v>844.84199999999998</v>
      </c>
      <c r="G19" s="72">
        <v>836.73799999999994</v>
      </c>
      <c r="H19" s="72">
        <v>827.82400000000007</v>
      </c>
      <c r="I19" s="72">
        <v>782.48500000000013</v>
      </c>
      <c r="J19" s="72">
        <v>835.55699999999979</v>
      </c>
      <c r="K19" s="72">
        <v>815.37199999999996</v>
      </c>
      <c r="L19" s="72">
        <v>838.73</v>
      </c>
      <c r="M19" s="72">
        <v>830.15699999999993</v>
      </c>
      <c r="N19" s="72">
        <v>783.22299999999996</v>
      </c>
      <c r="O19" s="72">
        <v>777.26800000000003</v>
      </c>
      <c r="P19" s="72">
        <v>756.19299999999998</v>
      </c>
      <c r="Q19" s="72">
        <v>757.35899999999992</v>
      </c>
      <c r="R19" s="72">
        <v>761.529</v>
      </c>
      <c r="S19" s="72">
        <v>680.04600000000005</v>
      </c>
      <c r="T19" s="72">
        <v>699.55100000000004</v>
      </c>
      <c r="U19" s="72">
        <v>671.61</v>
      </c>
      <c r="V19" s="72">
        <v>665.69</v>
      </c>
      <c r="W19" s="72">
        <v>654.39</v>
      </c>
      <c r="X19" s="72">
        <v>725.75599999999997</v>
      </c>
      <c r="Y19" s="72">
        <v>736.22499999999991</v>
      </c>
      <c r="Z19" s="73"/>
      <c r="AA19" s="74">
        <f t="shared" ref="AA19:AA24" si="2">SUM(B19:Z19)</f>
        <v>18601.952999999998</v>
      </c>
    </row>
    <row r="20" spans="1:27" ht="24.95" customHeight="1" x14ac:dyDescent="0.2">
      <c r="A20" s="75" t="s">
        <v>15</v>
      </c>
      <c r="B20" s="76">
        <v>843.05800000000022</v>
      </c>
      <c r="C20" s="77">
        <v>842.67299999999977</v>
      </c>
      <c r="D20" s="77">
        <v>832.43799999999999</v>
      </c>
      <c r="E20" s="77">
        <v>858.5870000000001</v>
      </c>
      <c r="F20" s="77">
        <v>870.12299999999993</v>
      </c>
      <c r="G20" s="77">
        <v>887.30299999999977</v>
      </c>
      <c r="H20" s="77">
        <v>895.24699999999996</v>
      </c>
      <c r="I20" s="77">
        <v>919.50300000000004</v>
      </c>
      <c r="J20" s="77">
        <v>939.89499999999987</v>
      </c>
      <c r="K20" s="77">
        <v>929.21500000000003</v>
      </c>
      <c r="L20" s="77">
        <v>927.58200000000011</v>
      </c>
      <c r="M20" s="77">
        <v>913.25599999999997</v>
      </c>
      <c r="N20" s="77">
        <v>903.96399999999994</v>
      </c>
      <c r="O20" s="77">
        <v>887.36099999999988</v>
      </c>
      <c r="P20" s="77">
        <v>877.85100000000011</v>
      </c>
      <c r="Q20" s="77">
        <v>865.86299999999994</v>
      </c>
      <c r="R20" s="77">
        <v>931.29700000000014</v>
      </c>
      <c r="S20" s="77">
        <v>975.79100000000005</v>
      </c>
      <c r="T20" s="77">
        <v>964.35299999999995</v>
      </c>
      <c r="U20" s="77">
        <v>951.63100000000009</v>
      </c>
      <c r="V20" s="77">
        <v>907.18099999999993</v>
      </c>
      <c r="W20" s="77">
        <v>846.69999999999993</v>
      </c>
      <c r="X20" s="77">
        <v>840.65700000000004</v>
      </c>
      <c r="Y20" s="77">
        <v>839.91199999999992</v>
      </c>
      <c r="Z20" s="78"/>
      <c r="AA20" s="79">
        <f t="shared" si="2"/>
        <v>21451.440999999999</v>
      </c>
    </row>
    <row r="21" spans="1:27" ht="24.95" customHeight="1" x14ac:dyDescent="0.2">
      <c r="A21" s="75" t="s">
        <v>16</v>
      </c>
      <c r="B21" s="80">
        <v>2195.6779999999999</v>
      </c>
      <c r="C21" s="81">
        <v>2175.3839999999996</v>
      </c>
      <c r="D21" s="81">
        <v>2142.002</v>
      </c>
      <c r="E21" s="81">
        <v>2209.3290000000002</v>
      </c>
      <c r="F21" s="81">
        <v>2249.962</v>
      </c>
      <c r="G21" s="81">
        <v>2336.8749999999995</v>
      </c>
      <c r="H21" s="81">
        <v>2489.7240000000002</v>
      </c>
      <c r="I21" s="81">
        <v>2753.8690000000001</v>
      </c>
      <c r="J21" s="81">
        <v>3162.451</v>
      </c>
      <c r="K21" s="81">
        <v>3388.3520000000003</v>
      </c>
      <c r="L21" s="81">
        <v>3644.4100000000003</v>
      </c>
      <c r="M21" s="81">
        <v>3734.6419999999998</v>
      </c>
      <c r="N21" s="81">
        <v>3660.0559999999996</v>
      </c>
      <c r="O21" s="81">
        <v>3335.1479999999997</v>
      </c>
      <c r="P21" s="81">
        <v>2945.183</v>
      </c>
      <c r="Q21" s="81">
        <v>2783.576</v>
      </c>
      <c r="R21" s="81">
        <v>3205.2709999999997</v>
      </c>
      <c r="S21" s="81">
        <v>3578.7879999999996</v>
      </c>
      <c r="T21" s="81">
        <v>3662.1800000000003</v>
      </c>
      <c r="U21" s="81">
        <v>3663.7360000000003</v>
      </c>
      <c r="V21" s="81">
        <v>3470.239</v>
      </c>
      <c r="W21" s="81">
        <v>3133.1990000000001</v>
      </c>
      <c r="X21" s="81">
        <v>2801.7340000000004</v>
      </c>
      <c r="Y21" s="81">
        <v>2473.087</v>
      </c>
      <c r="Z21" s="78"/>
      <c r="AA21" s="79">
        <f t="shared" si="2"/>
        <v>71194.874999999985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78</v>
      </c>
      <c r="C23" s="77">
        <v>76</v>
      </c>
      <c r="D23" s="77">
        <v>75</v>
      </c>
      <c r="E23" s="77">
        <v>73.5</v>
      </c>
      <c r="F23" s="77">
        <v>73</v>
      </c>
      <c r="G23" s="77">
        <v>76.5</v>
      </c>
      <c r="H23" s="77">
        <v>72</v>
      </c>
      <c r="I23" s="77">
        <v>70</v>
      </c>
      <c r="J23" s="77">
        <v>67.5</v>
      </c>
      <c r="K23" s="77">
        <v>68.5</v>
      </c>
      <c r="L23" s="77">
        <v>75</v>
      </c>
      <c r="M23" s="77">
        <v>74.5</v>
      </c>
      <c r="N23" s="77">
        <v>73.5</v>
      </c>
      <c r="O23" s="77">
        <v>78.5</v>
      </c>
      <c r="P23" s="77">
        <v>81</v>
      </c>
      <c r="Q23" s="77">
        <v>97</v>
      </c>
      <c r="R23" s="77">
        <v>123</v>
      </c>
      <c r="S23" s="77">
        <v>118</v>
      </c>
      <c r="T23" s="77">
        <v>117.5</v>
      </c>
      <c r="U23" s="77">
        <v>121.5</v>
      </c>
      <c r="V23" s="77">
        <v>124.5</v>
      </c>
      <c r="W23" s="77">
        <v>109.5</v>
      </c>
      <c r="X23" s="77">
        <v>110.5</v>
      </c>
      <c r="Y23" s="77">
        <v>109</v>
      </c>
      <c r="Z23" s="77"/>
      <c r="AA23" s="79">
        <f t="shared" si="2"/>
        <v>2143</v>
      </c>
    </row>
    <row r="24" spans="1:27" ht="24.95" customHeight="1" x14ac:dyDescent="0.2">
      <c r="A24" s="85" t="s">
        <v>19</v>
      </c>
      <c r="B24" s="77">
        <v>186</v>
      </c>
      <c r="C24" s="77">
        <v>177.00000000000003</v>
      </c>
      <c r="D24" s="77">
        <v>174</v>
      </c>
      <c r="E24" s="77">
        <v>172</v>
      </c>
      <c r="F24" s="77">
        <v>173</v>
      </c>
      <c r="G24" s="77">
        <v>186</v>
      </c>
      <c r="H24" s="77">
        <v>198</v>
      </c>
      <c r="I24" s="77">
        <v>228.00000000000003</v>
      </c>
      <c r="J24" s="77">
        <v>240</v>
      </c>
      <c r="K24" s="77">
        <v>244.00000000000006</v>
      </c>
      <c r="L24" s="77">
        <v>252</v>
      </c>
      <c r="M24" s="77">
        <v>254.99999999999997</v>
      </c>
      <c r="N24" s="77">
        <v>258</v>
      </c>
      <c r="O24" s="77">
        <v>253.00000000000003</v>
      </c>
      <c r="P24" s="77">
        <v>246.99999999999997</v>
      </c>
      <c r="Q24" s="77">
        <v>237</v>
      </c>
      <c r="R24" s="77">
        <v>257</v>
      </c>
      <c r="S24" s="77">
        <v>268</v>
      </c>
      <c r="T24" s="77">
        <v>262</v>
      </c>
      <c r="U24" s="77">
        <v>253.00000000000003</v>
      </c>
      <c r="V24" s="77">
        <v>232.99999999999997</v>
      </c>
      <c r="W24" s="77">
        <v>208</v>
      </c>
      <c r="X24" s="77">
        <v>185</v>
      </c>
      <c r="Y24" s="77">
        <v>164.00000000000003</v>
      </c>
      <c r="Z24" s="77"/>
      <c r="AA24" s="79">
        <f t="shared" si="2"/>
        <v>5310</v>
      </c>
    </row>
    <row r="25" spans="1:27" ht="30" customHeight="1" thickBot="1" x14ac:dyDescent="0.25">
      <c r="A25" s="86" t="s">
        <v>20</v>
      </c>
      <c r="B25" s="87">
        <f t="shared" ref="B25:AA25" si="3">SUM(B19:B24)</f>
        <v>4127.2860000000001</v>
      </c>
      <c r="C25" s="88">
        <f t="shared" si="3"/>
        <v>4095.6449999999995</v>
      </c>
      <c r="D25" s="88">
        <f t="shared" si="3"/>
        <v>4051.163</v>
      </c>
      <c r="E25" s="88">
        <f t="shared" si="3"/>
        <v>4157.9629999999997</v>
      </c>
      <c r="F25" s="88">
        <f t="shared" si="3"/>
        <v>4210.9269999999997</v>
      </c>
      <c r="G25" s="88">
        <f t="shared" si="3"/>
        <v>4323.4159999999993</v>
      </c>
      <c r="H25" s="88">
        <f t="shared" si="3"/>
        <v>4482.7950000000001</v>
      </c>
      <c r="I25" s="88">
        <f t="shared" si="3"/>
        <v>4753.857</v>
      </c>
      <c r="J25" s="88">
        <f t="shared" si="3"/>
        <v>5245.4030000000002</v>
      </c>
      <c r="K25" s="88">
        <f t="shared" si="3"/>
        <v>5445.4390000000003</v>
      </c>
      <c r="L25" s="88">
        <f t="shared" si="3"/>
        <v>5737.7220000000007</v>
      </c>
      <c r="M25" s="88">
        <f t="shared" si="3"/>
        <v>5807.5550000000003</v>
      </c>
      <c r="N25" s="88">
        <f t="shared" si="3"/>
        <v>5678.7429999999995</v>
      </c>
      <c r="O25" s="88">
        <f t="shared" si="3"/>
        <v>5331.277</v>
      </c>
      <c r="P25" s="88">
        <f t="shared" si="3"/>
        <v>4907.2269999999999</v>
      </c>
      <c r="Q25" s="88">
        <f t="shared" si="3"/>
        <v>4740.7979999999998</v>
      </c>
      <c r="R25" s="88">
        <f t="shared" si="3"/>
        <v>5278.0969999999998</v>
      </c>
      <c r="S25" s="88">
        <f t="shared" si="3"/>
        <v>5620.625</v>
      </c>
      <c r="T25" s="88">
        <f t="shared" si="3"/>
        <v>5705.5840000000007</v>
      </c>
      <c r="U25" s="88">
        <f t="shared" si="3"/>
        <v>5661.4770000000008</v>
      </c>
      <c r="V25" s="88">
        <f t="shared" si="3"/>
        <v>5400.6100000000006</v>
      </c>
      <c r="W25" s="88">
        <f t="shared" si="3"/>
        <v>4951.7889999999998</v>
      </c>
      <c r="X25" s="88">
        <f t="shared" si="3"/>
        <v>4663.6470000000008</v>
      </c>
      <c r="Y25" s="88">
        <f t="shared" si="3"/>
        <v>4322.2240000000002</v>
      </c>
      <c r="Z25" s="89">
        <f t="shared" si="3"/>
        <v>0</v>
      </c>
      <c r="AA25" s="90">
        <f t="shared" si="3"/>
        <v>118701.26899999999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521.23</v>
      </c>
      <c r="C28" s="72">
        <v>510.3</v>
      </c>
      <c r="D28" s="72">
        <v>511.18</v>
      </c>
      <c r="E28" s="72">
        <v>507.58</v>
      </c>
      <c r="F28" s="72">
        <v>507.99</v>
      </c>
      <c r="G28" s="72">
        <v>519.54999999999995</v>
      </c>
      <c r="H28" s="72">
        <v>528.66</v>
      </c>
      <c r="I28" s="72">
        <v>579.11</v>
      </c>
      <c r="J28" s="72">
        <v>615.54999999999995</v>
      </c>
      <c r="K28" s="72">
        <v>629.16</v>
      </c>
      <c r="L28" s="72">
        <v>707.46</v>
      </c>
      <c r="M28" s="72">
        <v>710.45</v>
      </c>
      <c r="N28" s="72">
        <v>708.87</v>
      </c>
      <c r="O28" s="72">
        <v>691.42</v>
      </c>
      <c r="P28" s="72">
        <v>608.03</v>
      </c>
      <c r="Q28" s="72">
        <v>594.57000000000005</v>
      </c>
      <c r="R28" s="72">
        <v>627.91</v>
      </c>
      <c r="S28" s="72">
        <v>633.11</v>
      </c>
      <c r="T28" s="72">
        <v>623.08000000000004</v>
      </c>
      <c r="U28" s="72">
        <v>624.94000000000005</v>
      </c>
      <c r="V28" s="72">
        <v>626.41999999999996</v>
      </c>
      <c r="W28" s="72">
        <v>583.99</v>
      </c>
      <c r="X28" s="72">
        <v>555.09</v>
      </c>
      <c r="Y28" s="72">
        <v>531.71</v>
      </c>
      <c r="Z28" s="73"/>
      <c r="AA28" s="74">
        <f>SUM(B28:Z28)</f>
        <v>14257.36</v>
      </c>
    </row>
    <row r="29" spans="1:27" ht="24.95" customHeight="1" x14ac:dyDescent="0.2">
      <c r="A29" s="75" t="s">
        <v>23</v>
      </c>
      <c r="B29" s="76">
        <v>4075.056</v>
      </c>
      <c r="C29" s="77">
        <v>4096.3450000000003</v>
      </c>
      <c r="D29" s="77">
        <v>3992.9830000000002</v>
      </c>
      <c r="E29" s="77">
        <v>4097.3829999999998</v>
      </c>
      <c r="F29" s="77">
        <v>4157.9369999999999</v>
      </c>
      <c r="G29" s="77">
        <v>4110.866</v>
      </c>
      <c r="H29" s="77">
        <v>4312.1350000000002</v>
      </c>
      <c r="I29" s="77">
        <v>4628.7470000000003</v>
      </c>
      <c r="J29" s="77">
        <v>5252.8530000000001</v>
      </c>
      <c r="K29" s="77">
        <v>5482.2790000000005</v>
      </c>
      <c r="L29" s="77">
        <v>5847.2619999999997</v>
      </c>
      <c r="M29" s="77">
        <v>5900.1049999999996</v>
      </c>
      <c r="N29" s="77">
        <v>5766.8729999999996</v>
      </c>
      <c r="O29" s="77">
        <v>5393.857</v>
      </c>
      <c r="P29" s="77">
        <v>4413.1970000000001</v>
      </c>
      <c r="Q29" s="77">
        <v>4255.2280000000001</v>
      </c>
      <c r="R29" s="77">
        <v>4698.1869999999999</v>
      </c>
      <c r="S29" s="77">
        <v>5007.5150000000003</v>
      </c>
      <c r="T29" s="77">
        <v>5102.5039999999999</v>
      </c>
      <c r="U29" s="77">
        <v>5063.5370000000003</v>
      </c>
      <c r="V29" s="77">
        <v>4829.1899999999996</v>
      </c>
      <c r="W29" s="77">
        <v>4431.799</v>
      </c>
      <c r="X29" s="77">
        <v>4189.5569999999998</v>
      </c>
      <c r="Y29" s="77">
        <v>3836.5140000000001</v>
      </c>
      <c r="Z29" s="78"/>
      <c r="AA29" s="79">
        <f>SUM(B29:Z29)</f>
        <v>112941.90900000001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4596.2860000000001</v>
      </c>
      <c r="C31" s="62">
        <f t="shared" si="4"/>
        <v>4606.6450000000004</v>
      </c>
      <c r="D31" s="62">
        <f t="shared" si="4"/>
        <v>4504.1630000000005</v>
      </c>
      <c r="E31" s="62">
        <f t="shared" si="4"/>
        <v>4604.9629999999997</v>
      </c>
      <c r="F31" s="62">
        <f t="shared" si="4"/>
        <v>4665.9269999999997</v>
      </c>
      <c r="G31" s="62">
        <f t="shared" si="4"/>
        <v>4630.4160000000002</v>
      </c>
      <c r="H31" s="62">
        <f t="shared" si="4"/>
        <v>4840.7950000000001</v>
      </c>
      <c r="I31" s="62">
        <f t="shared" si="4"/>
        <v>5207.857</v>
      </c>
      <c r="J31" s="62">
        <f t="shared" si="4"/>
        <v>5868.4030000000002</v>
      </c>
      <c r="K31" s="62">
        <f t="shared" si="4"/>
        <v>6111.4390000000003</v>
      </c>
      <c r="L31" s="62">
        <f t="shared" si="4"/>
        <v>6554.7219999999998</v>
      </c>
      <c r="M31" s="62">
        <f t="shared" si="4"/>
        <v>6610.5549999999994</v>
      </c>
      <c r="N31" s="62">
        <f t="shared" si="4"/>
        <v>6475.7429999999995</v>
      </c>
      <c r="O31" s="62">
        <f t="shared" si="4"/>
        <v>6085.277</v>
      </c>
      <c r="P31" s="62">
        <f t="shared" si="4"/>
        <v>5021.2269999999999</v>
      </c>
      <c r="Q31" s="62">
        <f t="shared" si="4"/>
        <v>4849.7979999999998</v>
      </c>
      <c r="R31" s="62">
        <f t="shared" si="4"/>
        <v>5326.0969999999998</v>
      </c>
      <c r="S31" s="62">
        <f t="shared" si="4"/>
        <v>5640.625</v>
      </c>
      <c r="T31" s="62">
        <f t="shared" si="4"/>
        <v>5725.5839999999998</v>
      </c>
      <c r="U31" s="62">
        <f t="shared" si="4"/>
        <v>5688.4770000000008</v>
      </c>
      <c r="V31" s="62">
        <f t="shared" si="4"/>
        <v>5455.61</v>
      </c>
      <c r="W31" s="62">
        <f t="shared" si="4"/>
        <v>5015.7889999999998</v>
      </c>
      <c r="X31" s="62">
        <f t="shared" si="4"/>
        <v>4744.6469999999999</v>
      </c>
      <c r="Y31" s="62">
        <f t="shared" si="4"/>
        <v>4368.2240000000002</v>
      </c>
      <c r="Z31" s="63">
        <f t="shared" si="4"/>
        <v>0</v>
      </c>
      <c r="AA31" s="64">
        <f t="shared" si="4"/>
        <v>127199.26900000001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174</v>
      </c>
      <c r="C34" s="95">
        <v>174</v>
      </c>
      <c r="D34" s="95">
        <v>174</v>
      </c>
      <c r="E34" s="95">
        <v>174</v>
      </c>
      <c r="F34" s="95">
        <v>174</v>
      </c>
      <c r="G34" s="95">
        <v>74</v>
      </c>
      <c r="H34" s="95">
        <v>74</v>
      </c>
      <c r="I34" s="95">
        <v>174</v>
      </c>
      <c r="J34" s="95">
        <v>209</v>
      </c>
      <c r="K34" s="95">
        <v>172</v>
      </c>
      <c r="L34" s="95">
        <v>234</v>
      </c>
      <c r="M34" s="95">
        <v>220</v>
      </c>
      <c r="N34" s="95">
        <v>214</v>
      </c>
      <c r="O34" s="95">
        <v>231</v>
      </c>
      <c r="P34" s="95">
        <v>79</v>
      </c>
      <c r="Q34" s="95">
        <v>92</v>
      </c>
      <c r="R34" s="95">
        <v>20</v>
      </c>
      <c r="S34" s="95">
        <v>20</v>
      </c>
      <c r="T34" s="95">
        <v>20</v>
      </c>
      <c r="U34" s="95">
        <v>27</v>
      </c>
      <c r="V34" s="95">
        <v>45</v>
      </c>
      <c r="W34" s="95">
        <v>45</v>
      </c>
      <c r="X34" s="95">
        <v>81</v>
      </c>
      <c r="Y34" s="95">
        <v>43</v>
      </c>
      <c r="Z34" s="96"/>
      <c r="AA34" s="74">
        <f t="shared" ref="AA34:AA39" si="5">SUM(B34:Z34)</f>
        <v>2944</v>
      </c>
    </row>
    <row r="35" spans="1:27" ht="24.95" customHeight="1" x14ac:dyDescent="0.2">
      <c r="A35" s="97" t="s">
        <v>41</v>
      </c>
      <c r="B35" s="98">
        <v>97</v>
      </c>
      <c r="C35" s="99">
        <v>144</v>
      </c>
      <c r="D35" s="99">
        <v>102</v>
      </c>
      <c r="E35" s="99">
        <v>96</v>
      </c>
      <c r="F35" s="99">
        <v>104</v>
      </c>
      <c r="G35" s="99">
        <v>40</v>
      </c>
      <c r="H35" s="99">
        <v>91</v>
      </c>
      <c r="I35" s="99">
        <v>87</v>
      </c>
      <c r="J35" s="99">
        <v>237</v>
      </c>
      <c r="K35" s="99">
        <v>317</v>
      </c>
      <c r="L35" s="99">
        <v>406</v>
      </c>
      <c r="M35" s="99">
        <v>406</v>
      </c>
      <c r="N35" s="99">
        <v>406</v>
      </c>
      <c r="O35" s="99">
        <v>346</v>
      </c>
      <c r="P35" s="99">
        <v>5</v>
      </c>
      <c r="Q35" s="99">
        <v>17</v>
      </c>
      <c r="R35" s="99">
        <v>28</v>
      </c>
      <c r="S35" s="99"/>
      <c r="T35" s="99"/>
      <c r="U35" s="99"/>
      <c r="V35" s="99">
        <v>10</v>
      </c>
      <c r="W35" s="99">
        <v>19</v>
      </c>
      <c r="X35" s="99"/>
      <c r="Y35" s="99">
        <v>3</v>
      </c>
      <c r="Z35" s="100"/>
      <c r="AA35" s="79">
        <f t="shared" si="5"/>
        <v>2961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159.30000000000001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159.30000000000001</v>
      </c>
    </row>
    <row r="37" spans="1:27" ht="24.95" customHeight="1" x14ac:dyDescent="0.2">
      <c r="A37" s="97" t="s">
        <v>43</v>
      </c>
      <c r="B37" s="98">
        <v>198</v>
      </c>
      <c r="C37" s="99">
        <v>193</v>
      </c>
      <c r="D37" s="99">
        <v>177</v>
      </c>
      <c r="E37" s="99">
        <v>177</v>
      </c>
      <c r="F37" s="99">
        <v>177</v>
      </c>
      <c r="G37" s="99">
        <v>193</v>
      </c>
      <c r="H37" s="99">
        <v>193</v>
      </c>
      <c r="I37" s="99">
        <v>193</v>
      </c>
      <c r="J37" s="99">
        <v>177</v>
      </c>
      <c r="K37" s="99">
        <v>177</v>
      </c>
      <c r="L37" s="99">
        <v>177</v>
      </c>
      <c r="M37" s="99">
        <v>177</v>
      </c>
      <c r="N37" s="99">
        <v>177</v>
      </c>
      <c r="O37" s="99">
        <v>177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469</v>
      </c>
      <c r="C39" s="88">
        <f t="shared" si="6"/>
        <v>511</v>
      </c>
      <c r="D39" s="88">
        <f t="shared" si="6"/>
        <v>453</v>
      </c>
      <c r="E39" s="88">
        <f t="shared" si="6"/>
        <v>447</v>
      </c>
      <c r="F39" s="88">
        <f t="shared" si="6"/>
        <v>455</v>
      </c>
      <c r="G39" s="88">
        <f t="shared" si="6"/>
        <v>307</v>
      </c>
      <c r="H39" s="88">
        <f t="shared" si="6"/>
        <v>358</v>
      </c>
      <c r="I39" s="88">
        <f t="shared" si="6"/>
        <v>454</v>
      </c>
      <c r="J39" s="88">
        <f t="shared" si="6"/>
        <v>623</v>
      </c>
      <c r="K39" s="88">
        <f t="shared" si="6"/>
        <v>825.3</v>
      </c>
      <c r="L39" s="88">
        <f t="shared" si="6"/>
        <v>817</v>
      </c>
      <c r="M39" s="88">
        <f t="shared" si="6"/>
        <v>803</v>
      </c>
      <c r="N39" s="88">
        <f t="shared" si="6"/>
        <v>797</v>
      </c>
      <c r="O39" s="88">
        <f t="shared" si="6"/>
        <v>754</v>
      </c>
      <c r="P39" s="88">
        <f t="shared" si="6"/>
        <v>114</v>
      </c>
      <c r="Q39" s="88">
        <f t="shared" si="6"/>
        <v>109</v>
      </c>
      <c r="R39" s="88">
        <f t="shared" si="6"/>
        <v>48</v>
      </c>
      <c r="S39" s="88">
        <f t="shared" si="6"/>
        <v>20</v>
      </c>
      <c r="T39" s="88">
        <f t="shared" si="6"/>
        <v>20</v>
      </c>
      <c r="U39" s="88">
        <f t="shared" si="6"/>
        <v>27</v>
      </c>
      <c r="V39" s="88">
        <f t="shared" si="6"/>
        <v>55</v>
      </c>
      <c r="W39" s="88">
        <f t="shared" si="6"/>
        <v>64</v>
      </c>
      <c r="X39" s="88">
        <f t="shared" si="6"/>
        <v>81</v>
      </c>
      <c r="Y39" s="88">
        <f t="shared" si="6"/>
        <v>46</v>
      </c>
      <c r="Z39" s="89">
        <f t="shared" si="6"/>
        <v>0</v>
      </c>
      <c r="AA39" s="90">
        <f t="shared" si="5"/>
        <v>8657.2999999999993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159.30000000000001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159.30000000000001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159.30000000000001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159.30000000000001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4596.2860000000001</v>
      </c>
      <c r="C51" s="88">
        <f t="shared" si="10"/>
        <v>4606.6449999999995</v>
      </c>
      <c r="D51" s="88">
        <f t="shared" si="10"/>
        <v>4504.1630000000005</v>
      </c>
      <c r="E51" s="88">
        <f t="shared" si="10"/>
        <v>4604.9629999999997</v>
      </c>
      <c r="F51" s="88">
        <f t="shared" si="10"/>
        <v>4665.9269999999997</v>
      </c>
      <c r="G51" s="88">
        <f t="shared" si="10"/>
        <v>4630.4159999999993</v>
      </c>
      <c r="H51" s="88">
        <f t="shared" si="10"/>
        <v>4840.7950000000001</v>
      </c>
      <c r="I51" s="88">
        <f t="shared" si="10"/>
        <v>5207.857</v>
      </c>
      <c r="J51" s="88">
        <f t="shared" si="10"/>
        <v>5868.4030000000002</v>
      </c>
      <c r="K51" s="88">
        <f t="shared" si="10"/>
        <v>6270.7390000000005</v>
      </c>
      <c r="L51" s="88">
        <f t="shared" si="10"/>
        <v>6554.7220000000007</v>
      </c>
      <c r="M51" s="88">
        <f t="shared" si="10"/>
        <v>6610.5550000000003</v>
      </c>
      <c r="N51" s="88">
        <f t="shared" si="10"/>
        <v>6475.7429999999995</v>
      </c>
      <c r="O51" s="88">
        <f t="shared" si="10"/>
        <v>6085.277</v>
      </c>
      <c r="P51" s="88">
        <f t="shared" si="10"/>
        <v>5021.2269999999999</v>
      </c>
      <c r="Q51" s="88">
        <f t="shared" si="10"/>
        <v>4849.7979999999998</v>
      </c>
      <c r="R51" s="88">
        <f t="shared" si="10"/>
        <v>5326.0969999999998</v>
      </c>
      <c r="S51" s="88">
        <f t="shared" si="10"/>
        <v>5640.625</v>
      </c>
      <c r="T51" s="88">
        <f t="shared" si="10"/>
        <v>5725.5840000000007</v>
      </c>
      <c r="U51" s="88">
        <f t="shared" si="10"/>
        <v>5688.4770000000008</v>
      </c>
      <c r="V51" s="88">
        <f t="shared" si="10"/>
        <v>5455.6100000000006</v>
      </c>
      <c r="W51" s="88">
        <f t="shared" si="10"/>
        <v>5015.7889999999998</v>
      </c>
      <c r="X51" s="88">
        <f t="shared" si="10"/>
        <v>4744.6470000000008</v>
      </c>
      <c r="Y51" s="88">
        <f t="shared" si="10"/>
        <v>4368.2240000000002</v>
      </c>
      <c r="Z51" s="89">
        <f t="shared" si="10"/>
        <v>0</v>
      </c>
      <c r="AA51" s="104">
        <f>SUM(B51:Z51)</f>
        <v>127358.56899999999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-175.5</v>
      </c>
      <c r="C4" s="18">
        <v>-250.1</v>
      </c>
      <c r="D4" s="18">
        <v>-97.7</v>
      </c>
      <c r="E4" s="18">
        <v>-239.7</v>
      </c>
      <c r="F4" s="18">
        <v>-364</v>
      </c>
      <c r="G4" s="18">
        <v>-356.9</v>
      </c>
      <c r="H4" s="18">
        <v>-555.5</v>
      </c>
      <c r="I4" s="18">
        <v>-74.3</v>
      </c>
      <c r="J4" s="18">
        <v>-77.400000000000006</v>
      </c>
      <c r="K4" s="18">
        <v>159.30000000000001</v>
      </c>
      <c r="L4" s="18">
        <v>-63.3</v>
      </c>
      <c r="M4" s="18">
        <v>-186</v>
      </c>
      <c r="N4" s="18">
        <v>-418.6</v>
      </c>
      <c r="O4" s="18">
        <v>-618.29999999999995</v>
      </c>
      <c r="P4" s="18">
        <v>-507.6</v>
      </c>
      <c r="Q4" s="18">
        <v>-765.6</v>
      </c>
      <c r="R4" s="18">
        <v>-1195</v>
      </c>
      <c r="S4" s="18">
        <v>-1173</v>
      </c>
      <c r="T4" s="18">
        <v>-1181.8</v>
      </c>
      <c r="U4" s="18">
        <v>-1077.3</v>
      </c>
      <c r="V4" s="18">
        <v>-1047</v>
      </c>
      <c r="W4" s="18">
        <v>-1031.2</v>
      </c>
      <c r="X4" s="18">
        <v>-995.6</v>
      </c>
      <c r="Y4" s="18">
        <v>-1048.0999999999999</v>
      </c>
      <c r="Z4" s="19"/>
      <c r="AA4" s="111">
        <f>SUM(B4:Z4)</f>
        <v>-13340.2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25</v>
      </c>
      <c r="C7" s="117">
        <v>9.93</v>
      </c>
      <c r="D7" s="117">
        <v>4.0999999999999996</v>
      </c>
      <c r="E7" s="117">
        <v>0.13</v>
      </c>
      <c r="F7" s="117">
        <v>7.0000000000000007E-2</v>
      </c>
      <c r="G7" s="117">
        <v>0.09</v>
      </c>
      <c r="H7" s="117">
        <v>2.33</v>
      </c>
      <c r="I7" s="117">
        <v>5.59</v>
      </c>
      <c r="J7" s="117">
        <v>0.01</v>
      </c>
      <c r="K7" s="117">
        <v>0.01</v>
      </c>
      <c r="L7" s="117">
        <v>0</v>
      </c>
      <c r="M7" s="117">
        <v>0.01</v>
      </c>
      <c r="N7" s="117">
        <v>0.01</v>
      </c>
      <c r="O7" s="117">
        <v>0.99</v>
      </c>
      <c r="P7" s="117">
        <v>40.67</v>
      </c>
      <c r="Q7" s="117">
        <v>100.86</v>
      </c>
      <c r="R7" s="117">
        <v>153.94</v>
      </c>
      <c r="S7" s="117">
        <v>122</v>
      </c>
      <c r="T7" s="117">
        <v>122</v>
      </c>
      <c r="U7" s="117">
        <v>122.01</v>
      </c>
      <c r="V7" s="117">
        <v>125.74</v>
      </c>
      <c r="W7" s="117">
        <v>90.52</v>
      </c>
      <c r="X7" s="117">
        <v>88.05</v>
      </c>
      <c r="Y7" s="117">
        <v>80.05</v>
      </c>
      <c r="Z7" s="118"/>
      <c r="AA7" s="119">
        <f>IF(SUM(B7:Z7)&lt;&gt;0,AVERAGEIF(B7:Z7,"&lt;&gt;"""),"")</f>
        <v>45.587916666666665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175.5</v>
      </c>
      <c r="C13" s="129">
        <v>250.1</v>
      </c>
      <c r="D13" s="129">
        <v>97.7</v>
      </c>
      <c r="E13" s="129">
        <v>239.7</v>
      </c>
      <c r="F13" s="129">
        <v>364</v>
      </c>
      <c r="G13" s="129">
        <v>356.9</v>
      </c>
      <c r="H13" s="129">
        <v>555.5</v>
      </c>
      <c r="I13" s="129">
        <v>74.3</v>
      </c>
      <c r="J13" s="129">
        <v>77.400000000000006</v>
      </c>
      <c r="K13" s="129"/>
      <c r="L13" s="129">
        <v>63.3</v>
      </c>
      <c r="M13" s="129">
        <v>186</v>
      </c>
      <c r="N13" s="129">
        <v>418.6</v>
      </c>
      <c r="O13" s="129">
        <v>618.29999999999995</v>
      </c>
      <c r="P13" s="129">
        <v>507.6</v>
      </c>
      <c r="Q13" s="129">
        <v>765.6</v>
      </c>
      <c r="R13" s="129">
        <v>1195</v>
      </c>
      <c r="S13" s="129">
        <v>1173</v>
      </c>
      <c r="T13" s="129">
        <v>1181.8</v>
      </c>
      <c r="U13" s="129">
        <v>1077.3</v>
      </c>
      <c r="V13" s="129">
        <v>1047</v>
      </c>
      <c r="W13" s="129">
        <v>1031.2</v>
      </c>
      <c r="X13" s="129">
        <v>995.6</v>
      </c>
      <c r="Y13" s="130">
        <v>1048.0999999999999</v>
      </c>
      <c r="Z13" s="131"/>
      <c r="AA13" s="132">
        <f t="shared" si="0"/>
        <v>13499.5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175.5</v>
      </c>
      <c r="C16" s="135">
        <f t="shared" si="1"/>
        <v>250.1</v>
      </c>
      <c r="D16" s="135">
        <f t="shared" si="1"/>
        <v>97.7</v>
      </c>
      <c r="E16" s="135">
        <f t="shared" si="1"/>
        <v>239.7</v>
      </c>
      <c r="F16" s="135">
        <f t="shared" si="1"/>
        <v>364</v>
      </c>
      <c r="G16" s="135">
        <f t="shared" si="1"/>
        <v>356.9</v>
      </c>
      <c r="H16" s="135">
        <f t="shared" si="1"/>
        <v>555.5</v>
      </c>
      <c r="I16" s="135">
        <f t="shared" si="1"/>
        <v>74.3</v>
      </c>
      <c r="J16" s="135">
        <f t="shared" si="1"/>
        <v>77.400000000000006</v>
      </c>
      <c r="K16" s="135">
        <f t="shared" si="1"/>
        <v>0</v>
      </c>
      <c r="L16" s="135">
        <f t="shared" si="1"/>
        <v>63.3</v>
      </c>
      <c r="M16" s="135">
        <f t="shared" si="1"/>
        <v>186</v>
      </c>
      <c r="N16" s="135">
        <f t="shared" si="1"/>
        <v>418.6</v>
      </c>
      <c r="O16" s="135">
        <f t="shared" si="1"/>
        <v>618.29999999999995</v>
      </c>
      <c r="P16" s="135">
        <f t="shared" si="1"/>
        <v>507.6</v>
      </c>
      <c r="Q16" s="135">
        <f t="shared" si="1"/>
        <v>765.6</v>
      </c>
      <c r="R16" s="135">
        <f t="shared" si="1"/>
        <v>1195</v>
      </c>
      <c r="S16" s="135">
        <f t="shared" si="1"/>
        <v>1173</v>
      </c>
      <c r="T16" s="135">
        <f t="shared" si="1"/>
        <v>1181.8</v>
      </c>
      <c r="U16" s="135">
        <f t="shared" si="1"/>
        <v>1077.3</v>
      </c>
      <c r="V16" s="135">
        <f t="shared" si="1"/>
        <v>1047</v>
      </c>
      <c r="W16" s="135">
        <f t="shared" si="1"/>
        <v>1031.2</v>
      </c>
      <c r="X16" s="135">
        <f t="shared" si="1"/>
        <v>995.6</v>
      </c>
      <c r="Y16" s="135">
        <f t="shared" si="1"/>
        <v>1048.0999999999999</v>
      </c>
      <c r="Z16" s="136" t="str">
        <f t="shared" si="1"/>
        <v/>
      </c>
      <c r="AA16" s="90">
        <f t="shared" si="0"/>
        <v>13499.5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159.30000000000001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159.30000000000001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159.30000000000001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159.30000000000001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2023-11-18T12:05:58Z</dcterms:created>
  <dcterms:modified xsi:type="dcterms:W3CDTF">2023-11-18T12:05:59Z</dcterms:modified>
</cp:coreProperties>
</file>