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30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<sst xmlns="http://schemas.openxmlformats.org/spreadsheetml/2006/main" count="117" uniqueCount="53">
  <si>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17/11/2023 14:14:07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</si>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</sst>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408</c:v>
                </c:pt>
                <c:pt idx="1">
                  <c:v>408</c:v>
                </c:pt>
                <c:pt idx="2">
                  <c:v>408</c:v>
                </c:pt>
                <c:pt idx="3">
                  <c:v>408</c:v>
                </c:pt>
                <c:pt idx="4">
                  <c:v>408</c:v>
                </c:pt>
                <c:pt idx="5">
                  <c:v>408</c:v>
                </c:pt>
                <c:pt idx="6">
                  <c:v>408</c:v>
                </c:pt>
                <c:pt idx="7">
                  <c:v>408</c:v>
                </c:pt>
                <c:pt idx="8">
                  <c:v>408</c:v>
                </c:pt>
                <c:pt idx="9">
                  <c:v>408</c:v>
                </c:pt>
                <c:pt idx="10">
                  <c:v>408</c:v>
                </c:pt>
                <c:pt idx="11">
                  <c:v>408</c:v>
                </c:pt>
                <c:pt idx="12">
                  <c:v>408</c:v>
                </c:pt>
                <c:pt idx="13">
                  <c:v>408</c:v>
                </c:pt>
                <c:pt idx="14">
                  <c:v>408</c:v>
                </c:pt>
                <c:pt idx="15">
                  <c:v>408</c:v>
                </c:pt>
                <c:pt idx="16">
                  <c:v>408</c:v>
                </c:pt>
                <c:pt idx="17">
                  <c:v>408</c:v>
                </c:pt>
                <c:pt idx="18">
                  <c:v>408</c:v>
                </c:pt>
                <c:pt idx="19">
                  <c:v>408</c:v>
                </c:pt>
                <c:pt idx="20">
                  <c:v>408</c:v>
                </c:pt>
                <c:pt idx="21">
                  <c:v>408</c:v>
                </c:pt>
                <c:pt idx="22">
                  <c:v>408</c:v>
                </c:pt>
                <c:pt idx="23">
                  <c:v>408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69B-487F-8657-BBD6CF94AECC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84</c:v>
                </c:pt>
                <c:pt idx="1">
                  <c:v>84</c:v>
                </c:pt>
                <c:pt idx="2">
                  <c:v>72</c:v>
                </c:pt>
                <c:pt idx="3">
                  <c:v>72</c:v>
                </c:pt>
                <c:pt idx="4">
                  <c:v>72</c:v>
                </c:pt>
                <c:pt idx="5">
                  <c:v>92</c:v>
                </c:pt>
                <c:pt idx="6">
                  <c:v>172</c:v>
                </c:pt>
                <c:pt idx="7">
                  <c:v>188</c:v>
                </c:pt>
                <c:pt idx="8">
                  <c:v>185</c:v>
                </c:pt>
                <c:pt idx="9">
                  <c:v>177</c:v>
                </c:pt>
                <c:pt idx="10">
                  <c:v>171</c:v>
                </c:pt>
                <c:pt idx="11">
                  <c:v>167</c:v>
                </c:pt>
                <c:pt idx="12">
                  <c:v>160</c:v>
                </c:pt>
                <c:pt idx="13">
                  <c:v>147</c:v>
                </c:pt>
                <c:pt idx="14">
                  <c:v>135</c:v>
                </c:pt>
                <c:pt idx="15">
                  <c:v>127</c:v>
                </c:pt>
                <c:pt idx="16">
                  <c:v>153</c:v>
                </c:pt>
                <c:pt idx="17">
                  <c:v>175</c:v>
                </c:pt>
                <c:pt idx="18">
                  <c:v>184</c:v>
                </c:pt>
                <c:pt idx="19">
                  <c:v>195</c:v>
                </c:pt>
                <c:pt idx="20">
                  <c:v>187</c:v>
                </c:pt>
                <c:pt idx="21">
                  <c:v>166</c:v>
                </c:pt>
                <c:pt idx="22">
                  <c:v>149</c:v>
                </c:pt>
                <c:pt idx="23">
                  <c:v>118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69B-487F-8657-BBD6CF94AECC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952.96500000000003</c:v>
                </c:pt>
                <c:pt idx="1">
                  <c:v>907</c:v>
                </c:pt>
                <c:pt idx="2">
                  <c:v>747</c:v>
                </c:pt>
                <c:pt idx="3">
                  <c:v>753</c:v>
                </c:pt>
                <c:pt idx="4">
                  <c:v>753</c:v>
                </c:pt>
                <c:pt idx="5">
                  <c:v>753</c:v>
                </c:pt>
                <c:pt idx="6">
                  <c:v>753</c:v>
                </c:pt>
                <c:pt idx="7">
                  <c:v>753</c:v>
                </c:pt>
                <c:pt idx="8">
                  <c:v>753</c:v>
                </c:pt>
                <c:pt idx="9">
                  <c:v>758</c:v>
                </c:pt>
                <c:pt idx="10">
                  <c:v>758</c:v>
                </c:pt>
                <c:pt idx="11">
                  <c:v>748</c:v>
                </c:pt>
                <c:pt idx="12">
                  <c:v>748</c:v>
                </c:pt>
                <c:pt idx="13">
                  <c:v>753</c:v>
                </c:pt>
                <c:pt idx="14">
                  <c:v>755</c:v>
                </c:pt>
                <c:pt idx="15">
                  <c:v>828</c:v>
                </c:pt>
                <c:pt idx="16">
                  <c:v>1081.0520000000001</c:v>
                </c:pt>
                <c:pt idx="17">
                  <c:v>1139.261</c:v>
                </c:pt>
                <c:pt idx="18">
                  <c:v>1020</c:v>
                </c:pt>
                <c:pt idx="19">
                  <c:v>968</c:v>
                </c:pt>
                <c:pt idx="20">
                  <c:v>879</c:v>
                </c:pt>
                <c:pt idx="21">
                  <c:v>826</c:v>
                </c:pt>
                <c:pt idx="22">
                  <c:v>767</c:v>
                </c:pt>
                <c:pt idx="23">
                  <c:v>735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69B-487F-8657-BBD6CF94AECC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230</c:v>
                </c:pt>
                <c:pt idx="1">
                  <c:v>271</c:v>
                </c:pt>
                <c:pt idx="2">
                  <c:v>270</c:v>
                </c:pt>
                <c:pt idx="3">
                  <c:v>270</c:v>
                </c:pt>
                <c:pt idx="4">
                  <c:v>270</c:v>
                </c:pt>
                <c:pt idx="5">
                  <c:v>297</c:v>
                </c:pt>
                <c:pt idx="6">
                  <c:v>255.2</c:v>
                </c:pt>
                <c:pt idx="7">
                  <c:v>229</c:v>
                </c:pt>
                <c:pt idx="8">
                  <c:v>158</c:v>
                </c:pt>
                <c:pt idx="9">
                  <c:v>155</c:v>
                </c:pt>
                <c:pt idx="10">
                  <c:v>146</c:v>
                </c:pt>
                <c:pt idx="11">
                  <c:v>145</c:v>
                </c:pt>
                <c:pt idx="12">
                  <c:v>164</c:v>
                </c:pt>
                <c:pt idx="13">
                  <c:v>168</c:v>
                </c:pt>
                <c:pt idx="14">
                  <c:v>222</c:v>
                </c:pt>
                <c:pt idx="15">
                  <c:v>331</c:v>
                </c:pt>
                <c:pt idx="16">
                  <c:v>506</c:v>
                </c:pt>
                <c:pt idx="17">
                  <c:v>638.66100000000006</c:v>
                </c:pt>
                <c:pt idx="18">
                  <c:v>813.1</c:v>
                </c:pt>
                <c:pt idx="19">
                  <c:v>710.8</c:v>
                </c:pt>
                <c:pt idx="20">
                  <c:v>737.7</c:v>
                </c:pt>
                <c:pt idx="21">
                  <c:v>978.1</c:v>
                </c:pt>
                <c:pt idx="22">
                  <c:v>1025</c:v>
                </c:pt>
                <c:pt idx="23">
                  <c:v>750.9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69B-487F-8657-BBD6CF94AECC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2348.9309999999996</c:v>
                </c:pt>
                <c:pt idx="1">
                  <c:v>2429.4729999999995</c:v>
                </c:pt>
                <c:pt idx="2">
                  <c:v>2541.797</c:v>
                </c:pt>
                <c:pt idx="3">
                  <c:v>2804.4619999999995</c:v>
                </c:pt>
                <c:pt idx="4">
                  <c:v>2851.5819999999994</c:v>
                </c:pt>
                <c:pt idx="5">
                  <c:v>2880.3609999999985</c:v>
                </c:pt>
                <c:pt idx="6">
                  <c:v>2831.2899999999991</c:v>
                </c:pt>
                <c:pt idx="7">
                  <c:v>3012.2049999999999</c:v>
                </c:pt>
                <c:pt idx="8">
                  <c:v>4031.7479999999996</c:v>
                </c:pt>
                <c:pt idx="9">
                  <c:v>5111.2530000000006</c:v>
                </c:pt>
                <c:pt idx="10">
                  <c:v>5656.0069999999978</c:v>
                </c:pt>
                <c:pt idx="11">
                  <c:v>5832.6410000000005</c:v>
                </c:pt>
                <c:pt idx="12">
                  <c:v>5716.0520000000006</c:v>
                </c:pt>
                <c:pt idx="13">
                  <c:v>5192.0630000000001</c:v>
                </c:pt>
                <c:pt idx="14">
                  <c:v>4196.8250000000007</c:v>
                </c:pt>
                <c:pt idx="15">
                  <c:v>3037.1730000000011</c:v>
                </c:pt>
                <c:pt idx="16">
                  <c:v>2437.5019999999995</c:v>
                </c:pt>
                <c:pt idx="17">
                  <c:v>2298.1800000000003</c:v>
                </c:pt>
                <c:pt idx="18">
                  <c:v>2222.4190000000008</c:v>
                </c:pt>
                <c:pt idx="19">
                  <c:v>2381.828</c:v>
                </c:pt>
                <c:pt idx="20">
                  <c:v>2473.9519999999998</c:v>
                </c:pt>
                <c:pt idx="21">
                  <c:v>2584.0630000000001</c:v>
                </c:pt>
                <c:pt idx="22">
                  <c:v>2850.52</c:v>
                </c:pt>
                <c:pt idx="23">
                  <c:v>2914.2250000000004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69B-487F-8657-BBD6CF94AECC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49</c:v>
                </c:pt>
                <c:pt idx="1">
                  <c:v>58</c:v>
                </c:pt>
                <c:pt idx="2">
                  <c:v>66</c:v>
                </c:pt>
                <c:pt idx="3">
                  <c:v>70</c:v>
                </c:pt>
                <c:pt idx="4">
                  <c:v>69</c:v>
                </c:pt>
                <c:pt idx="5">
                  <c:v>67</c:v>
                </c:pt>
                <c:pt idx="6">
                  <c:v>71</c:v>
                </c:pt>
                <c:pt idx="7">
                  <c:v>85</c:v>
                </c:pt>
                <c:pt idx="8">
                  <c:v>106</c:v>
                </c:pt>
                <c:pt idx="9">
                  <c:v>122</c:v>
                </c:pt>
                <c:pt idx="10">
                  <c:v>133</c:v>
                </c:pt>
                <c:pt idx="11">
                  <c:v>138</c:v>
                </c:pt>
                <c:pt idx="12">
                  <c:v>145</c:v>
                </c:pt>
                <c:pt idx="13">
                  <c:v>151</c:v>
                </c:pt>
                <c:pt idx="14">
                  <c:v>154</c:v>
                </c:pt>
                <c:pt idx="15">
                  <c:v>151</c:v>
                </c:pt>
                <c:pt idx="16">
                  <c:v>146</c:v>
                </c:pt>
                <c:pt idx="17">
                  <c:v>140</c:v>
                </c:pt>
                <c:pt idx="18">
                  <c:v>126</c:v>
                </c:pt>
                <c:pt idx="19">
                  <c:v>110</c:v>
                </c:pt>
                <c:pt idx="20">
                  <c:v>97</c:v>
                </c:pt>
                <c:pt idx="21">
                  <c:v>89</c:v>
                </c:pt>
                <c:pt idx="22">
                  <c:v>86</c:v>
                </c:pt>
                <c:pt idx="23">
                  <c:v>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69B-487F-8657-BBD6CF94AECC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18.109000000000002</c:v>
                </c:pt>
                <c:pt idx="5">
                  <c:v>20</c:v>
                </c:pt>
                <c:pt idx="6">
                  <c:v>96</c:v>
                </c:pt>
                <c:pt idx="7">
                  <c:v>463</c:v>
                </c:pt>
                <c:pt idx="8">
                  <c:v>364</c:v>
                </c:pt>
                <c:pt idx="9">
                  <c:v>46</c:v>
                </c:pt>
                <c:pt idx="10">
                  <c:v>46</c:v>
                </c:pt>
                <c:pt idx="11">
                  <c:v>46</c:v>
                </c:pt>
                <c:pt idx="12">
                  <c:v>44</c:v>
                </c:pt>
                <c:pt idx="13">
                  <c:v>20</c:v>
                </c:pt>
                <c:pt idx="14">
                  <c:v>20</c:v>
                </c:pt>
                <c:pt idx="15">
                  <c:v>406</c:v>
                </c:pt>
                <c:pt idx="16">
                  <c:v>651</c:v>
                </c:pt>
                <c:pt idx="17">
                  <c:v>857</c:v>
                </c:pt>
                <c:pt idx="18">
                  <c:v>902</c:v>
                </c:pt>
                <c:pt idx="19">
                  <c:v>895</c:v>
                </c:pt>
                <c:pt idx="20">
                  <c:v>643</c:v>
                </c:pt>
                <c:pt idx="21">
                  <c:v>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69B-487F-8657-BBD6CF94AE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4092.8760000000007</c:v>
                </c:pt>
                <c:pt idx="1">
                  <c:v>4177.4380000000001</c:v>
                </c:pt>
                <c:pt idx="2">
                  <c:v>4124.7619999999997</c:v>
                </c:pt>
                <c:pt idx="3">
                  <c:v>4397.454999999999</c:v>
                </c:pt>
                <c:pt idx="4">
                  <c:v>4441.735999999999</c:v>
                </c:pt>
                <c:pt idx="5">
                  <c:v>4517.3659999999991</c:v>
                </c:pt>
                <c:pt idx="6">
                  <c:v>4586.4750000000004</c:v>
                </c:pt>
                <c:pt idx="7">
                  <c:v>5138.177999999999</c:v>
                </c:pt>
                <c:pt idx="8">
                  <c:v>6005.7800000000016</c:v>
                </c:pt>
                <c:pt idx="9">
                  <c:v>6777.2760000000017</c:v>
                </c:pt>
                <c:pt idx="10">
                  <c:v>7318.0119999999997</c:v>
                </c:pt>
                <c:pt idx="11">
                  <c:v>7484.6540000000005</c:v>
                </c:pt>
                <c:pt idx="12">
                  <c:v>7385.0060000000012</c:v>
                </c:pt>
                <c:pt idx="13">
                  <c:v>6839.0749999999998</c:v>
                </c:pt>
                <c:pt idx="14">
                  <c:v>5890.8520000000026</c:v>
                </c:pt>
                <c:pt idx="15">
                  <c:v>5288.1730000000007</c:v>
                </c:pt>
                <c:pt idx="16">
                  <c:v>5382.5960000000005</c:v>
                </c:pt>
                <c:pt idx="17">
                  <c:v>5656.1509999999989</c:v>
                </c:pt>
                <c:pt idx="18">
                  <c:v>5675.5470000000005</c:v>
                </c:pt>
                <c:pt idx="19">
                  <c:v>5668.5849999999991</c:v>
                </c:pt>
                <c:pt idx="20">
                  <c:v>5425.6670000000004</c:v>
                </c:pt>
                <c:pt idx="21">
                  <c:v>5136.21</c:v>
                </c:pt>
                <c:pt idx="22">
                  <c:v>5285.4779999999992</c:v>
                </c:pt>
                <c:pt idx="23">
                  <c:v>5013.1479999999992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69B-487F-8657-BBD6CF94AE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110.56</c:v>
                </c:pt>
                <c:pt idx="1">
                  <c:v>97.38</c:v>
                </c:pt>
                <c:pt idx="2">
                  <c:v>90.61</c:v>
                </c:pt>
                <c:pt idx="3">
                  <c:v>69.78</c:v>
                </c:pt>
                <c:pt idx="4">
                  <c:v>60</c:v>
                </c:pt>
                <c:pt idx="5">
                  <c:v>81.64</c:v>
                </c:pt>
                <c:pt idx="6">
                  <c:v>60.42</c:v>
                </c:pt>
                <c:pt idx="7">
                  <c:v>92.08</c:v>
                </c:pt>
                <c:pt idx="8">
                  <c:v>55.67</c:v>
                </c:pt>
                <c:pt idx="9">
                  <c:v>42.8</c:v>
                </c:pt>
                <c:pt idx="10">
                  <c:v>9.66</c:v>
                </c:pt>
                <c:pt idx="11">
                  <c:v>3.93</c:v>
                </c:pt>
                <c:pt idx="12">
                  <c:v>0.2</c:v>
                </c:pt>
                <c:pt idx="13">
                  <c:v>9.66</c:v>
                </c:pt>
                <c:pt idx="14">
                  <c:v>68.86</c:v>
                </c:pt>
                <c:pt idx="15">
                  <c:v>95</c:v>
                </c:pt>
                <c:pt idx="16">
                  <c:v>118.16</c:v>
                </c:pt>
                <c:pt idx="17">
                  <c:v>122</c:v>
                </c:pt>
                <c:pt idx="18">
                  <c:v>103.61</c:v>
                </c:pt>
                <c:pt idx="19">
                  <c:v>90.54</c:v>
                </c:pt>
                <c:pt idx="20">
                  <c:v>86.37</c:v>
                </c:pt>
                <c:pt idx="21">
                  <c:v>50.3</c:v>
                </c:pt>
                <c:pt idx="22">
                  <c:v>28.77</c:v>
                </c:pt>
                <c:pt idx="23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69B-487F-8657-BBD6CF94AE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4092.8959999999997</v>
      </c>
      <c r="C4" s="18">
        <v>4177.473</v>
      </c>
      <c r="D4" s="18">
        <v>4124.7970000000005</v>
      </c>
      <c r="E4" s="18">
        <v>4397.4620000000004</v>
      </c>
      <c r="F4" s="18">
        <v>4441.6910000000007</v>
      </c>
      <c r="G4" s="18">
        <v>4517.3610000000017</v>
      </c>
      <c r="H4" s="18">
        <v>4586.4900000000016</v>
      </c>
      <c r="I4" s="18">
        <v>5138.2049999999981</v>
      </c>
      <c r="J4" s="18">
        <v>6005.7480000000005</v>
      </c>
      <c r="K4" s="18">
        <v>6777.2530000000006</v>
      </c>
      <c r="L4" s="18">
        <v>7318.0069999999996</v>
      </c>
      <c r="M4" s="18">
        <v>7484.6409999999987</v>
      </c>
      <c r="N4" s="18">
        <v>7385.0520000000024</v>
      </c>
      <c r="O4" s="18">
        <v>6839.0629999999983</v>
      </c>
      <c r="P4" s="18">
        <v>5890.8250000000016</v>
      </c>
      <c r="Q4" s="18">
        <v>5288.1730000000007</v>
      </c>
      <c r="R4" s="18">
        <v>5382.5540000000001</v>
      </c>
      <c r="S4" s="18">
        <v>5656.1019999999999</v>
      </c>
      <c r="T4" s="18">
        <v>5675.5189999999993</v>
      </c>
      <c r="U4" s="18">
        <v>5668.6279999999997</v>
      </c>
      <c r="V4" s="18">
        <v>5425.652000000001</v>
      </c>
      <c r="W4" s="18">
        <v>5136.1630000000005</v>
      </c>
      <c r="X4" s="18">
        <v>5285.52</v>
      </c>
      <c r="Y4" s="18">
        <v>5013.125</v>
      </c>
      <c r="Z4" s="19"/>
      <c r="AA4" s="20">
        <f>SUM(B4:Z4)</f>
        <v>131708.4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110.56</v>
      </c>
      <c r="C7" s="28">
        <v>97.38</v>
      </c>
      <c r="D7" s="28">
        <v>90.61</v>
      </c>
      <c r="E7" s="28">
        <v>69.78</v>
      </c>
      <c r="F7" s="28">
        <v>60</v>
      </c>
      <c r="G7" s="28">
        <v>81.64</v>
      </c>
      <c r="H7" s="28">
        <v>60.42</v>
      </c>
      <c r="I7" s="28">
        <v>92.08</v>
      </c>
      <c r="J7" s="28">
        <v>55.67</v>
      </c>
      <c r="K7" s="28">
        <v>42.8</v>
      </c>
      <c r="L7" s="28">
        <v>9.66</v>
      </c>
      <c r="M7" s="28">
        <v>3.93</v>
      </c>
      <c r="N7" s="28">
        <v>0.2</v>
      </c>
      <c r="O7" s="28">
        <v>9.66</v>
      </c>
      <c r="P7" s="28">
        <v>68.86</v>
      </c>
      <c r="Q7" s="28">
        <v>95</v>
      </c>
      <c r="R7" s="28">
        <v>118.16</v>
      </c>
      <c r="S7" s="28">
        <v>122</v>
      </c>
      <c r="T7" s="28">
        <v>103.61</v>
      </c>
      <c r="U7" s="28">
        <v>90.54</v>
      </c>
      <c r="V7" s="28">
        <v>86.37</v>
      </c>
      <c r="W7" s="28">
        <v>50.3</v>
      </c>
      <c r="X7" s="28">
        <v>28.77</v>
      </c>
      <c r="Y7" s="28">
        <v>10</v>
      </c>
      <c r="Z7" s="29"/>
      <c r="AA7" s="30">
        <f>IF(SUM(B7:Z7)&lt;&gt;0,AVERAGEIF(B7:Z7,"&lt;&gt;"""),"")</f>
        <v>64.916666666666657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>
        <v>408</v>
      </c>
      <c r="C10" s="42">
        <v>408</v>
      </c>
      <c r="D10" s="42">
        <v>408</v>
      </c>
      <c r="E10" s="42">
        <v>408</v>
      </c>
      <c r="F10" s="42">
        <v>408</v>
      </c>
      <c r="G10" s="42">
        <v>408</v>
      </c>
      <c r="H10" s="42">
        <v>408</v>
      </c>
      <c r="I10" s="42">
        <v>408</v>
      </c>
      <c r="J10" s="42">
        <v>408</v>
      </c>
      <c r="K10" s="42">
        <v>408</v>
      </c>
      <c r="L10" s="42">
        <v>408</v>
      </c>
      <c r="M10" s="42">
        <v>408</v>
      </c>
      <c r="N10" s="42">
        <v>408</v>
      </c>
      <c r="O10" s="42">
        <v>408</v>
      </c>
      <c r="P10" s="42">
        <v>408</v>
      </c>
      <c r="Q10" s="42">
        <v>408</v>
      </c>
      <c r="R10" s="42">
        <v>408</v>
      </c>
      <c r="S10" s="42">
        <v>408</v>
      </c>
      <c r="T10" s="42">
        <v>408</v>
      </c>
      <c r="U10" s="42">
        <v>408</v>
      </c>
      <c r="V10" s="42">
        <v>408</v>
      </c>
      <c r="W10" s="42">
        <v>408</v>
      </c>
      <c r="X10" s="42">
        <v>408</v>
      </c>
      <c r="Y10" s="42">
        <v>408</v>
      </c>
      <c r="Z10" s="43"/>
      <c r="AA10" s="44">
        <f t="shared" ref="AA10:AA15" si="0">SUM(B10:Z10)</f>
        <v>9792</v>
      </c>
    </row>
    <row r="11" spans="1:27" ht="25.15" customHeight="1" x14ac:dyDescent="0.2">
      <c r="A11" s="45" t="s">
        <v>7</v>
      </c>
      <c r="B11" s="46">
        <v>84</v>
      </c>
      <c r="C11" s="47">
        <v>84</v>
      </c>
      <c r="D11" s="47">
        <v>72</v>
      </c>
      <c r="E11" s="47">
        <v>72</v>
      </c>
      <c r="F11" s="47">
        <v>72</v>
      </c>
      <c r="G11" s="47">
        <v>92</v>
      </c>
      <c r="H11" s="47">
        <v>172</v>
      </c>
      <c r="I11" s="47">
        <v>188</v>
      </c>
      <c r="J11" s="47">
        <v>185</v>
      </c>
      <c r="K11" s="47">
        <v>177</v>
      </c>
      <c r="L11" s="47">
        <v>171</v>
      </c>
      <c r="M11" s="47">
        <v>167</v>
      </c>
      <c r="N11" s="47">
        <v>160</v>
      </c>
      <c r="O11" s="47">
        <v>147</v>
      </c>
      <c r="P11" s="47">
        <v>135</v>
      </c>
      <c r="Q11" s="47">
        <v>127</v>
      </c>
      <c r="R11" s="47">
        <v>153</v>
      </c>
      <c r="S11" s="47">
        <v>175</v>
      </c>
      <c r="T11" s="47">
        <v>184</v>
      </c>
      <c r="U11" s="47">
        <v>195</v>
      </c>
      <c r="V11" s="47">
        <v>187</v>
      </c>
      <c r="W11" s="47">
        <v>166</v>
      </c>
      <c r="X11" s="47">
        <v>149</v>
      </c>
      <c r="Y11" s="47">
        <v>118</v>
      </c>
      <c r="Z11" s="48"/>
      <c r="AA11" s="49">
        <f t="shared" si="0"/>
        <v>3432</v>
      </c>
    </row>
    <row r="12" spans="1:27" ht="25.15" customHeight="1" x14ac:dyDescent="0.2">
      <c r="A12" s="50" t="s">
        <v>8</v>
      </c>
      <c r="B12" s="51">
        <v>952.96500000000003</v>
      </c>
      <c r="C12" s="52">
        <v>907</v>
      </c>
      <c r="D12" s="52">
        <v>747</v>
      </c>
      <c r="E12" s="52">
        <v>753</v>
      </c>
      <c r="F12" s="52">
        <v>753</v>
      </c>
      <c r="G12" s="52">
        <v>753</v>
      </c>
      <c r="H12" s="52">
        <v>753</v>
      </c>
      <c r="I12" s="52">
        <v>753</v>
      </c>
      <c r="J12" s="52">
        <v>753</v>
      </c>
      <c r="K12" s="52">
        <v>758</v>
      </c>
      <c r="L12" s="52">
        <v>758</v>
      </c>
      <c r="M12" s="52">
        <v>748</v>
      </c>
      <c r="N12" s="52">
        <v>748</v>
      </c>
      <c r="O12" s="52">
        <v>753</v>
      </c>
      <c r="P12" s="52">
        <v>755</v>
      </c>
      <c r="Q12" s="52">
        <v>828</v>
      </c>
      <c r="R12" s="52">
        <v>1081.0520000000001</v>
      </c>
      <c r="S12" s="52">
        <v>1139.261</v>
      </c>
      <c r="T12" s="52">
        <v>1020</v>
      </c>
      <c r="U12" s="52">
        <v>968</v>
      </c>
      <c r="V12" s="52">
        <v>879</v>
      </c>
      <c r="W12" s="52">
        <v>826</v>
      </c>
      <c r="X12" s="52">
        <v>767</v>
      </c>
      <c r="Y12" s="52">
        <v>735</v>
      </c>
      <c r="Z12" s="53"/>
      <c r="AA12" s="54">
        <f t="shared" si="0"/>
        <v>19888.277999999998</v>
      </c>
    </row>
    <row r="13" spans="1:27" ht="25.15" customHeight="1" x14ac:dyDescent="0.2">
      <c r="A13" s="50" t="s">
        <v>9</v>
      </c>
      <c r="B13" s="51">
        <v>20</v>
      </c>
      <c r="C13" s="52">
        <v>20</v>
      </c>
      <c r="D13" s="52">
        <v>20</v>
      </c>
      <c r="E13" s="52">
        <v>20</v>
      </c>
      <c r="F13" s="52">
        <v>18.109000000000002</v>
      </c>
      <c r="G13" s="52">
        <v>20</v>
      </c>
      <c r="H13" s="52">
        <v>96</v>
      </c>
      <c r="I13" s="52">
        <v>463</v>
      </c>
      <c r="J13" s="52">
        <v>364</v>
      </c>
      <c r="K13" s="52">
        <v>46</v>
      </c>
      <c r="L13" s="52">
        <v>46</v>
      </c>
      <c r="M13" s="52">
        <v>46</v>
      </c>
      <c r="N13" s="52">
        <v>44</v>
      </c>
      <c r="O13" s="52">
        <v>20</v>
      </c>
      <c r="P13" s="52">
        <v>20</v>
      </c>
      <c r="Q13" s="52">
        <v>406</v>
      </c>
      <c r="R13" s="52">
        <v>651</v>
      </c>
      <c r="S13" s="52">
        <v>857</v>
      </c>
      <c r="T13" s="52">
        <v>902</v>
      </c>
      <c r="U13" s="52">
        <v>895</v>
      </c>
      <c r="V13" s="52">
        <v>643</v>
      </c>
      <c r="W13" s="52">
        <v>85</v>
      </c>
      <c r="X13" s="52"/>
      <c r="Y13" s="52"/>
      <c r="Z13" s="53"/>
      <c r="AA13" s="54">
        <f t="shared" si="0"/>
        <v>5702.1090000000004</v>
      </c>
    </row>
    <row r="14" spans="1:27" ht="25.15" customHeight="1" x14ac:dyDescent="0.2">
      <c r="A14" s="55" t="s">
        <v>10</v>
      </c>
      <c r="B14" s="56">
        <v>2348.9309999999996</v>
      </c>
      <c r="C14" s="57">
        <v>2429.4729999999995</v>
      </c>
      <c r="D14" s="57">
        <v>2541.797</v>
      </c>
      <c r="E14" s="57">
        <v>2804.4619999999995</v>
      </c>
      <c r="F14" s="57">
        <v>2851.5819999999994</v>
      </c>
      <c r="G14" s="57">
        <v>2880.3609999999985</v>
      </c>
      <c r="H14" s="57">
        <v>2831.2899999999991</v>
      </c>
      <c r="I14" s="57">
        <v>3012.2049999999999</v>
      </c>
      <c r="J14" s="57">
        <v>4031.7479999999996</v>
      </c>
      <c r="K14" s="57">
        <v>5111.2530000000006</v>
      </c>
      <c r="L14" s="57">
        <v>5656.0069999999978</v>
      </c>
      <c r="M14" s="57">
        <v>5832.6410000000005</v>
      </c>
      <c r="N14" s="57">
        <v>5716.0520000000006</v>
      </c>
      <c r="O14" s="57">
        <v>5192.0630000000001</v>
      </c>
      <c r="P14" s="57">
        <v>4196.8250000000007</v>
      </c>
      <c r="Q14" s="57">
        <v>3037.1730000000011</v>
      </c>
      <c r="R14" s="57">
        <v>2437.5019999999995</v>
      </c>
      <c r="S14" s="57">
        <v>2298.1800000000003</v>
      </c>
      <c r="T14" s="57">
        <v>2222.4190000000008</v>
      </c>
      <c r="U14" s="57">
        <v>2381.828</v>
      </c>
      <c r="V14" s="57">
        <v>2473.9519999999998</v>
      </c>
      <c r="W14" s="57">
        <v>2584.0630000000001</v>
      </c>
      <c r="X14" s="57">
        <v>2850.52</v>
      </c>
      <c r="Y14" s="57">
        <v>2914.2250000000004</v>
      </c>
      <c r="Z14" s="58"/>
      <c r="AA14" s="59">
        <f t="shared" si="0"/>
        <v>80636.552000000011</v>
      </c>
    </row>
    <row r="15" spans="1:27" ht="25.15" customHeight="1" x14ac:dyDescent="0.2">
      <c r="A15" s="55" t="s">
        <v>11</v>
      </c>
      <c r="B15" s="56">
        <v>49</v>
      </c>
      <c r="C15" s="57">
        <v>58</v>
      </c>
      <c r="D15" s="57">
        <v>66</v>
      </c>
      <c r="E15" s="57">
        <v>70</v>
      </c>
      <c r="F15" s="57">
        <v>69</v>
      </c>
      <c r="G15" s="57">
        <v>67</v>
      </c>
      <c r="H15" s="57">
        <v>71</v>
      </c>
      <c r="I15" s="57">
        <v>85</v>
      </c>
      <c r="J15" s="57">
        <v>106</v>
      </c>
      <c r="K15" s="57">
        <v>122</v>
      </c>
      <c r="L15" s="57">
        <v>133</v>
      </c>
      <c r="M15" s="57">
        <v>138</v>
      </c>
      <c r="N15" s="57">
        <v>145</v>
      </c>
      <c r="O15" s="57">
        <v>151</v>
      </c>
      <c r="P15" s="57">
        <v>154</v>
      </c>
      <c r="Q15" s="57">
        <v>151</v>
      </c>
      <c r="R15" s="57">
        <v>146</v>
      </c>
      <c r="S15" s="57">
        <v>140</v>
      </c>
      <c r="T15" s="57">
        <v>126</v>
      </c>
      <c r="U15" s="57">
        <v>110</v>
      </c>
      <c r="V15" s="57">
        <v>97</v>
      </c>
      <c r="W15" s="57">
        <v>89</v>
      </c>
      <c r="X15" s="57">
        <v>86</v>
      </c>
      <c r="Y15" s="57">
        <v>87</v>
      </c>
      <c r="Z15" s="58"/>
      <c r="AA15" s="59">
        <f t="shared" si="0"/>
        <v>2516</v>
      </c>
    </row>
    <row r="16" spans="1:27" ht="30" customHeight="1" thickBot="1" x14ac:dyDescent="0.25">
      <c r="A16" s="60" t="s">
        <v>12</v>
      </c>
      <c r="B16" s="61">
        <f>IF(LEN(B$2)&gt;0,SUM(B10:B15),"")</f>
        <v>3862.8959999999997</v>
      </c>
      <c r="C16" s="62">
        <f t="shared" ref="C16:Z16" si="1">IF(LEN(C$2)&gt;0,SUM(C10:C15),"")</f>
        <v>3906.4729999999995</v>
      </c>
      <c r="D16" s="62">
        <f t="shared" si="1"/>
        <v>3854.797</v>
      </c>
      <c r="E16" s="62">
        <f t="shared" si="1"/>
        <v>4127.4619999999995</v>
      </c>
      <c r="F16" s="62">
        <f t="shared" si="1"/>
        <v>4171.6909999999989</v>
      </c>
      <c r="G16" s="62">
        <f t="shared" si="1"/>
        <v>4220.360999999999</v>
      </c>
      <c r="H16" s="62">
        <f t="shared" si="1"/>
        <v>4331.2899999999991</v>
      </c>
      <c r="I16" s="62">
        <f t="shared" si="1"/>
        <v>4909.2049999999999</v>
      </c>
      <c r="J16" s="62">
        <f t="shared" si="1"/>
        <v>5847.7479999999996</v>
      </c>
      <c r="K16" s="62">
        <f t="shared" si="1"/>
        <v>6622.2530000000006</v>
      </c>
      <c r="L16" s="62">
        <f t="shared" si="1"/>
        <v>7172.0069999999978</v>
      </c>
      <c r="M16" s="62">
        <f t="shared" si="1"/>
        <v>7339.6410000000005</v>
      </c>
      <c r="N16" s="62">
        <f t="shared" si="1"/>
        <v>7221.0520000000006</v>
      </c>
      <c r="O16" s="62">
        <f t="shared" si="1"/>
        <v>6671.0630000000001</v>
      </c>
      <c r="P16" s="62">
        <f t="shared" si="1"/>
        <v>5668.8250000000007</v>
      </c>
      <c r="Q16" s="62">
        <f t="shared" si="1"/>
        <v>4957.1730000000007</v>
      </c>
      <c r="R16" s="62">
        <f t="shared" si="1"/>
        <v>4876.5540000000001</v>
      </c>
      <c r="S16" s="62">
        <f t="shared" si="1"/>
        <v>5017.4410000000007</v>
      </c>
      <c r="T16" s="62">
        <f t="shared" si="1"/>
        <v>4862.4190000000008</v>
      </c>
      <c r="U16" s="62">
        <f t="shared" si="1"/>
        <v>4957.8279999999995</v>
      </c>
      <c r="V16" s="62">
        <f t="shared" si="1"/>
        <v>4687.9519999999993</v>
      </c>
      <c r="W16" s="62">
        <f t="shared" si="1"/>
        <v>4158.0630000000001</v>
      </c>
      <c r="X16" s="62">
        <f t="shared" si="1"/>
        <v>4260.5200000000004</v>
      </c>
      <c r="Y16" s="62">
        <f t="shared" si="1"/>
        <v>4262.2250000000004</v>
      </c>
      <c r="Z16" s="63" t="str">
        <f t="shared" si="1"/>
        <v/>
      </c>
      <c r="AA16" s="64">
        <f>SUM(AA10:AA15)</f>
        <v>121966.93900000001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2396.5</v>
      </c>
      <c r="C28" s="72">
        <v>2442.04</v>
      </c>
      <c r="D28" s="72">
        <v>2469.89</v>
      </c>
      <c r="E28" s="72">
        <v>2505.54</v>
      </c>
      <c r="F28" s="72">
        <v>2506.09</v>
      </c>
      <c r="G28" s="72">
        <v>2518.16</v>
      </c>
      <c r="H28" s="72">
        <v>2693.4</v>
      </c>
      <c r="I28" s="72">
        <v>3071.88</v>
      </c>
      <c r="J28" s="72">
        <v>3400.77</v>
      </c>
      <c r="K28" s="72">
        <v>3767.73</v>
      </c>
      <c r="L28" s="72">
        <v>4056.75</v>
      </c>
      <c r="M28" s="72">
        <v>4155.33</v>
      </c>
      <c r="N28" s="72">
        <v>4088.06</v>
      </c>
      <c r="O28" s="72">
        <v>3803.01</v>
      </c>
      <c r="P28" s="72">
        <v>3357.86</v>
      </c>
      <c r="Q28" s="72">
        <v>2789.2</v>
      </c>
      <c r="R28" s="72">
        <v>2598.85</v>
      </c>
      <c r="S28" s="72">
        <v>2817.99</v>
      </c>
      <c r="T28" s="72">
        <v>2907.96</v>
      </c>
      <c r="U28" s="72">
        <v>2872.82</v>
      </c>
      <c r="V28" s="72">
        <v>2597.4</v>
      </c>
      <c r="W28" s="72">
        <v>2439.41</v>
      </c>
      <c r="X28" s="72">
        <v>2300.39</v>
      </c>
      <c r="Y28" s="72">
        <v>2275.52</v>
      </c>
      <c r="Z28" s="73"/>
      <c r="AA28" s="74">
        <f>SUM(B28:Z28)</f>
        <v>70832.55</v>
      </c>
    </row>
    <row r="29" spans="1:27" ht="25.15" customHeight="1" x14ac:dyDescent="0.2">
      <c r="A29" s="75" t="s">
        <v>23</v>
      </c>
      <c r="B29" s="76">
        <v>959.39599999999996</v>
      </c>
      <c r="C29" s="77">
        <v>1018.433</v>
      </c>
      <c r="D29" s="77">
        <v>1097.9069999999999</v>
      </c>
      <c r="E29" s="77">
        <v>1334.922</v>
      </c>
      <c r="F29" s="77">
        <v>1378.6010000000001</v>
      </c>
      <c r="G29" s="77">
        <v>1442.201</v>
      </c>
      <c r="H29" s="77">
        <v>1335.89</v>
      </c>
      <c r="I29" s="77">
        <v>1278.325</v>
      </c>
      <c r="J29" s="77">
        <v>1816.9780000000001</v>
      </c>
      <c r="K29" s="77">
        <v>2452.5230000000001</v>
      </c>
      <c r="L29" s="77">
        <v>2704.2570000000001</v>
      </c>
      <c r="M29" s="77">
        <v>2772.3110000000001</v>
      </c>
      <c r="N29" s="77">
        <v>2739.9920000000002</v>
      </c>
      <c r="O29" s="77">
        <v>2479.0529999999999</v>
      </c>
      <c r="P29" s="77">
        <v>1975.9649999999999</v>
      </c>
      <c r="Q29" s="77">
        <v>1640.973</v>
      </c>
      <c r="R29" s="77">
        <v>1765.704</v>
      </c>
      <c r="S29" s="77">
        <v>1606.5119999999999</v>
      </c>
      <c r="T29" s="77">
        <v>1321.4590000000001</v>
      </c>
      <c r="U29" s="77">
        <v>1523.008</v>
      </c>
      <c r="V29" s="77">
        <v>1629.5519999999999</v>
      </c>
      <c r="W29" s="77">
        <v>1469.653</v>
      </c>
      <c r="X29" s="77">
        <v>1652.13</v>
      </c>
      <c r="Y29" s="77">
        <v>1654.7049999999999</v>
      </c>
      <c r="Z29" s="78"/>
      <c r="AA29" s="79">
        <f>SUM(B29:Z29)</f>
        <v>41050.450000000012</v>
      </c>
    </row>
    <row r="30" spans="1:27" ht="25.15" customHeight="1" x14ac:dyDescent="0.2">
      <c r="A30" s="82" t="s">
        <v>24</v>
      </c>
      <c r="B30" s="80">
        <v>737</v>
      </c>
      <c r="C30" s="81">
        <v>717</v>
      </c>
      <c r="D30" s="81">
        <v>557</v>
      </c>
      <c r="E30" s="81">
        <v>557</v>
      </c>
      <c r="F30" s="81">
        <v>557</v>
      </c>
      <c r="G30" s="81">
        <v>557</v>
      </c>
      <c r="H30" s="81">
        <v>557</v>
      </c>
      <c r="I30" s="81">
        <v>788</v>
      </c>
      <c r="J30" s="81">
        <v>788</v>
      </c>
      <c r="K30" s="81">
        <v>557</v>
      </c>
      <c r="L30" s="81">
        <v>557</v>
      </c>
      <c r="M30" s="81">
        <v>557</v>
      </c>
      <c r="N30" s="81">
        <v>557</v>
      </c>
      <c r="O30" s="81">
        <v>557</v>
      </c>
      <c r="P30" s="81">
        <v>557</v>
      </c>
      <c r="Q30" s="81">
        <v>858</v>
      </c>
      <c r="R30" s="81">
        <v>1018</v>
      </c>
      <c r="S30" s="81">
        <v>1058</v>
      </c>
      <c r="T30" s="81">
        <v>1058</v>
      </c>
      <c r="U30" s="81">
        <v>1018</v>
      </c>
      <c r="V30" s="81">
        <v>968</v>
      </c>
      <c r="W30" s="81">
        <v>737</v>
      </c>
      <c r="X30" s="81">
        <v>737</v>
      </c>
      <c r="Y30" s="81">
        <v>737</v>
      </c>
      <c r="Z30" s="83"/>
      <c r="AA30" s="84">
        <f>SUM(B30:Z30)</f>
        <v>17346</v>
      </c>
    </row>
    <row r="31" spans="1:27" ht="30" customHeight="1" thickBot="1" x14ac:dyDescent="0.25">
      <c r="A31" s="60" t="s">
        <v>25</v>
      </c>
      <c r="B31" s="61">
        <f>IF(LEN(B$2)&gt;0,SUM(B28:B30),"")</f>
        <v>4092.8959999999997</v>
      </c>
      <c r="C31" s="62">
        <f t="shared" ref="C31:Z31" si="4">IF(LEN(C$2)&gt;0,SUM(C28:C30),"")</f>
        <v>4177.473</v>
      </c>
      <c r="D31" s="62">
        <f t="shared" si="4"/>
        <v>4124.7969999999996</v>
      </c>
      <c r="E31" s="62">
        <f t="shared" si="4"/>
        <v>4397.4619999999995</v>
      </c>
      <c r="F31" s="62">
        <f t="shared" si="4"/>
        <v>4441.6910000000007</v>
      </c>
      <c r="G31" s="62">
        <f t="shared" si="4"/>
        <v>4517.3609999999999</v>
      </c>
      <c r="H31" s="62">
        <f t="shared" si="4"/>
        <v>4586.29</v>
      </c>
      <c r="I31" s="62">
        <f t="shared" si="4"/>
        <v>5138.2049999999999</v>
      </c>
      <c r="J31" s="62">
        <f t="shared" si="4"/>
        <v>6005.7479999999996</v>
      </c>
      <c r="K31" s="62">
        <f t="shared" si="4"/>
        <v>6777.2530000000006</v>
      </c>
      <c r="L31" s="62">
        <f t="shared" si="4"/>
        <v>7318.0069999999996</v>
      </c>
      <c r="M31" s="62">
        <f t="shared" si="4"/>
        <v>7484.6409999999996</v>
      </c>
      <c r="N31" s="62">
        <f t="shared" si="4"/>
        <v>7385.0519999999997</v>
      </c>
      <c r="O31" s="62">
        <f t="shared" si="4"/>
        <v>6839.0630000000001</v>
      </c>
      <c r="P31" s="62">
        <f t="shared" si="4"/>
        <v>5890.8249999999998</v>
      </c>
      <c r="Q31" s="62">
        <f t="shared" si="4"/>
        <v>5288.1729999999998</v>
      </c>
      <c r="R31" s="62">
        <f t="shared" si="4"/>
        <v>5382.5540000000001</v>
      </c>
      <c r="S31" s="62">
        <f t="shared" si="4"/>
        <v>5482.5019999999995</v>
      </c>
      <c r="T31" s="62">
        <f t="shared" si="4"/>
        <v>5287.4189999999999</v>
      </c>
      <c r="U31" s="62">
        <f t="shared" si="4"/>
        <v>5413.8280000000004</v>
      </c>
      <c r="V31" s="62">
        <f t="shared" si="4"/>
        <v>5194.9520000000002</v>
      </c>
      <c r="W31" s="62">
        <f t="shared" si="4"/>
        <v>4646.0630000000001</v>
      </c>
      <c r="X31" s="62">
        <f t="shared" si="4"/>
        <v>4689.5200000000004</v>
      </c>
      <c r="Y31" s="62">
        <f t="shared" si="4"/>
        <v>4667.2250000000004</v>
      </c>
      <c r="Z31" s="63" t="str">
        <f t="shared" si="4"/>
        <v/>
      </c>
      <c r="AA31" s="64">
        <f>SUM(AA28:AA30)</f>
        <v>129229.00000000001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>
        <v>38</v>
      </c>
      <c r="C34" s="95">
        <v>78</v>
      </c>
      <c r="D34" s="95">
        <v>78</v>
      </c>
      <c r="E34" s="95">
        <v>78</v>
      </c>
      <c r="F34" s="95">
        <v>78</v>
      </c>
      <c r="G34" s="95">
        <v>78</v>
      </c>
      <c r="H34" s="95">
        <v>68</v>
      </c>
      <c r="I34" s="95">
        <v>38</v>
      </c>
      <c r="J34" s="95">
        <v>33</v>
      </c>
      <c r="K34" s="95">
        <v>29</v>
      </c>
      <c r="L34" s="95">
        <v>20</v>
      </c>
      <c r="M34" s="95">
        <v>20</v>
      </c>
      <c r="N34" s="95">
        <v>39</v>
      </c>
      <c r="O34" s="95">
        <v>43</v>
      </c>
      <c r="P34" s="95">
        <v>48</v>
      </c>
      <c r="Q34" s="95">
        <v>68</v>
      </c>
      <c r="R34" s="95">
        <v>154</v>
      </c>
      <c r="S34" s="95">
        <v>129</v>
      </c>
      <c r="T34" s="95">
        <v>104</v>
      </c>
      <c r="U34" s="95">
        <v>73</v>
      </c>
      <c r="V34" s="95">
        <v>90</v>
      </c>
      <c r="W34" s="95">
        <v>82</v>
      </c>
      <c r="X34" s="95">
        <v>65</v>
      </c>
      <c r="Y34" s="95">
        <v>86</v>
      </c>
      <c r="Z34" s="96"/>
      <c r="AA34" s="74">
        <f t="shared" ref="AA34:AA39" si="5">SUM(B34:Z34)</f>
        <v>1617</v>
      </c>
    </row>
    <row r="35" spans="1:27" ht="25.15" customHeight="1" x14ac:dyDescent="0.2">
      <c r="A35" s="97" t="s">
        <v>28</v>
      </c>
      <c r="B35" s="98">
        <v>122</v>
      </c>
      <c r="C35" s="99">
        <v>123</v>
      </c>
      <c r="D35" s="99">
        <v>122</v>
      </c>
      <c r="E35" s="99">
        <v>122</v>
      </c>
      <c r="F35" s="99">
        <v>122</v>
      </c>
      <c r="G35" s="99">
        <v>149</v>
      </c>
      <c r="H35" s="99">
        <v>119</v>
      </c>
      <c r="I35" s="99">
        <v>121</v>
      </c>
      <c r="J35" s="99">
        <v>57</v>
      </c>
      <c r="K35" s="99">
        <v>58</v>
      </c>
      <c r="L35" s="99">
        <v>58</v>
      </c>
      <c r="M35" s="99">
        <v>57</v>
      </c>
      <c r="N35" s="99">
        <v>57</v>
      </c>
      <c r="O35" s="99">
        <v>57</v>
      </c>
      <c r="P35" s="99">
        <v>106</v>
      </c>
      <c r="Q35" s="99">
        <v>193</v>
      </c>
      <c r="R35" s="99">
        <v>282</v>
      </c>
      <c r="S35" s="99">
        <v>266.06100000000004</v>
      </c>
      <c r="T35" s="99">
        <v>251</v>
      </c>
      <c r="U35" s="99">
        <v>313</v>
      </c>
      <c r="V35" s="99">
        <v>347</v>
      </c>
      <c r="W35" s="99">
        <v>338</v>
      </c>
      <c r="X35" s="99">
        <v>299</v>
      </c>
      <c r="Y35" s="99">
        <v>256</v>
      </c>
      <c r="Z35" s="100"/>
      <c r="AA35" s="79">
        <f t="shared" si="5"/>
        <v>3995.0610000000001</v>
      </c>
    </row>
    <row r="36" spans="1:27" ht="25.15" customHeight="1" x14ac:dyDescent="0.2">
      <c r="A36" s="97" t="s">
        <v>29</v>
      </c>
      <c r="B36" s="98">
        <v>20</v>
      </c>
      <c r="C36" s="99">
        <v>20</v>
      </c>
      <c r="D36" s="99">
        <v>20</v>
      </c>
      <c r="E36" s="99">
        <v>20</v>
      </c>
      <c r="F36" s="99">
        <v>20</v>
      </c>
      <c r="G36" s="99">
        <v>20</v>
      </c>
      <c r="H36" s="99">
        <v>20.2</v>
      </c>
      <c r="I36" s="99">
        <v>20</v>
      </c>
      <c r="J36" s="99">
        <v>20</v>
      </c>
      <c r="K36" s="99">
        <v>20</v>
      </c>
      <c r="L36" s="99">
        <v>20</v>
      </c>
      <c r="M36" s="99">
        <v>20</v>
      </c>
      <c r="N36" s="99">
        <v>20</v>
      </c>
      <c r="O36" s="99">
        <v>20</v>
      </c>
      <c r="P36" s="99">
        <v>20</v>
      </c>
      <c r="Q36" s="99">
        <v>20</v>
      </c>
      <c r="R36" s="99">
        <v>20</v>
      </c>
      <c r="S36" s="99">
        <v>193.6</v>
      </c>
      <c r="T36" s="99">
        <v>408.1</v>
      </c>
      <c r="U36" s="99">
        <v>274.8</v>
      </c>
      <c r="V36" s="99">
        <v>250.7</v>
      </c>
      <c r="W36" s="99">
        <v>510.1</v>
      </c>
      <c r="X36" s="99">
        <v>616</v>
      </c>
      <c r="Y36" s="99">
        <v>365.9</v>
      </c>
      <c r="Z36" s="100"/>
      <c r="AA36" s="79">
        <f t="shared" si="5"/>
        <v>2959.4</v>
      </c>
    </row>
    <row r="37" spans="1:27" ht="25.1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48</v>
      </c>
      <c r="I37" s="99">
        <v>50</v>
      </c>
      <c r="J37" s="99">
        <v>48</v>
      </c>
      <c r="K37" s="99">
        <v>48</v>
      </c>
      <c r="L37" s="99">
        <v>48</v>
      </c>
      <c r="M37" s="99">
        <v>48</v>
      </c>
      <c r="N37" s="99">
        <v>48</v>
      </c>
      <c r="O37" s="99">
        <v>48</v>
      </c>
      <c r="P37" s="99">
        <v>48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48</v>
      </c>
      <c r="X37" s="99">
        <v>45</v>
      </c>
      <c r="Y37" s="99">
        <v>43</v>
      </c>
      <c r="Z37" s="100"/>
      <c r="AA37" s="79">
        <f t="shared" si="5"/>
        <v>1170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230</v>
      </c>
      <c r="C39" s="88">
        <f t="shared" si="6"/>
        <v>271</v>
      </c>
      <c r="D39" s="88">
        <f t="shared" si="6"/>
        <v>270</v>
      </c>
      <c r="E39" s="88">
        <f t="shared" si="6"/>
        <v>270</v>
      </c>
      <c r="F39" s="88">
        <f t="shared" si="6"/>
        <v>270</v>
      </c>
      <c r="G39" s="88">
        <f t="shared" si="6"/>
        <v>297</v>
      </c>
      <c r="H39" s="88">
        <f t="shared" si="6"/>
        <v>255.2</v>
      </c>
      <c r="I39" s="88">
        <f t="shared" si="6"/>
        <v>229</v>
      </c>
      <c r="J39" s="88">
        <f t="shared" si="6"/>
        <v>158</v>
      </c>
      <c r="K39" s="88">
        <f t="shared" si="6"/>
        <v>155</v>
      </c>
      <c r="L39" s="88">
        <f t="shared" si="6"/>
        <v>146</v>
      </c>
      <c r="M39" s="88">
        <f t="shared" si="6"/>
        <v>145</v>
      </c>
      <c r="N39" s="88">
        <f t="shared" si="6"/>
        <v>164</v>
      </c>
      <c r="O39" s="88">
        <f t="shared" si="6"/>
        <v>168</v>
      </c>
      <c r="P39" s="88">
        <f t="shared" si="6"/>
        <v>222</v>
      </c>
      <c r="Q39" s="88">
        <f t="shared" si="6"/>
        <v>331</v>
      </c>
      <c r="R39" s="88">
        <f t="shared" si="6"/>
        <v>506</v>
      </c>
      <c r="S39" s="88">
        <f t="shared" si="6"/>
        <v>638.66100000000006</v>
      </c>
      <c r="T39" s="88">
        <f t="shared" si="6"/>
        <v>813.1</v>
      </c>
      <c r="U39" s="88">
        <f t="shared" si="6"/>
        <v>710.8</v>
      </c>
      <c r="V39" s="88">
        <f t="shared" si="6"/>
        <v>737.7</v>
      </c>
      <c r="W39" s="88">
        <f t="shared" si="6"/>
        <v>978.1</v>
      </c>
      <c r="X39" s="88">
        <f t="shared" si="6"/>
        <v>1025</v>
      </c>
      <c r="Y39" s="88">
        <f t="shared" si="6"/>
        <v>750.9</v>
      </c>
      <c r="Z39" s="89" t="str">
        <f t="shared" si="6"/>
        <v/>
      </c>
      <c r="AA39" s="90">
        <f t="shared" si="5"/>
        <v>9741.4610000000011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>
        <v>0.2</v>
      </c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>
        <v>173.6</v>
      </c>
      <c r="T44" s="99">
        <v>388.1</v>
      </c>
      <c r="U44" s="99">
        <v>254.8</v>
      </c>
      <c r="V44" s="99">
        <v>230.7</v>
      </c>
      <c r="W44" s="99">
        <v>490.1</v>
      </c>
      <c r="X44" s="99">
        <v>596</v>
      </c>
      <c r="Y44" s="99">
        <v>345.9</v>
      </c>
      <c r="Z44" s="100"/>
      <c r="AA44" s="79">
        <f t="shared" si="7"/>
        <v>2479.4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0.2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173.6</v>
      </c>
      <c r="T48" s="88">
        <f t="shared" si="8"/>
        <v>388.1</v>
      </c>
      <c r="U48" s="88">
        <f t="shared" si="8"/>
        <v>254.8</v>
      </c>
      <c r="V48" s="88">
        <f t="shared" si="8"/>
        <v>230.7</v>
      </c>
      <c r="W48" s="88">
        <f t="shared" si="8"/>
        <v>490.1</v>
      </c>
      <c r="X48" s="88">
        <f t="shared" si="8"/>
        <v>596</v>
      </c>
      <c r="Y48" s="88">
        <f t="shared" si="8"/>
        <v>345.9</v>
      </c>
      <c r="Z48" s="89" t="str">
        <f t="shared" si="8"/>
        <v/>
      </c>
      <c r="AA48" s="90">
        <f t="shared" si="7"/>
        <v>2479.4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4092.8959999999997</v>
      </c>
      <c r="C51" s="88">
        <f t="shared" si="10"/>
        <v>4177.473</v>
      </c>
      <c r="D51" s="88">
        <f t="shared" si="10"/>
        <v>4124.7970000000005</v>
      </c>
      <c r="E51" s="88">
        <f t="shared" si="10"/>
        <v>4397.4619999999995</v>
      </c>
      <c r="F51" s="88">
        <f t="shared" si="10"/>
        <v>4441.6909999999989</v>
      </c>
      <c r="G51" s="88">
        <f t="shared" si="10"/>
        <v>4517.360999999999</v>
      </c>
      <c r="H51" s="88">
        <f t="shared" si="10"/>
        <v>4586.4899999999989</v>
      </c>
      <c r="I51" s="88">
        <f t="shared" si="10"/>
        <v>5138.2049999999999</v>
      </c>
      <c r="J51" s="88">
        <f t="shared" si="10"/>
        <v>6005.7479999999996</v>
      </c>
      <c r="K51" s="88">
        <f t="shared" si="10"/>
        <v>6777.2530000000006</v>
      </c>
      <c r="L51" s="88">
        <f t="shared" si="10"/>
        <v>7318.0069999999978</v>
      </c>
      <c r="M51" s="88">
        <f t="shared" si="10"/>
        <v>7484.6410000000005</v>
      </c>
      <c r="N51" s="88">
        <f t="shared" si="10"/>
        <v>7385.0520000000006</v>
      </c>
      <c r="O51" s="88">
        <f t="shared" si="10"/>
        <v>6839.0630000000001</v>
      </c>
      <c r="P51" s="88">
        <f t="shared" si="10"/>
        <v>5890.8250000000007</v>
      </c>
      <c r="Q51" s="88">
        <f t="shared" si="10"/>
        <v>5288.1730000000007</v>
      </c>
      <c r="R51" s="88">
        <f t="shared" si="10"/>
        <v>5382.5540000000001</v>
      </c>
      <c r="S51" s="88">
        <f t="shared" si="10"/>
        <v>5656.1020000000008</v>
      </c>
      <c r="T51" s="88">
        <f t="shared" si="10"/>
        <v>5675.5190000000011</v>
      </c>
      <c r="U51" s="88">
        <f t="shared" si="10"/>
        <v>5668.6279999999997</v>
      </c>
      <c r="V51" s="88">
        <f t="shared" si="10"/>
        <v>5425.6519999999991</v>
      </c>
      <c r="W51" s="88">
        <f t="shared" si="10"/>
        <v>5136.1630000000005</v>
      </c>
      <c r="X51" s="88">
        <f t="shared" si="10"/>
        <v>5285.52</v>
      </c>
      <c r="Y51" s="88">
        <f t="shared" si="10"/>
        <v>5013.125</v>
      </c>
      <c r="Z51" s="89" t="str">
        <f t="shared" si="10"/>
        <v/>
      </c>
      <c r="AA51" s="104">
        <f>SUM(B51:Z51)</f>
        <v>131708.39999999997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45248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4092.8760000000007</v>
      </c>
      <c r="C4" s="18">
        <v>4177.4380000000001</v>
      </c>
      <c r="D4" s="18">
        <v>4124.7619999999997</v>
      </c>
      <c r="E4" s="18">
        <v>4397.454999999999</v>
      </c>
      <c r="F4" s="18">
        <v>4441.735999999999</v>
      </c>
      <c r="G4" s="18">
        <v>4517.3659999999991</v>
      </c>
      <c r="H4" s="18">
        <v>4586.4750000000004</v>
      </c>
      <c r="I4" s="18">
        <v>5138.177999999999</v>
      </c>
      <c r="J4" s="18">
        <v>6005.7800000000016</v>
      </c>
      <c r="K4" s="18">
        <v>6777.2760000000017</v>
      </c>
      <c r="L4" s="18">
        <v>7318.0119999999997</v>
      </c>
      <c r="M4" s="18">
        <v>7484.6540000000005</v>
      </c>
      <c r="N4" s="18">
        <v>7385.0060000000012</v>
      </c>
      <c r="O4" s="18">
        <v>6839.0749999999998</v>
      </c>
      <c r="P4" s="18">
        <v>5890.8520000000026</v>
      </c>
      <c r="Q4" s="18">
        <v>5288.1730000000007</v>
      </c>
      <c r="R4" s="18">
        <v>5382.5960000000005</v>
      </c>
      <c r="S4" s="18">
        <v>5656.1509999999989</v>
      </c>
      <c r="T4" s="18">
        <v>5675.5470000000005</v>
      </c>
      <c r="U4" s="18">
        <v>5668.5849999999991</v>
      </c>
      <c r="V4" s="18">
        <v>5425.6670000000004</v>
      </c>
      <c r="W4" s="18">
        <v>5136.21</v>
      </c>
      <c r="X4" s="18">
        <v>5285.4779999999992</v>
      </c>
      <c r="Y4" s="18">
        <v>5013.1479999999992</v>
      </c>
      <c r="Z4" s="19"/>
      <c r="AA4" s="20">
        <f>SUM(B4:Z4)</f>
        <v>131708.49600000001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110.56</v>
      </c>
      <c r="C7" s="28">
        <v>97.38</v>
      </c>
      <c r="D7" s="28">
        <v>90.61</v>
      </c>
      <c r="E7" s="28">
        <v>69.78</v>
      </c>
      <c r="F7" s="28">
        <v>60</v>
      </c>
      <c r="G7" s="28">
        <v>81.64</v>
      </c>
      <c r="H7" s="28">
        <v>60.42</v>
      </c>
      <c r="I7" s="28">
        <v>92.08</v>
      </c>
      <c r="J7" s="28">
        <v>55.67</v>
      </c>
      <c r="K7" s="28">
        <v>42.8</v>
      </c>
      <c r="L7" s="28">
        <v>9.66</v>
      </c>
      <c r="M7" s="28">
        <v>3.93</v>
      </c>
      <c r="N7" s="28">
        <v>0.2</v>
      </c>
      <c r="O7" s="28">
        <v>9.66</v>
      </c>
      <c r="P7" s="28">
        <v>68.86</v>
      </c>
      <c r="Q7" s="28">
        <v>95</v>
      </c>
      <c r="R7" s="28">
        <v>118.16</v>
      </c>
      <c r="S7" s="28">
        <v>122</v>
      </c>
      <c r="T7" s="28">
        <v>103.61</v>
      </c>
      <c r="U7" s="28">
        <v>90.54</v>
      </c>
      <c r="V7" s="28">
        <v>86.37</v>
      </c>
      <c r="W7" s="28">
        <v>50.3</v>
      </c>
      <c r="X7" s="28">
        <v>28.77</v>
      </c>
      <c r="Y7" s="28">
        <v>10</v>
      </c>
      <c r="Z7" s="29"/>
      <c r="AA7" s="30">
        <f>IF(SUM(B7:Z7)&lt;&gt;0,AVERAGEIF(B7:Z7,"&lt;&gt;"""),"")</f>
        <v>64.916666666666657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820.27299999999991</v>
      </c>
      <c r="C19" s="72">
        <v>839.96800000000007</v>
      </c>
      <c r="D19" s="72">
        <v>843.31</v>
      </c>
      <c r="E19" s="72">
        <v>847.6640000000001</v>
      </c>
      <c r="F19" s="72">
        <v>848.60300000000007</v>
      </c>
      <c r="G19" s="72">
        <v>843.26800000000003</v>
      </c>
      <c r="H19" s="72">
        <v>847.90699999999993</v>
      </c>
      <c r="I19" s="72">
        <v>806.91200000000003</v>
      </c>
      <c r="J19" s="72">
        <v>862.06299999999999</v>
      </c>
      <c r="K19" s="72">
        <v>837.63900000000012</v>
      </c>
      <c r="L19" s="72">
        <v>863.39499999999998</v>
      </c>
      <c r="M19" s="72">
        <v>861.39699999999993</v>
      </c>
      <c r="N19" s="72">
        <v>866.16800000000001</v>
      </c>
      <c r="O19" s="72">
        <v>856.60899999999992</v>
      </c>
      <c r="P19" s="72">
        <v>855.1389999999999</v>
      </c>
      <c r="Q19" s="72">
        <v>857.18000000000006</v>
      </c>
      <c r="R19" s="72">
        <v>803.35200000000009</v>
      </c>
      <c r="S19" s="72">
        <v>722.74899999999991</v>
      </c>
      <c r="T19" s="72">
        <v>707.04300000000001</v>
      </c>
      <c r="U19" s="72">
        <v>672.59399999999994</v>
      </c>
      <c r="V19" s="72">
        <v>673.56600000000003</v>
      </c>
      <c r="W19" s="72">
        <v>671.53700000000003</v>
      </c>
      <c r="X19" s="72">
        <v>737.40699999999993</v>
      </c>
      <c r="Y19" s="72">
        <v>739.42100000000005</v>
      </c>
      <c r="Z19" s="73"/>
      <c r="AA19" s="74">
        <f t="shared" ref="AA19:AA24" si="2">SUM(B19:Z19)</f>
        <v>19285.163999999997</v>
      </c>
    </row>
    <row r="20" spans="1:27" ht="25.15" customHeight="1" x14ac:dyDescent="0.2">
      <c r="A20" s="75" t="s">
        <v>15</v>
      </c>
      <c r="B20" s="76">
        <v>714.62500000000011</v>
      </c>
      <c r="C20" s="77">
        <v>791.21299999999997</v>
      </c>
      <c r="D20" s="77">
        <v>788.44900000000018</v>
      </c>
      <c r="E20" s="77">
        <v>880.053</v>
      </c>
      <c r="F20" s="77">
        <v>881.99400000000003</v>
      </c>
      <c r="G20" s="77">
        <v>908.03599999999983</v>
      </c>
      <c r="H20" s="77">
        <v>978.26600000000008</v>
      </c>
      <c r="I20" s="77">
        <v>912.62600000000009</v>
      </c>
      <c r="J20" s="77">
        <v>968.00999999999988</v>
      </c>
      <c r="K20" s="77">
        <v>1012.852</v>
      </c>
      <c r="L20" s="77">
        <v>1002.232</v>
      </c>
      <c r="M20" s="77">
        <v>987.35399999999993</v>
      </c>
      <c r="N20" s="77">
        <v>979.88300000000004</v>
      </c>
      <c r="O20" s="77">
        <v>922.1110000000001</v>
      </c>
      <c r="P20" s="77">
        <v>895.89100000000008</v>
      </c>
      <c r="Q20" s="77">
        <v>866.09299999999985</v>
      </c>
      <c r="R20" s="77">
        <v>836.75500000000011</v>
      </c>
      <c r="S20" s="77">
        <v>1020.1850000000001</v>
      </c>
      <c r="T20" s="77">
        <v>1004.9160000000001</v>
      </c>
      <c r="U20" s="77">
        <v>983.01900000000001</v>
      </c>
      <c r="V20" s="77">
        <v>950.04799999999989</v>
      </c>
      <c r="W20" s="77">
        <v>881.5870000000001</v>
      </c>
      <c r="X20" s="77">
        <v>872.12200000000007</v>
      </c>
      <c r="Y20" s="77">
        <v>851.18400000000008</v>
      </c>
      <c r="Z20" s="78"/>
      <c r="AA20" s="79">
        <f t="shared" si="2"/>
        <v>21889.504000000001</v>
      </c>
    </row>
    <row r="21" spans="1:27" ht="25.15" customHeight="1" x14ac:dyDescent="0.2">
      <c r="A21" s="75" t="s">
        <v>16</v>
      </c>
      <c r="B21" s="80">
        <v>1834.9780000000001</v>
      </c>
      <c r="C21" s="81">
        <v>1748.2569999999998</v>
      </c>
      <c r="D21" s="81">
        <v>1682.4030000000002</v>
      </c>
      <c r="E21" s="81">
        <v>1712.4780000000001</v>
      </c>
      <c r="F21" s="81">
        <v>1775.5390000000002</v>
      </c>
      <c r="G21" s="81">
        <v>1916.1919999999998</v>
      </c>
      <c r="H21" s="81">
        <v>2164.8019999999997</v>
      </c>
      <c r="I21" s="81">
        <v>2456.64</v>
      </c>
      <c r="J21" s="81">
        <v>2890.9070000000006</v>
      </c>
      <c r="K21" s="81">
        <v>3193.6849999999999</v>
      </c>
      <c r="L21" s="81">
        <v>3452.3850000000002</v>
      </c>
      <c r="M21" s="81">
        <v>3652.9029999999993</v>
      </c>
      <c r="N21" s="81">
        <v>3759.0549999999994</v>
      </c>
      <c r="O21" s="81">
        <v>3397.855</v>
      </c>
      <c r="P21" s="81">
        <v>3102.3220000000001</v>
      </c>
      <c r="Q21" s="81">
        <v>2937.1</v>
      </c>
      <c r="R21" s="81">
        <v>3206.0889999999999</v>
      </c>
      <c r="S21" s="81">
        <v>3372.2169999999996</v>
      </c>
      <c r="T21" s="81">
        <v>3434.5880000000006</v>
      </c>
      <c r="U21" s="81">
        <v>3493.4719999999993</v>
      </c>
      <c r="V21" s="81">
        <v>3215.5529999999994</v>
      </c>
      <c r="W21" s="81">
        <v>2934.5859999999998</v>
      </c>
      <c r="X21" s="81">
        <v>2824.9489999999996</v>
      </c>
      <c r="Y21" s="81">
        <v>2574.0429999999997</v>
      </c>
      <c r="Z21" s="78"/>
      <c r="AA21" s="79">
        <f t="shared" si="2"/>
        <v>66732.998000000007</v>
      </c>
    </row>
    <row r="22" spans="1:27" ht="25.15" customHeight="1" x14ac:dyDescent="0.2">
      <c r="A22" s="82" t="s">
        <v>17</v>
      </c>
      <c r="B22" s="81"/>
      <c r="C22" s="81"/>
      <c r="D22" s="81"/>
      <c r="E22" s="81">
        <v>110</v>
      </c>
      <c r="F22" s="81">
        <v>110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220</v>
      </c>
    </row>
    <row r="23" spans="1:27" ht="25.15" customHeight="1" x14ac:dyDescent="0.2">
      <c r="A23" s="85" t="s">
        <v>18</v>
      </c>
      <c r="B23" s="77">
        <v>90.5</v>
      </c>
      <c r="C23" s="77">
        <v>103.5</v>
      </c>
      <c r="D23" s="77">
        <v>106.5</v>
      </c>
      <c r="E23" s="77">
        <v>106</v>
      </c>
      <c r="F23" s="77">
        <v>94.5</v>
      </c>
      <c r="G23" s="77">
        <v>85.5</v>
      </c>
      <c r="H23" s="77">
        <v>81.5</v>
      </c>
      <c r="I23" s="77">
        <v>83.5</v>
      </c>
      <c r="J23" s="77">
        <v>89</v>
      </c>
      <c r="K23" s="77">
        <v>94</v>
      </c>
      <c r="L23" s="77">
        <v>110.5</v>
      </c>
      <c r="M23" s="77">
        <v>116</v>
      </c>
      <c r="N23" s="77">
        <v>111</v>
      </c>
      <c r="O23" s="77">
        <v>101</v>
      </c>
      <c r="P23" s="77">
        <v>100</v>
      </c>
      <c r="Q23" s="77">
        <v>101</v>
      </c>
      <c r="R23" s="77">
        <v>102</v>
      </c>
      <c r="S23" s="77">
        <v>108</v>
      </c>
      <c r="T23" s="77">
        <v>106</v>
      </c>
      <c r="U23" s="77">
        <v>99.5</v>
      </c>
      <c r="V23" s="77">
        <v>99.5</v>
      </c>
      <c r="W23" s="77">
        <v>95.5</v>
      </c>
      <c r="X23" s="77">
        <v>87</v>
      </c>
      <c r="Y23" s="77">
        <v>83.5</v>
      </c>
      <c r="Z23" s="77"/>
      <c r="AA23" s="79">
        <f t="shared" si="2"/>
        <v>2355</v>
      </c>
    </row>
    <row r="24" spans="1:27" ht="25.15" customHeight="1" x14ac:dyDescent="0.2">
      <c r="A24" s="85" t="s">
        <v>19</v>
      </c>
      <c r="B24" s="77">
        <v>191</v>
      </c>
      <c r="C24" s="77">
        <v>185</v>
      </c>
      <c r="D24" s="77">
        <v>186</v>
      </c>
      <c r="E24" s="77">
        <v>186</v>
      </c>
      <c r="F24" s="77">
        <v>193.00000000000003</v>
      </c>
      <c r="G24" s="77">
        <v>212.99999999999997</v>
      </c>
      <c r="H24" s="77">
        <v>242.99999999999994</v>
      </c>
      <c r="I24" s="77">
        <v>273</v>
      </c>
      <c r="J24" s="77">
        <v>291</v>
      </c>
      <c r="K24" s="77">
        <v>298.99999999999994</v>
      </c>
      <c r="L24" s="77">
        <v>304.00000000000006</v>
      </c>
      <c r="M24" s="77">
        <v>305.00000000000006</v>
      </c>
      <c r="N24" s="77">
        <v>305.00000000000006</v>
      </c>
      <c r="O24" s="77">
        <v>298</v>
      </c>
      <c r="P24" s="77">
        <v>289</v>
      </c>
      <c r="Q24" s="77">
        <v>278.00000000000011</v>
      </c>
      <c r="R24" s="77">
        <v>298.99999999999994</v>
      </c>
      <c r="S24" s="77">
        <v>315</v>
      </c>
      <c r="T24" s="77">
        <v>310</v>
      </c>
      <c r="U24" s="77">
        <v>305.00000000000006</v>
      </c>
      <c r="V24" s="77">
        <v>284</v>
      </c>
      <c r="W24" s="77">
        <v>254.99999999999997</v>
      </c>
      <c r="X24" s="77">
        <v>234.99999999999997</v>
      </c>
      <c r="Y24" s="77">
        <v>205</v>
      </c>
      <c r="Z24" s="77"/>
      <c r="AA24" s="79">
        <f t="shared" si="2"/>
        <v>6247</v>
      </c>
    </row>
    <row r="25" spans="1:27" ht="30" customHeight="1" thickBot="1" x14ac:dyDescent="0.25">
      <c r="A25" s="86" t="s">
        <v>20</v>
      </c>
      <c r="B25" s="87">
        <f t="shared" ref="B25:AA25" si="3">SUM(B19:B24)</f>
        <v>3651.3760000000002</v>
      </c>
      <c r="C25" s="88">
        <f t="shared" si="3"/>
        <v>3667.9380000000001</v>
      </c>
      <c r="D25" s="88">
        <f t="shared" si="3"/>
        <v>3606.6620000000003</v>
      </c>
      <c r="E25" s="88">
        <f t="shared" si="3"/>
        <v>3842.1950000000002</v>
      </c>
      <c r="F25" s="88">
        <f t="shared" si="3"/>
        <v>3903.6360000000004</v>
      </c>
      <c r="G25" s="88">
        <f t="shared" si="3"/>
        <v>3965.9959999999996</v>
      </c>
      <c r="H25" s="88">
        <f t="shared" si="3"/>
        <v>4315.4749999999995</v>
      </c>
      <c r="I25" s="88">
        <f t="shared" si="3"/>
        <v>4532.6779999999999</v>
      </c>
      <c r="J25" s="88">
        <f t="shared" si="3"/>
        <v>5100.9800000000005</v>
      </c>
      <c r="K25" s="88">
        <f t="shared" si="3"/>
        <v>5437.1759999999995</v>
      </c>
      <c r="L25" s="88">
        <f t="shared" si="3"/>
        <v>5732.5120000000006</v>
      </c>
      <c r="M25" s="88">
        <f t="shared" si="3"/>
        <v>5922.6539999999986</v>
      </c>
      <c r="N25" s="88">
        <f t="shared" si="3"/>
        <v>6021.1059999999998</v>
      </c>
      <c r="O25" s="88">
        <f t="shared" si="3"/>
        <v>5575.5749999999998</v>
      </c>
      <c r="P25" s="88">
        <f t="shared" si="3"/>
        <v>5242.3519999999999</v>
      </c>
      <c r="Q25" s="88">
        <f t="shared" si="3"/>
        <v>5039.3729999999996</v>
      </c>
      <c r="R25" s="88">
        <f t="shared" si="3"/>
        <v>5247.1959999999999</v>
      </c>
      <c r="S25" s="88">
        <f t="shared" si="3"/>
        <v>5538.1509999999998</v>
      </c>
      <c r="T25" s="88">
        <f t="shared" si="3"/>
        <v>5562.5470000000005</v>
      </c>
      <c r="U25" s="88">
        <f t="shared" si="3"/>
        <v>5553.5849999999991</v>
      </c>
      <c r="V25" s="88">
        <f t="shared" si="3"/>
        <v>5222.6669999999995</v>
      </c>
      <c r="W25" s="88">
        <f t="shared" si="3"/>
        <v>4838.21</v>
      </c>
      <c r="X25" s="88">
        <f t="shared" si="3"/>
        <v>4756.4779999999992</v>
      </c>
      <c r="Y25" s="88">
        <f t="shared" si="3"/>
        <v>4453.1479999999992</v>
      </c>
      <c r="Z25" s="89">
        <f t="shared" si="3"/>
        <v>0</v>
      </c>
      <c r="AA25" s="90">
        <f t="shared" si="3"/>
        <v>116729.666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607</v>
      </c>
      <c r="C28" s="72">
        <v>613.54</v>
      </c>
      <c r="D28" s="72">
        <v>616.39</v>
      </c>
      <c r="E28" s="72">
        <v>617.54</v>
      </c>
      <c r="F28" s="72">
        <v>613.59</v>
      </c>
      <c r="G28" s="72">
        <v>624.66</v>
      </c>
      <c r="H28" s="72">
        <v>651.9</v>
      </c>
      <c r="I28" s="72">
        <v>690.38</v>
      </c>
      <c r="J28" s="72">
        <v>763.77</v>
      </c>
      <c r="K28" s="72">
        <v>796.73</v>
      </c>
      <c r="L28" s="72">
        <v>830.25</v>
      </c>
      <c r="M28" s="72">
        <v>840.33</v>
      </c>
      <c r="N28" s="72">
        <v>834.06</v>
      </c>
      <c r="O28" s="72">
        <v>812.01</v>
      </c>
      <c r="P28" s="72">
        <v>766.86</v>
      </c>
      <c r="Q28" s="72">
        <v>707.2</v>
      </c>
      <c r="R28" s="72">
        <v>706.85</v>
      </c>
      <c r="S28" s="72">
        <v>728.99</v>
      </c>
      <c r="T28" s="72">
        <v>721.96</v>
      </c>
      <c r="U28" s="72">
        <v>714.32</v>
      </c>
      <c r="V28" s="72">
        <v>708.9</v>
      </c>
      <c r="W28" s="72">
        <v>675.91</v>
      </c>
      <c r="X28" s="72">
        <v>647.39</v>
      </c>
      <c r="Y28" s="72">
        <v>614.02</v>
      </c>
      <c r="Z28" s="73"/>
      <c r="AA28" s="74">
        <f>SUM(B28:Z28)</f>
        <v>16904.55</v>
      </c>
    </row>
    <row r="29" spans="1:27" ht="25.15" customHeight="1" x14ac:dyDescent="0.2">
      <c r="A29" s="75" t="s">
        <v>23</v>
      </c>
      <c r="B29" s="76">
        <v>3184.3760000000002</v>
      </c>
      <c r="C29" s="77">
        <v>3213.3980000000001</v>
      </c>
      <c r="D29" s="77">
        <v>3294.2719999999999</v>
      </c>
      <c r="E29" s="77">
        <v>3650.915</v>
      </c>
      <c r="F29" s="77">
        <v>3724.0459999999998</v>
      </c>
      <c r="G29" s="77">
        <v>3703.5059999999999</v>
      </c>
      <c r="H29" s="77">
        <v>3934.5749999999998</v>
      </c>
      <c r="I29" s="77">
        <v>4241.2979999999998</v>
      </c>
      <c r="J29" s="77">
        <v>5001.21</v>
      </c>
      <c r="K29" s="77">
        <v>5521.4459999999999</v>
      </c>
      <c r="L29" s="77">
        <v>5809.2619999999997</v>
      </c>
      <c r="M29" s="77">
        <v>5971.3239999999996</v>
      </c>
      <c r="N29" s="77">
        <v>6067.0460000000003</v>
      </c>
      <c r="O29" s="77">
        <v>5589.5649999999996</v>
      </c>
      <c r="P29" s="77">
        <v>5112.4920000000002</v>
      </c>
      <c r="Q29" s="77">
        <v>4471.1729999999998</v>
      </c>
      <c r="R29" s="77">
        <v>4654.3459999999995</v>
      </c>
      <c r="S29" s="77">
        <v>4927.1610000000001</v>
      </c>
      <c r="T29" s="77">
        <v>4953.5870000000004</v>
      </c>
      <c r="U29" s="77">
        <v>4954.2650000000003</v>
      </c>
      <c r="V29" s="77">
        <v>4716.7669999999998</v>
      </c>
      <c r="W29" s="77">
        <v>4460.3</v>
      </c>
      <c r="X29" s="77">
        <v>4638.0879999999997</v>
      </c>
      <c r="Y29" s="77">
        <v>4399.1279999999997</v>
      </c>
      <c r="Z29" s="78"/>
      <c r="AA29" s="79">
        <f>SUM(B29:Z29)</f>
        <v>110193.54600000003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3791.3760000000002</v>
      </c>
      <c r="C31" s="62">
        <f t="shared" si="4"/>
        <v>3826.9380000000001</v>
      </c>
      <c r="D31" s="62">
        <f t="shared" si="4"/>
        <v>3910.6619999999998</v>
      </c>
      <c r="E31" s="62">
        <f t="shared" si="4"/>
        <v>4268.4549999999999</v>
      </c>
      <c r="F31" s="62">
        <f t="shared" si="4"/>
        <v>4337.6359999999995</v>
      </c>
      <c r="G31" s="62">
        <f t="shared" si="4"/>
        <v>4328.1660000000002</v>
      </c>
      <c r="H31" s="62">
        <f t="shared" si="4"/>
        <v>4586.4749999999995</v>
      </c>
      <c r="I31" s="62">
        <f t="shared" si="4"/>
        <v>4931.6779999999999</v>
      </c>
      <c r="J31" s="62">
        <f t="shared" si="4"/>
        <v>5764.98</v>
      </c>
      <c r="K31" s="62">
        <f t="shared" si="4"/>
        <v>6318.1759999999995</v>
      </c>
      <c r="L31" s="62">
        <f t="shared" si="4"/>
        <v>6639.5119999999997</v>
      </c>
      <c r="M31" s="62">
        <f t="shared" si="4"/>
        <v>6811.6539999999995</v>
      </c>
      <c r="N31" s="62">
        <f t="shared" si="4"/>
        <v>6901.1059999999998</v>
      </c>
      <c r="O31" s="62">
        <f t="shared" si="4"/>
        <v>6401.5749999999998</v>
      </c>
      <c r="P31" s="62">
        <f t="shared" si="4"/>
        <v>5879.3519999999999</v>
      </c>
      <c r="Q31" s="62">
        <f t="shared" si="4"/>
        <v>5178.3729999999996</v>
      </c>
      <c r="R31" s="62">
        <f t="shared" si="4"/>
        <v>5361.1959999999999</v>
      </c>
      <c r="S31" s="62">
        <f t="shared" si="4"/>
        <v>5656.1509999999998</v>
      </c>
      <c r="T31" s="62">
        <f t="shared" si="4"/>
        <v>5675.5470000000005</v>
      </c>
      <c r="U31" s="62">
        <f t="shared" si="4"/>
        <v>5668.585</v>
      </c>
      <c r="V31" s="62">
        <f t="shared" si="4"/>
        <v>5425.6669999999995</v>
      </c>
      <c r="W31" s="62">
        <f t="shared" si="4"/>
        <v>5136.21</v>
      </c>
      <c r="X31" s="62">
        <f t="shared" si="4"/>
        <v>5285.4780000000001</v>
      </c>
      <c r="Y31" s="62">
        <f t="shared" si="4"/>
        <v>5013.1479999999992</v>
      </c>
      <c r="Z31" s="63">
        <f t="shared" si="4"/>
        <v>0</v>
      </c>
      <c r="AA31" s="64">
        <f t="shared" si="4"/>
        <v>127098.09600000003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>
        <v>48</v>
      </c>
      <c r="C34" s="95">
        <v>67</v>
      </c>
      <c r="D34" s="95">
        <v>99</v>
      </c>
      <c r="E34" s="95">
        <v>156.26</v>
      </c>
      <c r="F34" s="95">
        <v>164</v>
      </c>
      <c r="G34" s="95">
        <v>118.17</v>
      </c>
      <c r="H34" s="95">
        <v>69</v>
      </c>
      <c r="I34" s="95">
        <v>134</v>
      </c>
      <c r="J34" s="95">
        <v>225</v>
      </c>
      <c r="K34" s="95">
        <v>258</v>
      </c>
      <c r="L34" s="95">
        <v>267</v>
      </c>
      <c r="M34" s="95">
        <v>267</v>
      </c>
      <c r="N34" s="95">
        <v>269</v>
      </c>
      <c r="O34" s="95">
        <v>270</v>
      </c>
      <c r="P34" s="95">
        <v>215</v>
      </c>
      <c r="Q34" s="95">
        <v>52</v>
      </c>
      <c r="R34" s="95">
        <v>38</v>
      </c>
      <c r="S34" s="95">
        <v>42</v>
      </c>
      <c r="T34" s="95">
        <v>37</v>
      </c>
      <c r="U34" s="95">
        <v>39</v>
      </c>
      <c r="V34" s="95">
        <v>129</v>
      </c>
      <c r="W34" s="95">
        <v>151</v>
      </c>
      <c r="X34" s="95">
        <v>180</v>
      </c>
      <c r="Y34" s="95">
        <v>164</v>
      </c>
      <c r="Z34" s="96"/>
      <c r="AA34" s="74">
        <f t="shared" ref="AA34:AA39" si="5">SUM(B34:Z34)</f>
        <v>3458.43</v>
      </c>
    </row>
    <row r="35" spans="1:27" ht="25.15" customHeight="1" x14ac:dyDescent="0.2">
      <c r="A35" s="97" t="s">
        <v>41</v>
      </c>
      <c r="B35" s="98">
        <v>92</v>
      </c>
      <c r="C35" s="99">
        <v>92</v>
      </c>
      <c r="D35" s="99">
        <v>205</v>
      </c>
      <c r="E35" s="99">
        <v>270</v>
      </c>
      <c r="F35" s="99">
        <v>270</v>
      </c>
      <c r="G35" s="99">
        <v>244</v>
      </c>
      <c r="H35" s="99">
        <v>172</v>
      </c>
      <c r="I35" s="99">
        <v>265</v>
      </c>
      <c r="J35" s="99">
        <v>337</v>
      </c>
      <c r="K35" s="99">
        <v>425</v>
      </c>
      <c r="L35" s="99">
        <v>442</v>
      </c>
      <c r="M35" s="99">
        <v>424</v>
      </c>
      <c r="N35" s="99">
        <v>413</v>
      </c>
      <c r="O35" s="99">
        <v>358</v>
      </c>
      <c r="P35" s="99">
        <v>367</v>
      </c>
      <c r="Q35" s="99">
        <v>87</v>
      </c>
      <c r="R35" s="99">
        <v>76</v>
      </c>
      <c r="S35" s="99">
        <v>76</v>
      </c>
      <c r="T35" s="99">
        <v>76</v>
      </c>
      <c r="U35" s="99">
        <v>76</v>
      </c>
      <c r="V35" s="99">
        <v>74</v>
      </c>
      <c r="W35" s="99">
        <v>122</v>
      </c>
      <c r="X35" s="99">
        <v>171</v>
      </c>
      <c r="Y35" s="99">
        <v>203</v>
      </c>
      <c r="Z35" s="100"/>
      <c r="AA35" s="79">
        <f t="shared" si="5"/>
        <v>5337</v>
      </c>
    </row>
    <row r="36" spans="1:27" ht="25.15" customHeight="1" x14ac:dyDescent="0.2">
      <c r="A36" s="97" t="s">
        <v>42</v>
      </c>
      <c r="B36" s="98">
        <v>301.5</v>
      </c>
      <c r="C36" s="99">
        <v>350.5</v>
      </c>
      <c r="D36" s="99">
        <v>214.1</v>
      </c>
      <c r="E36" s="99">
        <v>129</v>
      </c>
      <c r="F36" s="99">
        <v>104.1</v>
      </c>
      <c r="G36" s="99">
        <v>189.2</v>
      </c>
      <c r="H36" s="99"/>
      <c r="I36" s="99">
        <v>206.5</v>
      </c>
      <c r="J36" s="99">
        <v>240.8</v>
      </c>
      <c r="K36" s="99">
        <v>459.1</v>
      </c>
      <c r="L36" s="99">
        <v>678.5</v>
      </c>
      <c r="M36" s="99">
        <v>673</v>
      </c>
      <c r="N36" s="99">
        <v>483.9</v>
      </c>
      <c r="O36" s="99">
        <v>437.5</v>
      </c>
      <c r="P36" s="99">
        <v>11.5</v>
      </c>
      <c r="Q36" s="99">
        <v>109.8</v>
      </c>
      <c r="R36" s="99">
        <v>21.4</v>
      </c>
      <c r="S36" s="99"/>
      <c r="T36" s="99"/>
      <c r="U36" s="99"/>
      <c r="V36" s="99"/>
      <c r="W36" s="99"/>
      <c r="X36" s="99"/>
      <c r="Y36" s="99"/>
      <c r="Z36" s="100"/>
      <c r="AA36" s="79">
        <f t="shared" si="5"/>
        <v>4610.4000000000005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>
        <v>30</v>
      </c>
      <c r="I37" s="99"/>
      <c r="J37" s="99">
        <v>102</v>
      </c>
      <c r="K37" s="99">
        <v>198</v>
      </c>
      <c r="L37" s="99">
        <v>198</v>
      </c>
      <c r="M37" s="99">
        <v>198</v>
      </c>
      <c r="N37" s="99">
        <v>198</v>
      </c>
      <c r="O37" s="99">
        <v>198</v>
      </c>
      <c r="P37" s="99">
        <v>55</v>
      </c>
      <c r="Q37" s="99"/>
      <c r="R37" s="99"/>
      <c r="S37" s="99"/>
      <c r="T37" s="99"/>
      <c r="U37" s="99"/>
      <c r="V37" s="99"/>
      <c r="W37" s="99">
        <v>25</v>
      </c>
      <c r="X37" s="99">
        <v>178</v>
      </c>
      <c r="Y37" s="99">
        <v>193</v>
      </c>
      <c r="Z37" s="100"/>
      <c r="AA37" s="79">
        <f t="shared" si="5"/>
        <v>1573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441.5</v>
      </c>
      <c r="C39" s="88">
        <f t="shared" si="6"/>
        <v>509.5</v>
      </c>
      <c r="D39" s="88">
        <f t="shared" si="6"/>
        <v>518.1</v>
      </c>
      <c r="E39" s="88">
        <f t="shared" si="6"/>
        <v>555.26</v>
      </c>
      <c r="F39" s="88">
        <f t="shared" si="6"/>
        <v>538.1</v>
      </c>
      <c r="G39" s="88">
        <f t="shared" si="6"/>
        <v>551.37</v>
      </c>
      <c r="H39" s="88">
        <f t="shared" si="6"/>
        <v>271</v>
      </c>
      <c r="I39" s="88">
        <f t="shared" si="6"/>
        <v>605.5</v>
      </c>
      <c r="J39" s="88">
        <f t="shared" si="6"/>
        <v>904.8</v>
      </c>
      <c r="K39" s="88">
        <f t="shared" si="6"/>
        <v>1340.1</v>
      </c>
      <c r="L39" s="88">
        <f t="shared" si="6"/>
        <v>1585.5</v>
      </c>
      <c r="M39" s="88">
        <f t="shared" si="6"/>
        <v>1562</v>
      </c>
      <c r="N39" s="88">
        <f t="shared" si="6"/>
        <v>1363.9</v>
      </c>
      <c r="O39" s="88">
        <f t="shared" si="6"/>
        <v>1263.5</v>
      </c>
      <c r="P39" s="88">
        <f t="shared" si="6"/>
        <v>648.5</v>
      </c>
      <c r="Q39" s="88">
        <f t="shared" si="6"/>
        <v>248.8</v>
      </c>
      <c r="R39" s="88">
        <f t="shared" si="6"/>
        <v>135.4</v>
      </c>
      <c r="S39" s="88">
        <f t="shared" si="6"/>
        <v>118</v>
      </c>
      <c r="T39" s="88">
        <f t="shared" si="6"/>
        <v>113</v>
      </c>
      <c r="U39" s="88">
        <f t="shared" si="6"/>
        <v>115</v>
      </c>
      <c r="V39" s="88">
        <f t="shared" si="6"/>
        <v>203</v>
      </c>
      <c r="W39" s="88">
        <f t="shared" si="6"/>
        <v>298</v>
      </c>
      <c r="X39" s="88">
        <f t="shared" si="6"/>
        <v>529</v>
      </c>
      <c r="Y39" s="88">
        <f t="shared" si="6"/>
        <v>560</v>
      </c>
      <c r="Z39" s="89">
        <f t="shared" si="6"/>
        <v>0</v>
      </c>
      <c r="AA39" s="90">
        <f t="shared" si="5"/>
        <v>14978.829999999998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>
        <v>301.5</v>
      </c>
      <c r="C44" s="99">
        <v>350.5</v>
      </c>
      <c r="D44" s="99">
        <v>214.1</v>
      </c>
      <c r="E44" s="99">
        <v>129</v>
      </c>
      <c r="F44" s="99">
        <v>104.1</v>
      </c>
      <c r="G44" s="99">
        <v>189.2</v>
      </c>
      <c r="H44" s="99"/>
      <c r="I44" s="99">
        <v>206.5</v>
      </c>
      <c r="J44" s="99">
        <v>240.8</v>
      </c>
      <c r="K44" s="99">
        <v>459.1</v>
      </c>
      <c r="L44" s="99">
        <v>678.5</v>
      </c>
      <c r="M44" s="99">
        <v>673</v>
      </c>
      <c r="N44" s="99">
        <v>483.9</v>
      </c>
      <c r="O44" s="99">
        <v>437.5</v>
      </c>
      <c r="P44" s="99">
        <v>11.5</v>
      </c>
      <c r="Q44" s="99">
        <v>109.8</v>
      </c>
      <c r="R44" s="99">
        <v>21.4</v>
      </c>
      <c r="S44" s="99"/>
      <c r="T44" s="99"/>
      <c r="U44" s="99"/>
      <c r="V44" s="99"/>
      <c r="W44" s="99"/>
      <c r="X44" s="99"/>
      <c r="Y44" s="99"/>
      <c r="Z44" s="100"/>
      <c r="AA44" s="79">
        <f t="shared" si="7"/>
        <v>4610.4000000000005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>
        <v>58</v>
      </c>
      <c r="C47" s="99">
        <v>43</v>
      </c>
      <c r="D47" s="99">
        <v>48</v>
      </c>
      <c r="E47" s="99">
        <v>44</v>
      </c>
      <c r="F47" s="99">
        <v>52</v>
      </c>
      <c r="G47" s="99">
        <v>54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299</v>
      </c>
    </row>
    <row r="48" spans="1:27" ht="30" customHeight="1" thickBot="1" x14ac:dyDescent="0.25">
      <c r="A48" s="86" t="s">
        <v>48</v>
      </c>
      <c r="B48" s="87">
        <f>SUM(B42:B47)</f>
        <v>359.5</v>
      </c>
      <c r="C48" s="88">
        <f t="shared" ref="C48:Z48" si="8">SUM(C42:C47)</f>
        <v>393.5</v>
      </c>
      <c r="D48" s="88">
        <f t="shared" si="8"/>
        <v>262.10000000000002</v>
      </c>
      <c r="E48" s="88">
        <f t="shared" si="8"/>
        <v>173</v>
      </c>
      <c r="F48" s="88">
        <f t="shared" si="8"/>
        <v>156.1</v>
      </c>
      <c r="G48" s="88">
        <f t="shared" si="8"/>
        <v>243.2</v>
      </c>
      <c r="H48" s="88">
        <f t="shared" si="8"/>
        <v>0</v>
      </c>
      <c r="I48" s="88">
        <f t="shared" si="8"/>
        <v>206.5</v>
      </c>
      <c r="J48" s="88">
        <f t="shared" si="8"/>
        <v>240.8</v>
      </c>
      <c r="K48" s="88">
        <f t="shared" si="8"/>
        <v>459.1</v>
      </c>
      <c r="L48" s="88">
        <f t="shared" si="8"/>
        <v>678.5</v>
      </c>
      <c r="M48" s="88">
        <f t="shared" si="8"/>
        <v>673</v>
      </c>
      <c r="N48" s="88">
        <f t="shared" si="8"/>
        <v>483.9</v>
      </c>
      <c r="O48" s="88">
        <f t="shared" si="8"/>
        <v>437.5</v>
      </c>
      <c r="P48" s="88">
        <f t="shared" si="8"/>
        <v>11.5</v>
      </c>
      <c r="Q48" s="88">
        <f t="shared" si="8"/>
        <v>109.8</v>
      </c>
      <c r="R48" s="88">
        <f t="shared" si="8"/>
        <v>21.4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4909.3999999999996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4092.8760000000002</v>
      </c>
      <c r="C51" s="88">
        <f t="shared" si="10"/>
        <v>4177.4380000000001</v>
      </c>
      <c r="D51" s="88">
        <f t="shared" si="10"/>
        <v>4124.7620000000006</v>
      </c>
      <c r="E51" s="88">
        <f t="shared" si="10"/>
        <v>4397.4549999999999</v>
      </c>
      <c r="F51" s="88">
        <f t="shared" si="10"/>
        <v>4441.7360000000008</v>
      </c>
      <c r="G51" s="88">
        <f t="shared" si="10"/>
        <v>4517.366</v>
      </c>
      <c r="H51" s="88">
        <f t="shared" si="10"/>
        <v>4586.4749999999995</v>
      </c>
      <c r="I51" s="88">
        <f t="shared" si="10"/>
        <v>5138.1779999999999</v>
      </c>
      <c r="J51" s="88">
        <f t="shared" si="10"/>
        <v>6005.7800000000007</v>
      </c>
      <c r="K51" s="88">
        <f t="shared" si="10"/>
        <v>6777.2759999999998</v>
      </c>
      <c r="L51" s="88">
        <f t="shared" si="10"/>
        <v>7318.0120000000006</v>
      </c>
      <c r="M51" s="88">
        <f t="shared" si="10"/>
        <v>7484.6539999999986</v>
      </c>
      <c r="N51" s="88">
        <f t="shared" si="10"/>
        <v>7385.0059999999994</v>
      </c>
      <c r="O51" s="88">
        <f t="shared" si="10"/>
        <v>6839.0749999999998</v>
      </c>
      <c r="P51" s="88">
        <f t="shared" si="10"/>
        <v>5890.8519999999999</v>
      </c>
      <c r="Q51" s="88">
        <f t="shared" si="10"/>
        <v>5288.1729999999998</v>
      </c>
      <c r="R51" s="88">
        <f t="shared" si="10"/>
        <v>5382.5959999999995</v>
      </c>
      <c r="S51" s="88">
        <f t="shared" si="10"/>
        <v>5656.1509999999998</v>
      </c>
      <c r="T51" s="88">
        <f t="shared" si="10"/>
        <v>5675.5470000000005</v>
      </c>
      <c r="U51" s="88">
        <f t="shared" si="10"/>
        <v>5668.5849999999991</v>
      </c>
      <c r="V51" s="88">
        <f t="shared" si="10"/>
        <v>5425.6669999999995</v>
      </c>
      <c r="W51" s="88">
        <f t="shared" si="10"/>
        <v>5136.21</v>
      </c>
      <c r="X51" s="88">
        <f t="shared" si="10"/>
        <v>5285.4779999999992</v>
      </c>
      <c r="Y51" s="88">
        <f t="shared" si="10"/>
        <v>5013.1479999999992</v>
      </c>
      <c r="Z51" s="89">
        <f t="shared" si="10"/>
        <v>0</v>
      </c>
      <c r="AA51" s="104">
        <f>SUM(B51:Z51)</f>
        <v>131708.49599999998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301.5</v>
      </c>
      <c r="C4" s="18">
        <v>350.5</v>
      </c>
      <c r="D4" s="18">
        <v>214.1</v>
      </c>
      <c r="E4" s="18">
        <v>129</v>
      </c>
      <c r="F4" s="18">
        <v>104.1</v>
      </c>
      <c r="G4" s="18">
        <v>189.2</v>
      </c>
      <c r="H4" s="18">
        <v>-0.2</v>
      </c>
      <c r="I4" s="18">
        <v>206.5</v>
      </c>
      <c r="J4" s="18">
        <v>240.8</v>
      </c>
      <c r="K4" s="18">
        <v>459.1</v>
      </c>
      <c r="L4" s="18">
        <v>678.5</v>
      </c>
      <c r="M4" s="18">
        <v>673</v>
      </c>
      <c r="N4" s="18">
        <v>483.9</v>
      </c>
      <c r="O4" s="18">
        <v>437.5</v>
      </c>
      <c r="P4" s="18">
        <v>11.5</v>
      </c>
      <c r="Q4" s="18">
        <v>109.8</v>
      </c>
      <c r="R4" s="18">
        <v>21.4</v>
      </c>
      <c r="S4" s="18">
        <v>-173.6</v>
      </c>
      <c r="T4" s="18">
        <v>-388.1</v>
      </c>
      <c r="U4" s="18">
        <v>-254.8</v>
      </c>
      <c r="V4" s="18">
        <v>-230.7</v>
      </c>
      <c r="W4" s="18">
        <v>-490.1</v>
      </c>
      <c r="X4" s="18">
        <v>-596</v>
      </c>
      <c r="Y4" s="18">
        <v>-345.9</v>
      </c>
      <c r="Z4" s="19"/>
      <c r="AA4" s="111">
        <f>SUM(B4:Z4)</f>
        <v>2130.9999999999995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110.56</v>
      </c>
      <c r="C7" s="117">
        <v>97.38</v>
      </c>
      <c r="D7" s="117">
        <v>90.61</v>
      </c>
      <c r="E7" s="117">
        <v>69.78</v>
      </c>
      <c r="F7" s="117">
        <v>60</v>
      </c>
      <c r="G7" s="117">
        <v>81.64</v>
      </c>
      <c r="H7" s="117">
        <v>60.42</v>
      </c>
      <c r="I7" s="117">
        <v>92.08</v>
      </c>
      <c r="J7" s="117">
        <v>55.67</v>
      </c>
      <c r="K7" s="117">
        <v>42.8</v>
      </c>
      <c r="L7" s="117">
        <v>9.66</v>
      </c>
      <c r="M7" s="117">
        <v>3.93</v>
      </c>
      <c r="N7" s="117">
        <v>0.2</v>
      </c>
      <c r="O7" s="117">
        <v>9.66</v>
      </c>
      <c r="P7" s="117">
        <v>68.86</v>
      </c>
      <c r="Q7" s="117">
        <v>95</v>
      </c>
      <c r="R7" s="117">
        <v>118.16</v>
      </c>
      <c r="S7" s="117">
        <v>122</v>
      </c>
      <c r="T7" s="117">
        <v>103.61</v>
      </c>
      <c r="U7" s="117">
        <v>90.54</v>
      </c>
      <c r="V7" s="117">
        <v>86.37</v>
      </c>
      <c r="W7" s="117">
        <v>50.3</v>
      </c>
      <c r="X7" s="117">
        <v>28.77</v>
      </c>
      <c r="Y7" s="117">
        <v>10</v>
      </c>
      <c r="Z7" s="118"/>
      <c r="AA7" s="119">
        <f>IF(SUM(B7:Z7)&lt;&gt;0,AVERAGEIF(B7:Z7,"&lt;&gt;"""),"")</f>
        <v>64.916666666666657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>
        <v>0.2</v>
      </c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>
        <v>173.6</v>
      </c>
      <c r="T13" s="129">
        <v>388.1</v>
      </c>
      <c r="U13" s="129">
        <v>254.8</v>
      </c>
      <c r="V13" s="129">
        <v>230.7</v>
      </c>
      <c r="W13" s="129">
        <v>490.1</v>
      </c>
      <c r="X13" s="129">
        <v>596</v>
      </c>
      <c r="Y13" s="130">
        <v>345.9</v>
      </c>
      <c r="Z13" s="131"/>
      <c r="AA13" s="132">
        <f t="shared" si="0"/>
        <v>2479.4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0.2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173.6</v>
      </c>
      <c r="T16" s="135">
        <f t="shared" si="1"/>
        <v>388.1</v>
      </c>
      <c r="U16" s="135">
        <f t="shared" si="1"/>
        <v>254.8</v>
      </c>
      <c r="V16" s="135">
        <f t="shared" si="1"/>
        <v>230.7</v>
      </c>
      <c r="W16" s="135">
        <f t="shared" si="1"/>
        <v>490.1</v>
      </c>
      <c r="X16" s="135">
        <f t="shared" si="1"/>
        <v>596</v>
      </c>
      <c r="Y16" s="135">
        <f t="shared" si="1"/>
        <v>345.9</v>
      </c>
      <c r="Z16" s="136" t="str">
        <f t="shared" si="1"/>
        <v/>
      </c>
      <c r="AA16" s="90">
        <f t="shared" si="0"/>
        <v>2479.4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>
        <v>301.5</v>
      </c>
      <c r="C21" s="129">
        <v>350.5</v>
      </c>
      <c r="D21" s="129">
        <v>214.1</v>
      </c>
      <c r="E21" s="129">
        <v>129</v>
      </c>
      <c r="F21" s="129">
        <v>104.1</v>
      </c>
      <c r="G21" s="129">
        <v>189.2</v>
      </c>
      <c r="H21" s="129"/>
      <c r="I21" s="129">
        <v>206.5</v>
      </c>
      <c r="J21" s="129">
        <v>240.8</v>
      </c>
      <c r="K21" s="129">
        <v>459.1</v>
      </c>
      <c r="L21" s="129">
        <v>678.5</v>
      </c>
      <c r="M21" s="129">
        <v>673</v>
      </c>
      <c r="N21" s="129">
        <v>483.9</v>
      </c>
      <c r="O21" s="129">
        <v>437.5</v>
      </c>
      <c r="P21" s="129">
        <v>11.5</v>
      </c>
      <c r="Q21" s="129">
        <v>109.8</v>
      </c>
      <c r="R21" s="129">
        <v>21.4</v>
      </c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4610.4000000000005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301.5</v>
      </c>
      <c r="C24" s="135">
        <f t="shared" si="3"/>
        <v>350.5</v>
      </c>
      <c r="D24" s="135">
        <f t="shared" si="3"/>
        <v>214.1</v>
      </c>
      <c r="E24" s="135">
        <f t="shared" si="3"/>
        <v>129</v>
      </c>
      <c r="F24" s="135">
        <f t="shared" si="3"/>
        <v>104.1</v>
      </c>
      <c r="G24" s="135">
        <f t="shared" si="3"/>
        <v>189.2</v>
      </c>
      <c r="H24" s="135">
        <f t="shared" si="3"/>
        <v>0</v>
      </c>
      <c r="I24" s="135">
        <f t="shared" si="3"/>
        <v>206.5</v>
      </c>
      <c r="J24" s="135">
        <f t="shared" si="3"/>
        <v>240.8</v>
      </c>
      <c r="K24" s="135">
        <f t="shared" si="3"/>
        <v>459.1</v>
      </c>
      <c r="L24" s="135">
        <f t="shared" si="3"/>
        <v>678.5</v>
      </c>
      <c r="M24" s="135">
        <f t="shared" si="3"/>
        <v>673</v>
      </c>
      <c r="N24" s="135">
        <f t="shared" si="3"/>
        <v>483.9</v>
      </c>
      <c r="O24" s="135">
        <f t="shared" si="3"/>
        <v>437.5</v>
      </c>
      <c r="P24" s="135">
        <f t="shared" si="3"/>
        <v>11.5</v>
      </c>
      <c r="Q24" s="135">
        <f t="shared" si="3"/>
        <v>109.8</v>
      </c>
      <c r="R24" s="135">
        <f t="shared" si="3"/>
        <v>21.4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4610.4000000000005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2023-11-17T12:14:07Z</dcterms:created>
  <dcterms:modified xsi:type="dcterms:W3CDTF">2023-11-17T12:14:08Z</dcterms:modified>
</cp:coreProperties>
</file>