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740" windowHeight="12300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51" i="4" s="1"/>
  <c r="AA15" i="4"/>
  <c r="AA14" i="4"/>
  <c r="AA13" i="4"/>
  <c r="AA12" i="4"/>
  <c r="AA11" i="4"/>
  <c r="AA10" i="4"/>
  <c r="AA16" i="4" s="1"/>
  <c r="AA7" i="4"/>
  <c r="AA4" i="4"/>
</calcChain>
</file>

<file path=xl/sharedStrings.xml><?xml version="1.0" encoding="utf-8"?>
<sst xmlns="http://schemas.openxmlformats.org/spreadsheetml/2006/main" count="117" uniqueCount="53">
  <si>
    <t>Publication on: 16/11/2023 14:01:45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</si>
  <si>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</si>
  <si>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</si>
  <si>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</si>
  <si>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</si>
  <si>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</si>
  <si>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</si>
  <si>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</si>
  <si>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</si>
  <si>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</si>
  <si>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</si>
  <si>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</si>
  <si>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</si>
  <si>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</si>
  <si>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</si>
  <si>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</si>
  <si>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</si>
  <si>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</si>
  <si>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</si>
  <si>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</si>
  <si>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</si>
  <si>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</si>
  <si>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</si>
  <si>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</si>
  <si>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</si>
  <si>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</si>
  <si>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</si>
  <si>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</si>
  <si>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</si>
  <si>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</si>
  <si>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</si>
  <si>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</si>
  <si>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</si>
  <si>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</si>
  <si>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</si>
  <si>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</si>
  <si>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</si>
  <si>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</si>
  <si>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</si>
  <si>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</si>
  <si>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</si>
  <si>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</si>
  <si>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</si>
  <si>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</si>
  <si>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</si>
  <si>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</si>
  <si>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</si>
  <si>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</si>
  <si>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</si>
  <si>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</si>
  <si>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</si>
  <si>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Day-Ahead Market</t>
  </si>
  <si>
    <t>Day-Ahead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</si>
</sst>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0">
                  <c:v>408</c:v>
                </c:pt>
                <c:pt idx="1">
                  <c:v>408</c:v>
                </c:pt>
                <c:pt idx="2">
                  <c:v>408</c:v>
                </c:pt>
                <c:pt idx="3">
                  <c:v>408</c:v>
                </c:pt>
                <c:pt idx="4">
                  <c:v>408</c:v>
                </c:pt>
                <c:pt idx="5">
                  <c:v>408</c:v>
                </c:pt>
                <c:pt idx="6">
                  <c:v>408</c:v>
                </c:pt>
                <c:pt idx="7">
                  <c:v>408</c:v>
                </c:pt>
                <c:pt idx="8">
                  <c:v>408</c:v>
                </c:pt>
                <c:pt idx="9">
                  <c:v>408</c:v>
                </c:pt>
                <c:pt idx="10">
                  <c:v>408</c:v>
                </c:pt>
                <c:pt idx="11">
                  <c:v>408</c:v>
                </c:pt>
                <c:pt idx="12">
                  <c:v>408</c:v>
                </c:pt>
                <c:pt idx="13">
                  <c:v>408</c:v>
                </c:pt>
                <c:pt idx="14">
                  <c:v>408</c:v>
                </c:pt>
                <c:pt idx="15">
                  <c:v>408</c:v>
                </c:pt>
                <c:pt idx="16">
                  <c:v>408</c:v>
                </c:pt>
                <c:pt idx="17">
                  <c:v>408</c:v>
                </c:pt>
                <c:pt idx="18">
                  <c:v>408</c:v>
                </c:pt>
                <c:pt idx="19">
                  <c:v>408</c:v>
                </c:pt>
                <c:pt idx="20">
                  <c:v>408</c:v>
                </c:pt>
                <c:pt idx="21">
                  <c:v>408</c:v>
                </c:pt>
                <c:pt idx="22">
                  <c:v>408</c:v>
                </c:pt>
                <c:pt idx="23">
                  <c:v>408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D6B-47E7-A50A-C473344972B5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6">
                <a:lumMod val="75000"/>
              </a:schemeClr>
            </a:solidFill>
            <a:ln>
              <a:solidFill>
                <a:schemeClr val="accent6">
                  <a:lumMod val="75000"/>
                </a:schemeClr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84</c:v>
                </c:pt>
                <c:pt idx="1">
                  <c:v>84</c:v>
                </c:pt>
                <c:pt idx="2">
                  <c:v>72</c:v>
                </c:pt>
                <c:pt idx="3">
                  <c:v>72</c:v>
                </c:pt>
                <c:pt idx="4">
                  <c:v>72</c:v>
                </c:pt>
                <c:pt idx="5">
                  <c:v>92</c:v>
                </c:pt>
                <c:pt idx="6">
                  <c:v>186</c:v>
                </c:pt>
                <c:pt idx="7">
                  <c:v>208</c:v>
                </c:pt>
                <c:pt idx="8">
                  <c:v>209</c:v>
                </c:pt>
                <c:pt idx="9">
                  <c:v>206</c:v>
                </c:pt>
                <c:pt idx="10">
                  <c:v>204</c:v>
                </c:pt>
                <c:pt idx="11">
                  <c:v>201</c:v>
                </c:pt>
                <c:pt idx="12">
                  <c:v>203</c:v>
                </c:pt>
                <c:pt idx="13">
                  <c:v>201</c:v>
                </c:pt>
                <c:pt idx="14">
                  <c:v>206</c:v>
                </c:pt>
                <c:pt idx="15">
                  <c:v>117</c:v>
                </c:pt>
                <c:pt idx="16">
                  <c:v>138</c:v>
                </c:pt>
                <c:pt idx="17">
                  <c:v>154</c:v>
                </c:pt>
                <c:pt idx="18">
                  <c:v>148</c:v>
                </c:pt>
                <c:pt idx="19">
                  <c:v>140</c:v>
                </c:pt>
                <c:pt idx="20">
                  <c:v>115</c:v>
                </c:pt>
                <c:pt idx="21">
                  <c:v>82</c:v>
                </c:pt>
                <c:pt idx="22">
                  <c:v>72</c:v>
                </c:pt>
                <c:pt idx="23">
                  <c:v>72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DD6B-47E7-A50A-C473344972B5}"/>
            </c:ext>
          </c:extLst>
        </c:ser>
        <c:ser>
          <c:idx val="1"/>
          <c:order val="2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1351</c:v>
                </c:pt>
                <c:pt idx="1">
                  <c:v>875</c:v>
                </c:pt>
                <c:pt idx="2">
                  <c:v>905</c:v>
                </c:pt>
                <c:pt idx="3">
                  <c:v>905</c:v>
                </c:pt>
                <c:pt idx="4">
                  <c:v>945</c:v>
                </c:pt>
                <c:pt idx="5">
                  <c:v>1105</c:v>
                </c:pt>
                <c:pt idx="6">
                  <c:v>1540</c:v>
                </c:pt>
                <c:pt idx="7">
                  <c:v>1987</c:v>
                </c:pt>
                <c:pt idx="8">
                  <c:v>2317</c:v>
                </c:pt>
                <c:pt idx="9">
                  <c:v>1807</c:v>
                </c:pt>
                <c:pt idx="10">
                  <c:v>1755.0260000000001</c:v>
                </c:pt>
                <c:pt idx="11">
                  <c:v>1688.1959999999999</c:v>
                </c:pt>
                <c:pt idx="12">
                  <c:v>1673</c:v>
                </c:pt>
                <c:pt idx="13">
                  <c:v>1759.944</c:v>
                </c:pt>
                <c:pt idx="14">
                  <c:v>2079.2640000000001</c:v>
                </c:pt>
                <c:pt idx="15">
                  <c:v>2361.8980000000001</c:v>
                </c:pt>
                <c:pt idx="16">
                  <c:v>2479.4520000000002</c:v>
                </c:pt>
                <c:pt idx="17">
                  <c:v>2521.1279999999997</c:v>
                </c:pt>
                <c:pt idx="18">
                  <c:v>2465.2080000000001</c:v>
                </c:pt>
                <c:pt idx="19">
                  <c:v>2217.25</c:v>
                </c:pt>
                <c:pt idx="20">
                  <c:v>2132.3200000000002</c:v>
                </c:pt>
                <c:pt idx="21">
                  <c:v>1900.2</c:v>
                </c:pt>
                <c:pt idx="22">
                  <c:v>1590</c:v>
                </c:pt>
                <c:pt idx="23">
                  <c:v>1297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DD6B-47E7-A50A-C473344972B5}"/>
            </c:ext>
          </c:extLst>
        </c:ser>
        <c:ser>
          <c:idx val="4"/>
          <c:order val="3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1366.1</c:v>
                </c:pt>
                <c:pt idx="1">
                  <c:v>1689.7</c:v>
                </c:pt>
                <c:pt idx="2">
                  <c:v>1616.3</c:v>
                </c:pt>
                <c:pt idx="3">
                  <c:v>1629.2</c:v>
                </c:pt>
                <c:pt idx="4">
                  <c:v>1605.7</c:v>
                </c:pt>
                <c:pt idx="5">
                  <c:v>1587.9</c:v>
                </c:pt>
                <c:pt idx="6">
                  <c:v>1271.4000000000001</c:v>
                </c:pt>
                <c:pt idx="7">
                  <c:v>642</c:v>
                </c:pt>
                <c:pt idx="8">
                  <c:v>401</c:v>
                </c:pt>
                <c:pt idx="9">
                  <c:v>357</c:v>
                </c:pt>
                <c:pt idx="10">
                  <c:v>348</c:v>
                </c:pt>
                <c:pt idx="11">
                  <c:v>231.83799999999999</c:v>
                </c:pt>
                <c:pt idx="12">
                  <c:v>234</c:v>
                </c:pt>
                <c:pt idx="13">
                  <c:v>294</c:v>
                </c:pt>
                <c:pt idx="14">
                  <c:v>319</c:v>
                </c:pt>
                <c:pt idx="15">
                  <c:v>347</c:v>
                </c:pt>
                <c:pt idx="16">
                  <c:v>353</c:v>
                </c:pt>
                <c:pt idx="17">
                  <c:v>372</c:v>
                </c:pt>
                <c:pt idx="18">
                  <c:v>381</c:v>
                </c:pt>
                <c:pt idx="19">
                  <c:v>386</c:v>
                </c:pt>
                <c:pt idx="20">
                  <c:v>370</c:v>
                </c:pt>
                <c:pt idx="21">
                  <c:v>302</c:v>
                </c:pt>
                <c:pt idx="22">
                  <c:v>303</c:v>
                </c:pt>
                <c:pt idx="23">
                  <c:v>302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DD6B-47E7-A50A-C473344972B5}"/>
            </c:ext>
          </c:extLst>
        </c:ser>
        <c:ser>
          <c:idx val="3"/>
          <c:order val="4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778.58400000000006</c:v>
                </c:pt>
                <c:pt idx="1">
                  <c:v>835.38199999999995</c:v>
                </c:pt>
                <c:pt idx="2">
                  <c:v>870.29600000000028</c:v>
                </c:pt>
                <c:pt idx="3">
                  <c:v>902.87199999999984</c:v>
                </c:pt>
                <c:pt idx="4">
                  <c:v>960.68299999999988</c:v>
                </c:pt>
                <c:pt idx="5">
                  <c:v>938.79800000000012</c:v>
                </c:pt>
                <c:pt idx="6">
                  <c:v>1141.6620000000003</c:v>
                </c:pt>
                <c:pt idx="7">
                  <c:v>1682.7090000000001</c:v>
                </c:pt>
                <c:pt idx="8">
                  <c:v>2716.6729999999993</c:v>
                </c:pt>
                <c:pt idx="9">
                  <c:v>3356.2059999999997</c:v>
                </c:pt>
                <c:pt idx="10">
                  <c:v>3967.645</c:v>
                </c:pt>
                <c:pt idx="11">
                  <c:v>4234.2290000000012</c:v>
                </c:pt>
                <c:pt idx="12">
                  <c:v>4258.9689999999991</c:v>
                </c:pt>
                <c:pt idx="13">
                  <c:v>3766.197999999999</c:v>
                </c:pt>
                <c:pt idx="14">
                  <c:v>3004.6770000000001</c:v>
                </c:pt>
                <c:pt idx="15">
                  <c:v>2102.7359999999994</c:v>
                </c:pt>
                <c:pt idx="16">
                  <c:v>1864.0889999999995</c:v>
                </c:pt>
                <c:pt idx="17">
                  <c:v>1926.6580000000001</c:v>
                </c:pt>
                <c:pt idx="18">
                  <c:v>1994.8660000000007</c:v>
                </c:pt>
                <c:pt idx="19">
                  <c:v>2080.9340000000002</c:v>
                </c:pt>
                <c:pt idx="20">
                  <c:v>2172.2739999999999</c:v>
                </c:pt>
                <c:pt idx="21">
                  <c:v>2240.0940000000001</c:v>
                </c:pt>
                <c:pt idx="22">
                  <c:v>2306.6180000000004</c:v>
                </c:pt>
                <c:pt idx="23">
                  <c:v>2397.643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DD6B-47E7-A50A-C473344972B5}"/>
            </c:ext>
          </c:extLst>
        </c:ser>
        <c:ser>
          <c:idx val="7"/>
          <c:order val="5"/>
          <c:tx>
            <c:v>CRETE Renewables</c:v>
          </c:tx>
          <c:spPr>
            <a:solidFill>
              <a:srgbClr val="92D050"/>
            </a:solidFill>
            <a:ln>
              <a:solidFill>
                <a:srgbClr val="92D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  <c:pt idx="0">
                  <c:v>45</c:v>
                </c:pt>
                <c:pt idx="1">
                  <c:v>40</c:v>
                </c:pt>
                <c:pt idx="2">
                  <c:v>35</c:v>
                </c:pt>
                <c:pt idx="3">
                  <c:v>30</c:v>
                </c:pt>
                <c:pt idx="4">
                  <c:v>22</c:v>
                </c:pt>
                <c:pt idx="5">
                  <c:v>16</c:v>
                </c:pt>
                <c:pt idx="6">
                  <c:v>14</c:v>
                </c:pt>
                <c:pt idx="7">
                  <c:v>24</c:v>
                </c:pt>
                <c:pt idx="8">
                  <c:v>41</c:v>
                </c:pt>
                <c:pt idx="9">
                  <c:v>52</c:v>
                </c:pt>
                <c:pt idx="10">
                  <c:v>59</c:v>
                </c:pt>
                <c:pt idx="11">
                  <c:v>63</c:v>
                </c:pt>
                <c:pt idx="12">
                  <c:v>61</c:v>
                </c:pt>
                <c:pt idx="13">
                  <c:v>55</c:v>
                </c:pt>
                <c:pt idx="14">
                  <c:v>42</c:v>
                </c:pt>
                <c:pt idx="15">
                  <c:v>27</c:v>
                </c:pt>
                <c:pt idx="16">
                  <c:v>20</c:v>
                </c:pt>
                <c:pt idx="17">
                  <c:v>20</c:v>
                </c:pt>
                <c:pt idx="18">
                  <c:v>21</c:v>
                </c:pt>
                <c:pt idx="19">
                  <c:v>24</c:v>
                </c:pt>
                <c:pt idx="20">
                  <c:v>28</c:v>
                </c:pt>
                <c:pt idx="21">
                  <c:v>32</c:v>
                </c:pt>
                <c:pt idx="22">
                  <c:v>38</c:v>
                </c:pt>
                <c:pt idx="23">
                  <c:v>47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DD6B-47E7-A50A-C473344972B5}"/>
            </c:ext>
          </c:extLst>
        </c:ser>
        <c:ser>
          <c:idx val="2"/>
          <c:order val="6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0">
                  <c:v>20</c:v>
                </c:pt>
                <c:pt idx="1">
                  <c:v>20</c:v>
                </c:pt>
                <c:pt idx="2">
                  <c:v>20</c:v>
                </c:pt>
                <c:pt idx="3">
                  <c:v>20</c:v>
                </c:pt>
                <c:pt idx="4">
                  <c:v>58</c:v>
                </c:pt>
                <c:pt idx="5">
                  <c:v>269</c:v>
                </c:pt>
                <c:pt idx="6">
                  <c:v>412</c:v>
                </c:pt>
                <c:pt idx="7">
                  <c:v>552</c:v>
                </c:pt>
                <c:pt idx="8">
                  <c:v>468</c:v>
                </c:pt>
                <c:pt idx="9">
                  <c:v>310</c:v>
                </c:pt>
                <c:pt idx="10">
                  <c:v>84</c:v>
                </c:pt>
                <c:pt idx="11">
                  <c:v>69</c:v>
                </c:pt>
                <c:pt idx="12">
                  <c:v>66</c:v>
                </c:pt>
                <c:pt idx="13">
                  <c:v>20</c:v>
                </c:pt>
                <c:pt idx="14">
                  <c:v>251</c:v>
                </c:pt>
                <c:pt idx="15">
                  <c:v>356</c:v>
                </c:pt>
                <c:pt idx="16">
                  <c:v>681</c:v>
                </c:pt>
                <c:pt idx="17">
                  <c:v>886</c:v>
                </c:pt>
                <c:pt idx="18">
                  <c:v>931</c:v>
                </c:pt>
                <c:pt idx="19">
                  <c:v>919</c:v>
                </c:pt>
                <c:pt idx="20">
                  <c:v>667</c:v>
                </c:pt>
                <c:pt idx="21">
                  <c:v>410</c:v>
                </c:pt>
                <c:pt idx="22">
                  <c:v>100</c:v>
                </c:pt>
                <c:pt idx="23">
                  <c:v>40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DD6B-47E7-A50A-C473344972B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29239856"/>
        <c:axId val="23110260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4052.6920000000009</c:v>
                </c:pt>
                <c:pt idx="1">
                  <c:v>3952.0709999999999</c:v>
                </c:pt>
                <c:pt idx="2">
                  <c:v>3926.6069999999995</c:v>
                </c:pt>
                <c:pt idx="3">
                  <c:v>3967.0279999999998</c:v>
                </c:pt>
                <c:pt idx="4">
                  <c:v>4071.398999999999</c:v>
                </c:pt>
                <c:pt idx="5">
                  <c:v>4416.6830000000009</c:v>
                </c:pt>
                <c:pt idx="6">
                  <c:v>4973.0479999999989</c:v>
                </c:pt>
                <c:pt idx="7">
                  <c:v>5503.7269999999999</c:v>
                </c:pt>
                <c:pt idx="8">
                  <c:v>6560.6579999999994</c:v>
                </c:pt>
                <c:pt idx="9">
                  <c:v>6496.2079999999996</c:v>
                </c:pt>
                <c:pt idx="10">
                  <c:v>6825.6710000000012</c:v>
                </c:pt>
                <c:pt idx="11">
                  <c:v>6895.2630000000036</c:v>
                </c:pt>
                <c:pt idx="12">
                  <c:v>6903.9690000000037</c:v>
                </c:pt>
                <c:pt idx="13">
                  <c:v>6504.1659999999993</c:v>
                </c:pt>
                <c:pt idx="14">
                  <c:v>6309.8930000000009</c:v>
                </c:pt>
                <c:pt idx="15">
                  <c:v>5719.6010000000006</c:v>
                </c:pt>
                <c:pt idx="16">
                  <c:v>5943.5150000000003</c:v>
                </c:pt>
                <c:pt idx="17">
                  <c:v>6287.8099999999986</c:v>
                </c:pt>
                <c:pt idx="18">
                  <c:v>6349.0519999999997</c:v>
                </c:pt>
                <c:pt idx="19">
                  <c:v>6175.1480000000001</c:v>
                </c:pt>
                <c:pt idx="20">
                  <c:v>5892.5720000000001</c:v>
                </c:pt>
                <c:pt idx="21">
                  <c:v>5374.2589999999991</c:v>
                </c:pt>
                <c:pt idx="22">
                  <c:v>4817.6620000000003</c:v>
                </c:pt>
                <c:pt idx="23">
                  <c:v>4563.6330000000007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DD6B-47E7-A50A-C473344972B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9239856"/>
        <c:axId val="23110260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106</c:v>
                </c:pt>
                <c:pt idx="1">
                  <c:v>100</c:v>
                </c:pt>
                <c:pt idx="2">
                  <c:v>95.91</c:v>
                </c:pt>
                <c:pt idx="3">
                  <c:v>92.77</c:v>
                </c:pt>
                <c:pt idx="4">
                  <c:v>95.7</c:v>
                </c:pt>
                <c:pt idx="5">
                  <c:v>103.2</c:v>
                </c:pt>
                <c:pt idx="6">
                  <c:v>133.05000000000001</c:v>
                </c:pt>
                <c:pt idx="7">
                  <c:v>131.03</c:v>
                </c:pt>
                <c:pt idx="8">
                  <c:v>141.91999999999999</c:v>
                </c:pt>
                <c:pt idx="9">
                  <c:v>134.75</c:v>
                </c:pt>
                <c:pt idx="10">
                  <c:v>112.6</c:v>
                </c:pt>
                <c:pt idx="11">
                  <c:v>109.99</c:v>
                </c:pt>
                <c:pt idx="12">
                  <c:v>101</c:v>
                </c:pt>
                <c:pt idx="13">
                  <c:v>110.01</c:v>
                </c:pt>
                <c:pt idx="14">
                  <c:v>123.91</c:v>
                </c:pt>
                <c:pt idx="15">
                  <c:v>129.78</c:v>
                </c:pt>
                <c:pt idx="16">
                  <c:v>136.34</c:v>
                </c:pt>
                <c:pt idx="17">
                  <c:v>146.32</c:v>
                </c:pt>
                <c:pt idx="18">
                  <c:v>126.17</c:v>
                </c:pt>
                <c:pt idx="19">
                  <c:v>122.01</c:v>
                </c:pt>
                <c:pt idx="20">
                  <c:v>122</c:v>
                </c:pt>
                <c:pt idx="21">
                  <c:v>112.81</c:v>
                </c:pt>
                <c:pt idx="22">
                  <c:v>100.6</c:v>
                </c:pt>
                <c:pt idx="23">
                  <c:v>100.7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DD6B-47E7-A50A-C473344972B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1103392"/>
        <c:axId val="231103000"/>
      </c:lineChart>
      <c:catAx>
        <c:axId val="2292398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2608"/>
        <c:crosses val="autoZero"/>
        <c:auto val="1"/>
        <c:lblAlgn val="ctr"/>
        <c:lblOffset val="100"/>
        <c:noMultiLvlLbl val="0"/>
      </c:catAx>
      <c:valAx>
        <c:axId val="231102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29239856"/>
        <c:crosses val="autoZero"/>
        <c:crossBetween val="between"/>
      </c:valAx>
      <c:valAx>
        <c:axId val="23110300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3392"/>
        <c:crosses val="max"/>
        <c:crossBetween val="between"/>
      </c:valAx>
      <c:catAx>
        <c:axId val="23110339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11030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6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9554" cy="608352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28515625" defaultRowHeight="16.149999999999999" customHeight="1" x14ac:dyDescent="0.2"/>
  <cols>
    <col min="1" max="1" width="42.28515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28515625" style="5"/>
  </cols>
  <sheetData>
    <row r="1" spans="1:27" ht="40.15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45247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5.15" customHeight="1" x14ac:dyDescent="0.2">
      <c r="A4" s="16" t="s">
        <v>3</v>
      </c>
      <c r="B4" s="17">
        <v>4052.6840000000007</v>
      </c>
      <c r="C4" s="18">
        <v>3952.0820000000008</v>
      </c>
      <c r="D4" s="18">
        <v>3926.5959999999995</v>
      </c>
      <c r="E4" s="18">
        <v>3967.0720000000001</v>
      </c>
      <c r="F4" s="18">
        <v>4071.3830000000007</v>
      </c>
      <c r="G4" s="18">
        <v>4416.6980000000003</v>
      </c>
      <c r="H4" s="18">
        <v>4973.0619999999981</v>
      </c>
      <c r="I4" s="18">
        <v>5503.7090000000017</v>
      </c>
      <c r="J4" s="18">
        <v>6560.672999999998</v>
      </c>
      <c r="K4" s="18">
        <v>6496.2060000000001</v>
      </c>
      <c r="L4" s="18">
        <v>6825.6710000000003</v>
      </c>
      <c r="M4" s="18">
        <v>6895.2629999999999</v>
      </c>
      <c r="N4" s="18">
        <v>6903.9689999999982</v>
      </c>
      <c r="O4" s="18">
        <v>6504.1420000000026</v>
      </c>
      <c r="P4" s="18">
        <v>6309.940999999998</v>
      </c>
      <c r="Q4" s="18">
        <v>5719.6340000000009</v>
      </c>
      <c r="R4" s="18">
        <v>5943.541000000002</v>
      </c>
      <c r="S4" s="18">
        <v>6287.786000000001</v>
      </c>
      <c r="T4" s="18">
        <v>6349.0740000000014</v>
      </c>
      <c r="U4" s="18">
        <v>6175.1840000000011</v>
      </c>
      <c r="V4" s="18">
        <v>5892.5939999999982</v>
      </c>
      <c r="W4" s="18">
        <v>5374.2939999999999</v>
      </c>
      <c r="X4" s="18">
        <v>4817.6180000000004</v>
      </c>
      <c r="Y4" s="18">
        <v>4563.643</v>
      </c>
      <c r="Z4" s="19"/>
      <c r="AA4" s="20">
        <f>SUM(B4:Z4)</f>
        <v>132482.51900000003</v>
      </c>
    </row>
    <row r="5" spans="1:27" ht="25.1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5.15" customHeight="1" x14ac:dyDescent="0.2">
      <c r="A7" s="26" t="s">
        <v>3</v>
      </c>
      <c r="B7" s="27">
        <v>106</v>
      </c>
      <c r="C7" s="28">
        <v>100</v>
      </c>
      <c r="D7" s="28">
        <v>95.91</v>
      </c>
      <c r="E7" s="28">
        <v>92.77</v>
      </c>
      <c r="F7" s="28">
        <v>95.7</v>
      </c>
      <c r="G7" s="28">
        <v>103.2</v>
      </c>
      <c r="H7" s="28">
        <v>133.05000000000001</v>
      </c>
      <c r="I7" s="28">
        <v>131.03</v>
      </c>
      <c r="J7" s="28">
        <v>141.91999999999999</v>
      </c>
      <c r="K7" s="28">
        <v>134.75</v>
      </c>
      <c r="L7" s="28">
        <v>112.6</v>
      </c>
      <c r="M7" s="28">
        <v>109.99</v>
      </c>
      <c r="N7" s="28">
        <v>101</v>
      </c>
      <c r="O7" s="28">
        <v>110.01</v>
      </c>
      <c r="P7" s="28">
        <v>123.91</v>
      </c>
      <c r="Q7" s="28">
        <v>129.78</v>
      </c>
      <c r="R7" s="28">
        <v>136.34</v>
      </c>
      <c r="S7" s="28">
        <v>146.32</v>
      </c>
      <c r="T7" s="28">
        <v>126.17</v>
      </c>
      <c r="U7" s="28">
        <v>122.01</v>
      </c>
      <c r="V7" s="28">
        <v>122</v>
      </c>
      <c r="W7" s="28">
        <v>112.81</v>
      </c>
      <c r="X7" s="28">
        <v>100.6</v>
      </c>
      <c r="Y7" s="28">
        <v>100.7</v>
      </c>
      <c r="Z7" s="29"/>
      <c r="AA7" s="30">
        <f>IF(SUM(B7:Z7)&lt;&gt;0,AVERAGEIF(B7:Z7,"&lt;&gt;"""),"")</f>
        <v>116.19041666666665</v>
      </c>
    </row>
    <row r="8" spans="1:27" ht="25.1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5.15" customHeight="1" x14ac:dyDescent="0.2">
      <c r="A10" s="40" t="s">
        <v>6</v>
      </c>
      <c r="B10" s="41">
        <v>408</v>
      </c>
      <c r="C10" s="42">
        <v>408</v>
      </c>
      <c r="D10" s="42">
        <v>408</v>
      </c>
      <c r="E10" s="42">
        <v>408</v>
      </c>
      <c r="F10" s="42">
        <v>408</v>
      </c>
      <c r="G10" s="42">
        <v>408</v>
      </c>
      <c r="H10" s="42">
        <v>408</v>
      </c>
      <c r="I10" s="42">
        <v>408</v>
      </c>
      <c r="J10" s="42">
        <v>408</v>
      </c>
      <c r="K10" s="42">
        <v>408</v>
      </c>
      <c r="L10" s="42">
        <v>408</v>
      </c>
      <c r="M10" s="42">
        <v>408</v>
      </c>
      <c r="N10" s="42">
        <v>408</v>
      </c>
      <c r="O10" s="42">
        <v>408</v>
      </c>
      <c r="P10" s="42">
        <v>408</v>
      </c>
      <c r="Q10" s="42">
        <v>408</v>
      </c>
      <c r="R10" s="42">
        <v>408</v>
      </c>
      <c r="S10" s="42">
        <v>408</v>
      </c>
      <c r="T10" s="42">
        <v>408</v>
      </c>
      <c r="U10" s="42">
        <v>408</v>
      </c>
      <c r="V10" s="42">
        <v>408</v>
      </c>
      <c r="W10" s="42">
        <v>408</v>
      </c>
      <c r="X10" s="42">
        <v>408</v>
      </c>
      <c r="Y10" s="42">
        <v>408</v>
      </c>
      <c r="Z10" s="43"/>
      <c r="AA10" s="44">
        <f t="shared" ref="AA10:AA15" si="0">SUM(B10:Z10)</f>
        <v>9792</v>
      </c>
    </row>
    <row r="11" spans="1:27" ht="25.15" customHeight="1" x14ac:dyDescent="0.2">
      <c r="A11" s="45" t="s">
        <v>7</v>
      </c>
      <c r="B11" s="46">
        <v>84</v>
      </c>
      <c r="C11" s="47">
        <v>84</v>
      </c>
      <c r="D11" s="47">
        <v>72</v>
      </c>
      <c r="E11" s="47">
        <v>72</v>
      </c>
      <c r="F11" s="47">
        <v>72</v>
      </c>
      <c r="G11" s="47">
        <v>92</v>
      </c>
      <c r="H11" s="47">
        <v>186</v>
      </c>
      <c r="I11" s="47">
        <v>208</v>
      </c>
      <c r="J11" s="47">
        <v>209</v>
      </c>
      <c r="K11" s="47">
        <v>206</v>
      </c>
      <c r="L11" s="47">
        <v>204</v>
      </c>
      <c r="M11" s="47">
        <v>201</v>
      </c>
      <c r="N11" s="47">
        <v>203</v>
      </c>
      <c r="O11" s="47">
        <v>201</v>
      </c>
      <c r="P11" s="47">
        <v>206</v>
      </c>
      <c r="Q11" s="47">
        <v>117</v>
      </c>
      <c r="R11" s="47">
        <v>138</v>
      </c>
      <c r="S11" s="47">
        <v>154</v>
      </c>
      <c r="T11" s="47">
        <v>148</v>
      </c>
      <c r="U11" s="47">
        <v>140</v>
      </c>
      <c r="V11" s="47">
        <v>115</v>
      </c>
      <c r="W11" s="47">
        <v>82</v>
      </c>
      <c r="X11" s="47">
        <v>72</v>
      </c>
      <c r="Y11" s="47">
        <v>72</v>
      </c>
      <c r="Z11" s="48"/>
      <c r="AA11" s="49">
        <f t="shared" si="0"/>
        <v>3338</v>
      </c>
    </row>
    <row r="12" spans="1:27" ht="25.15" customHeight="1" x14ac:dyDescent="0.2">
      <c r="A12" s="50" t="s">
        <v>8</v>
      </c>
      <c r="B12" s="51">
        <v>1351</v>
      </c>
      <c r="C12" s="52">
        <v>875</v>
      </c>
      <c r="D12" s="52">
        <v>905</v>
      </c>
      <c r="E12" s="52">
        <v>905</v>
      </c>
      <c r="F12" s="52">
        <v>945</v>
      </c>
      <c r="G12" s="52">
        <v>1105</v>
      </c>
      <c r="H12" s="52">
        <v>1540</v>
      </c>
      <c r="I12" s="52">
        <v>1987</v>
      </c>
      <c r="J12" s="52">
        <v>2317</v>
      </c>
      <c r="K12" s="52">
        <v>1807</v>
      </c>
      <c r="L12" s="52">
        <v>1755.0260000000001</v>
      </c>
      <c r="M12" s="52">
        <v>1688.1959999999999</v>
      </c>
      <c r="N12" s="52">
        <v>1673</v>
      </c>
      <c r="O12" s="52">
        <v>1759.944</v>
      </c>
      <c r="P12" s="52">
        <v>2079.2640000000001</v>
      </c>
      <c r="Q12" s="52">
        <v>2361.8980000000001</v>
      </c>
      <c r="R12" s="52">
        <v>2479.4520000000002</v>
      </c>
      <c r="S12" s="52">
        <v>2521.1279999999997</v>
      </c>
      <c r="T12" s="52">
        <v>2465.2080000000001</v>
      </c>
      <c r="U12" s="52">
        <v>2217.25</v>
      </c>
      <c r="V12" s="52">
        <v>2132.3200000000002</v>
      </c>
      <c r="W12" s="52">
        <v>1900.2</v>
      </c>
      <c r="X12" s="52">
        <v>1590</v>
      </c>
      <c r="Y12" s="52">
        <v>1297</v>
      </c>
      <c r="Z12" s="53"/>
      <c r="AA12" s="54">
        <f t="shared" si="0"/>
        <v>41656.885999999999</v>
      </c>
    </row>
    <row r="13" spans="1:27" ht="25.15" customHeight="1" x14ac:dyDescent="0.2">
      <c r="A13" s="50" t="s">
        <v>9</v>
      </c>
      <c r="B13" s="51">
        <v>20</v>
      </c>
      <c r="C13" s="52">
        <v>20</v>
      </c>
      <c r="D13" s="52">
        <v>20</v>
      </c>
      <c r="E13" s="52">
        <v>20</v>
      </c>
      <c r="F13" s="52">
        <v>58</v>
      </c>
      <c r="G13" s="52">
        <v>269</v>
      </c>
      <c r="H13" s="52">
        <v>412</v>
      </c>
      <c r="I13" s="52">
        <v>552</v>
      </c>
      <c r="J13" s="52">
        <v>468</v>
      </c>
      <c r="K13" s="52">
        <v>310</v>
      </c>
      <c r="L13" s="52">
        <v>84</v>
      </c>
      <c r="M13" s="52">
        <v>69</v>
      </c>
      <c r="N13" s="52">
        <v>66</v>
      </c>
      <c r="O13" s="52">
        <v>20</v>
      </c>
      <c r="P13" s="52">
        <v>251</v>
      </c>
      <c r="Q13" s="52">
        <v>356</v>
      </c>
      <c r="R13" s="52">
        <v>681</v>
      </c>
      <c r="S13" s="52">
        <v>886</v>
      </c>
      <c r="T13" s="52">
        <v>931</v>
      </c>
      <c r="U13" s="52">
        <v>919</v>
      </c>
      <c r="V13" s="52">
        <v>667</v>
      </c>
      <c r="W13" s="52">
        <v>410</v>
      </c>
      <c r="X13" s="52">
        <v>100</v>
      </c>
      <c r="Y13" s="52">
        <v>40</v>
      </c>
      <c r="Z13" s="53"/>
      <c r="AA13" s="54">
        <f t="shared" si="0"/>
        <v>7629</v>
      </c>
    </row>
    <row r="14" spans="1:27" ht="25.15" customHeight="1" x14ac:dyDescent="0.2">
      <c r="A14" s="55" t="s">
        <v>10</v>
      </c>
      <c r="B14" s="56">
        <v>778.58400000000006</v>
      </c>
      <c r="C14" s="57">
        <v>835.38199999999995</v>
      </c>
      <c r="D14" s="57">
        <v>870.29600000000028</v>
      </c>
      <c r="E14" s="57">
        <v>902.87199999999984</v>
      </c>
      <c r="F14" s="57">
        <v>960.68299999999988</v>
      </c>
      <c r="G14" s="57">
        <v>938.79800000000012</v>
      </c>
      <c r="H14" s="57">
        <v>1141.6620000000003</v>
      </c>
      <c r="I14" s="57">
        <v>1682.7090000000001</v>
      </c>
      <c r="J14" s="57">
        <v>2716.6729999999993</v>
      </c>
      <c r="K14" s="57">
        <v>3356.2059999999997</v>
      </c>
      <c r="L14" s="57">
        <v>3967.645</v>
      </c>
      <c r="M14" s="57">
        <v>4234.2290000000012</v>
      </c>
      <c r="N14" s="57">
        <v>4258.9689999999991</v>
      </c>
      <c r="O14" s="57">
        <v>3766.197999999999</v>
      </c>
      <c r="P14" s="57">
        <v>3004.6770000000001</v>
      </c>
      <c r="Q14" s="57">
        <v>2102.7359999999994</v>
      </c>
      <c r="R14" s="57">
        <v>1864.0889999999995</v>
      </c>
      <c r="S14" s="57">
        <v>1926.6580000000001</v>
      </c>
      <c r="T14" s="57">
        <v>1994.8660000000007</v>
      </c>
      <c r="U14" s="57">
        <v>2080.9340000000002</v>
      </c>
      <c r="V14" s="57">
        <v>2172.2739999999999</v>
      </c>
      <c r="W14" s="57">
        <v>2240.0940000000001</v>
      </c>
      <c r="X14" s="57">
        <v>2306.6180000000004</v>
      </c>
      <c r="Y14" s="57">
        <v>2397.643</v>
      </c>
      <c r="Z14" s="58"/>
      <c r="AA14" s="59">
        <f t="shared" si="0"/>
        <v>52501.494999999995</v>
      </c>
    </row>
    <row r="15" spans="1:27" ht="25.15" customHeight="1" x14ac:dyDescent="0.2">
      <c r="A15" s="55" t="s">
        <v>11</v>
      </c>
      <c r="B15" s="56">
        <v>45</v>
      </c>
      <c r="C15" s="57">
        <v>40</v>
      </c>
      <c r="D15" s="57">
        <v>35</v>
      </c>
      <c r="E15" s="57">
        <v>30</v>
      </c>
      <c r="F15" s="57">
        <v>22</v>
      </c>
      <c r="G15" s="57">
        <v>16</v>
      </c>
      <c r="H15" s="57">
        <v>14</v>
      </c>
      <c r="I15" s="57">
        <v>24</v>
      </c>
      <c r="J15" s="57">
        <v>41</v>
      </c>
      <c r="K15" s="57">
        <v>52</v>
      </c>
      <c r="L15" s="57">
        <v>59</v>
      </c>
      <c r="M15" s="57">
        <v>63</v>
      </c>
      <c r="N15" s="57">
        <v>61</v>
      </c>
      <c r="O15" s="57">
        <v>55</v>
      </c>
      <c r="P15" s="57">
        <v>42</v>
      </c>
      <c r="Q15" s="57">
        <v>27</v>
      </c>
      <c r="R15" s="57">
        <v>20</v>
      </c>
      <c r="S15" s="57">
        <v>20</v>
      </c>
      <c r="T15" s="57">
        <v>21</v>
      </c>
      <c r="U15" s="57">
        <v>24</v>
      </c>
      <c r="V15" s="57">
        <v>28</v>
      </c>
      <c r="W15" s="57">
        <v>32</v>
      </c>
      <c r="X15" s="57">
        <v>38</v>
      </c>
      <c r="Y15" s="57">
        <v>47</v>
      </c>
      <c r="Z15" s="58"/>
      <c r="AA15" s="59">
        <f t="shared" si="0"/>
        <v>856</v>
      </c>
    </row>
    <row r="16" spans="1:27" ht="30" customHeight="1" thickBot="1" x14ac:dyDescent="0.25">
      <c r="A16" s="60" t="s">
        <v>12</v>
      </c>
      <c r="B16" s="61">
        <f>IF(LEN(B$2)&gt;0,SUM(B10:B15),"")</f>
        <v>2686.5839999999998</v>
      </c>
      <c r="C16" s="62">
        <f t="shared" ref="C16:Z16" si="1">IF(LEN(C$2)&gt;0,SUM(C10:C15),"")</f>
        <v>2262.3820000000001</v>
      </c>
      <c r="D16" s="62">
        <f t="shared" si="1"/>
        <v>2310.2960000000003</v>
      </c>
      <c r="E16" s="62">
        <f t="shared" si="1"/>
        <v>2337.8719999999998</v>
      </c>
      <c r="F16" s="62">
        <f t="shared" si="1"/>
        <v>2465.683</v>
      </c>
      <c r="G16" s="62">
        <f t="shared" si="1"/>
        <v>2828.7980000000002</v>
      </c>
      <c r="H16" s="62">
        <f t="shared" si="1"/>
        <v>3701.6620000000003</v>
      </c>
      <c r="I16" s="62">
        <f t="shared" si="1"/>
        <v>4861.7089999999998</v>
      </c>
      <c r="J16" s="62">
        <f t="shared" si="1"/>
        <v>6159.6729999999989</v>
      </c>
      <c r="K16" s="62">
        <f t="shared" si="1"/>
        <v>6139.2060000000001</v>
      </c>
      <c r="L16" s="62">
        <f t="shared" si="1"/>
        <v>6477.6710000000003</v>
      </c>
      <c r="M16" s="62">
        <f t="shared" si="1"/>
        <v>6663.4250000000011</v>
      </c>
      <c r="N16" s="62">
        <f t="shared" si="1"/>
        <v>6669.9689999999991</v>
      </c>
      <c r="O16" s="62">
        <f t="shared" si="1"/>
        <v>6210.1419999999989</v>
      </c>
      <c r="P16" s="62">
        <f t="shared" si="1"/>
        <v>5990.9410000000007</v>
      </c>
      <c r="Q16" s="62">
        <f t="shared" si="1"/>
        <v>5372.634</v>
      </c>
      <c r="R16" s="62">
        <f t="shared" si="1"/>
        <v>5590.5409999999993</v>
      </c>
      <c r="S16" s="62">
        <f t="shared" si="1"/>
        <v>5915.7860000000001</v>
      </c>
      <c r="T16" s="62">
        <f t="shared" si="1"/>
        <v>5968.0740000000005</v>
      </c>
      <c r="U16" s="62">
        <f t="shared" si="1"/>
        <v>5789.1840000000002</v>
      </c>
      <c r="V16" s="62">
        <f t="shared" si="1"/>
        <v>5522.5940000000001</v>
      </c>
      <c r="W16" s="62">
        <f t="shared" si="1"/>
        <v>5072.2939999999999</v>
      </c>
      <c r="X16" s="62">
        <f t="shared" si="1"/>
        <v>4514.6180000000004</v>
      </c>
      <c r="Y16" s="62">
        <f t="shared" si="1"/>
        <v>4261.643</v>
      </c>
      <c r="Z16" s="63" t="str">
        <f t="shared" si="1"/>
        <v/>
      </c>
      <c r="AA16" s="64">
        <f>SUM(AA10:AA15)</f>
        <v>115773.38099999999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5.1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5.1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5.1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81"/>
      <c r="S21" s="81"/>
      <c r="T21" s="81"/>
      <c r="U21" s="81"/>
      <c r="V21" s="81"/>
      <c r="W21" s="81"/>
      <c r="X21" s="81"/>
      <c r="Y21" s="81"/>
      <c r="Z21" s="78"/>
      <c r="AA21" s="79">
        <f t="shared" si="2"/>
        <v>0</v>
      </c>
    </row>
    <row r="22" spans="1:27" ht="25.1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5.1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5.1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0</v>
      </c>
      <c r="C25" s="88">
        <f t="shared" ref="C25:Z25" si="3">IF(LEN(C$2)&gt;0,SUM(C19:C24),"")</f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0</v>
      </c>
      <c r="O25" s="88">
        <f t="shared" si="3"/>
        <v>0</v>
      </c>
      <c r="P25" s="88">
        <f t="shared" si="3"/>
        <v>0</v>
      </c>
      <c r="Q25" s="88">
        <f t="shared" si="3"/>
        <v>0</v>
      </c>
      <c r="R25" s="88">
        <f t="shared" si="3"/>
        <v>0</v>
      </c>
      <c r="S25" s="88">
        <f t="shared" si="3"/>
        <v>0</v>
      </c>
      <c r="T25" s="88">
        <f t="shared" si="3"/>
        <v>0</v>
      </c>
      <c r="U25" s="88">
        <f t="shared" si="3"/>
        <v>0</v>
      </c>
      <c r="V25" s="88">
        <f t="shared" si="3"/>
        <v>0</v>
      </c>
      <c r="W25" s="88">
        <f t="shared" si="3"/>
        <v>0</v>
      </c>
      <c r="X25" s="88">
        <f t="shared" si="3"/>
        <v>0</v>
      </c>
      <c r="Y25" s="88">
        <f t="shared" si="3"/>
        <v>0</v>
      </c>
      <c r="Z25" s="89" t="str">
        <f t="shared" si="3"/>
        <v/>
      </c>
      <c r="AA25" s="90">
        <f>SUM(AA19:AA24)</f>
        <v>0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5.15" customHeight="1" x14ac:dyDescent="0.2">
      <c r="A28" s="70" t="s">
        <v>22</v>
      </c>
      <c r="B28" s="71">
        <v>1735.35</v>
      </c>
      <c r="C28" s="72">
        <v>1823.66</v>
      </c>
      <c r="D28" s="72">
        <v>1878.47</v>
      </c>
      <c r="E28" s="72">
        <v>1894.09</v>
      </c>
      <c r="F28" s="72">
        <v>1976.64</v>
      </c>
      <c r="G28" s="72">
        <v>2123.5500000000002</v>
      </c>
      <c r="H28" s="72">
        <v>2515.27</v>
      </c>
      <c r="I28" s="72">
        <v>3184.94</v>
      </c>
      <c r="J28" s="72">
        <v>3590.58</v>
      </c>
      <c r="K28" s="72">
        <v>3757.29</v>
      </c>
      <c r="L28" s="72">
        <v>4005.33</v>
      </c>
      <c r="M28" s="72">
        <v>3980.61</v>
      </c>
      <c r="N28" s="72">
        <v>3922.11</v>
      </c>
      <c r="O28" s="72">
        <v>3643.36</v>
      </c>
      <c r="P28" s="72">
        <v>3317.52</v>
      </c>
      <c r="Q28" s="72">
        <v>2989.66</v>
      </c>
      <c r="R28" s="72">
        <v>2972.13</v>
      </c>
      <c r="S28" s="72">
        <v>3304.59</v>
      </c>
      <c r="T28" s="72">
        <v>3459.64</v>
      </c>
      <c r="U28" s="72">
        <v>3348.67</v>
      </c>
      <c r="V28" s="72">
        <v>3117.65</v>
      </c>
      <c r="W28" s="72">
        <v>2916.71</v>
      </c>
      <c r="X28" s="72">
        <v>2868.95</v>
      </c>
      <c r="Y28" s="72">
        <v>2823.28</v>
      </c>
      <c r="Z28" s="73"/>
      <c r="AA28" s="74">
        <f>SUM(B28:Z28)</f>
        <v>71150.05</v>
      </c>
    </row>
    <row r="29" spans="1:27" ht="25.15" customHeight="1" x14ac:dyDescent="0.2">
      <c r="A29" s="75" t="s">
        <v>23</v>
      </c>
      <c r="B29" s="76">
        <v>773.23400000000004</v>
      </c>
      <c r="C29" s="77">
        <v>810.72199999999998</v>
      </c>
      <c r="D29" s="77">
        <v>869.82600000000002</v>
      </c>
      <c r="E29" s="77">
        <v>895.78200000000004</v>
      </c>
      <c r="F29" s="77">
        <v>936.04300000000001</v>
      </c>
      <c r="G29" s="77">
        <v>871.24800000000005</v>
      </c>
      <c r="H29" s="77">
        <v>1023.3920000000001</v>
      </c>
      <c r="I29" s="77">
        <v>996.76900000000001</v>
      </c>
      <c r="J29" s="77">
        <v>1628.0930000000001</v>
      </c>
      <c r="K29" s="77">
        <v>1476.9159999999999</v>
      </c>
      <c r="L29" s="77">
        <v>1798.3409999999999</v>
      </c>
      <c r="M29" s="77">
        <v>1892.653</v>
      </c>
      <c r="N29" s="77">
        <v>1959.8589999999999</v>
      </c>
      <c r="O29" s="77">
        <v>1838.7819999999999</v>
      </c>
      <c r="P29" s="77">
        <v>1619.421</v>
      </c>
      <c r="Q29" s="77">
        <v>1046.9739999999999</v>
      </c>
      <c r="R29" s="77">
        <v>1188.4110000000001</v>
      </c>
      <c r="S29" s="77">
        <v>1200.1959999999999</v>
      </c>
      <c r="T29" s="77">
        <v>1106.434</v>
      </c>
      <c r="U29" s="77">
        <v>1143.5139999999999</v>
      </c>
      <c r="V29" s="77">
        <v>1261.944</v>
      </c>
      <c r="W29" s="77">
        <v>1303.5840000000001</v>
      </c>
      <c r="X29" s="77">
        <v>998.66800000000001</v>
      </c>
      <c r="Y29" s="77">
        <v>983.36300000000006</v>
      </c>
      <c r="Z29" s="78"/>
      <c r="AA29" s="79">
        <f>SUM(B29:Z29)</f>
        <v>29624.168999999998</v>
      </c>
    </row>
    <row r="30" spans="1:27" ht="25.15" customHeight="1" x14ac:dyDescent="0.2">
      <c r="A30" s="82" t="s">
        <v>24</v>
      </c>
      <c r="B30" s="80">
        <v>960</v>
      </c>
      <c r="C30" s="81">
        <v>420</v>
      </c>
      <c r="D30" s="81">
        <v>400</v>
      </c>
      <c r="E30" s="81">
        <v>400</v>
      </c>
      <c r="F30" s="81">
        <v>405</v>
      </c>
      <c r="G30" s="81">
        <v>696</v>
      </c>
      <c r="H30" s="81">
        <v>995</v>
      </c>
      <c r="I30" s="81">
        <v>1322</v>
      </c>
      <c r="J30" s="81">
        <v>1342</v>
      </c>
      <c r="K30" s="81">
        <v>1262</v>
      </c>
      <c r="L30" s="81">
        <v>1022</v>
      </c>
      <c r="M30" s="81">
        <v>1022</v>
      </c>
      <c r="N30" s="81">
        <v>1022</v>
      </c>
      <c r="O30" s="81">
        <v>1022</v>
      </c>
      <c r="P30" s="81">
        <v>1373</v>
      </c>
      <c r="Q30" s="81">
        <v>1683</v>
      </c>
      <c r="R30" s="81">
        <v>1783</v>
      </c>
      <c r="S30" s="81">
        <v>1783</v>
      </c>
      <c r="T30" s="81">
        <v>1783</v>
      </c>
      <c r="U30" s="81">
        <v>1683</v>
      </c>
      <c r="V30" s="81">
        <v>1513</v>
      </c>
      <c r="W30" s="81">
        <v>1154</v>
      </c>
      <c r="X30" s="81">
        <v>950</v>
      </c>
      <c r="Y30" s="81">
        <v>757</v>
      </c>
      <c r="Z30" s="83"/>
      <c r="AA30" s="84">
        <f>SUM(B30:Z30)</f>
        <v>26752</v>
      </c>
    </row>
    <row r="31" spans="1:27" ht="30" customHeight="1" thickBot="1" x14ac:dyDescent="0.25">
      <c r="A31" s="60" t="s">
        <v>25</v>
      </c>
      <c r="B31" s="61">
        <f>IF(LEN(B$2)&gt;0,SUM(B28:B30),"")</f>
        <v>3468.5839999999998</v>
      </c>
      <c r="C31" s="62">
        <f t="shared" ref="C31:Z31" si="4">IF(LEN(C$2)&gt;0,SUM(C28:C30),"")</f>
        <v>3054.3820000000001</v>
      </c>
      <c r="D31" s="62">
        <f t="shared" si="4"/>
        <v>3148.2960000000003</v>
      </c>
      <c r="E31" s="62">
        <f t="shared" si="4"/>
        <v>3189.8719999999998</v>
      </c>
      <c r="F31" s="62">
        <f t="shared" si="4"/>
        <v>3317.683</v>
      </c>
      <c r="G31" s="62">
        <f t="shared" si="4"/>
        <v>3690.7980000000002</v>
      </c>
      <c r="H31" s="62">
        <f t="shared" si="4"/>
        <v>4533.6620000000003</v>
      </c>
      <c r="I31" s="62">
        <f t="shared" si="4"/>
        <v>5503.7089999999998</v>
      </c>
      <c r="J31" s="62">
        <f t="shared" si="4"/>
        <v>6560.6729999999998</v>
      </c>
      <c r="K31" s="62">
        <f t="shared" si="4"/>
        <v>6496.2060000000001</v>
      </c>
      <c r="L31" s="62">
        <f t="shared" si="4"/>
        <v>6825.6710000000003</v>
      </c>
      <c r="M31" s="62">
        <f t="shared" si="4"/>
        <v>6895.2629999999999</v>
      </c>
      <c r="N31" s="62">
        <f t="shared" si="4"/>
        <v>6903.9690000000001</v>
      </c>
      <c r="O31" s="62">
        <f t="shared" si="4"/>
        <v>6504.1419999999998</v>
      </c>
      <c r="P31" s="62">
        <f t="shared" si="4"/>
        <v>6309.9409999999998</v>
      </c>
      <c r="Q31" s="62">
        <f t="shared" si="4"/>
        <v>5719.634</v>
      </c>
      <c r="R31" s="62">
        <f t="shared" si="4"/>
        <v>5943.5410000000002</v>
      </c>
      <c r="S31" s="62">
        <f t="shared" si="4"/>
        <v>6287.7860000000001</v>
      </c>
      <c r="T31" s="62">
        <f t="shared" si="4"/>
        <v>6349.0739999999996</v>
      </c>
      <c r="U31" s="62">
        <f t="shared" si="4"/>
        <v>6175.1840000000002</v>
      </c>
      <c r="V31" s="62">
        <f t="shared" si="4"/>
        <v>5892.5940000000001</v>
      </c>
      <c r="W31" s="62">
        <f t="shared" si="4"/>
        <v>5374.2939999999999</v>
      </c>
      <c r="X31" s="62">
        <f t="shared" si="4"/>
        <v>4817.6180000000004</v>
      </c>
      <c r="Y31" s="62">
        <f t="shared" si="4"/>
        <v>4563.643</v>
      </c>
      <c r="Z31" s="63" t="str">
        <f t="shared" si="4"/>
        <v/>
      </c>
      <c r="AA31" s="64">
        <f>SUM(AA28:AA30)</f>
        <v>127526.219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5.15" customHeight="1" x14ac:dyDescent="0.2">
      <c r="A34" s="70" t="s">
        <v>27</v>
      </c>
      <c r="B34" s="94">
        <v>338</v>
      </c>
      <c r="C34" s="95">
        <v>342</v>
      </c>
      <c r="D34" s="95">
        <v>376</v>
      </c>
      <c r="E34" s="95">
        <v>390</v>
      </c>
      <c r="F34" s="95">
        <v>390</v>
      </c>
      <c r="G34" s="95">
        <v>400</v>
      </c>
      <c r="H34" s="95">
        <v>382</v>
      </c>
      <c r="I34" s="95">
        <v>299</v>
      </c>
      <c r="J34" s="95">
        <v>161</v>
      </c>
      <c r="K34" s="95">
        <v>124</v>
      </c>
      <c r="L34" s="95">
        <v>160</v>
      </c>
      <c r="M34" s="95">
        <v>43.838000000000001</v>
      </c>
      <c r="N34" s="95">
        <v>46</v>
      </c>
      <c r="O34" s="95">
        <v>106</v>
      </c>
      <c r="P34" s="95">
        <v>111</v>
      </c>
      <c r="Q34" s="95">
        <v>128</v>
      </c>
      <c r="R34" s="95">
        <v>131</v>
      </c>
      <c r="S34" s="95">
        <v>131</v>
      </c>
      <c r="T34" s="95">
        <v>131</v>
      </c>
      <c r="U34" s="95">
        <v>135</v>
      </c>
      <c r="V34" s="95">
        <v>112</v>
      </c>
      <c r="W34" s="95">
        <v>45</v>
      </c>
      <c r="X34" s="95">
        <v>45</v>
      </c>
      <c r="Y34" s="95">
        <v>45</v>
      </c>
      <c r="Z34" s="96"/>
      <c r="AA34" s="74">
        <f t="shared" ref="AA34:AA39" si="5">SUM(B34:Z34)</f>
        <v>4571.8379999999997</v>
      </c>
    </row>
    <row r="35" spans="1:27" ht="25.15" customHeight="1" x14ac:dyDescent="0.2">
      <c r="A35" s="97" t="s">
        <v>28</v>
      </c>
      <c r="B35" s="98">
        <v>374</v>
      </c>
      <c r="C35" s="99">
        <v>380</v>
      </c>
      <c r="D35" s="99">
        <v>392</v>
      </c>
      <c r="E35" s="99">
        <v>392</v>
      </c>
      <c r="F35" s="99">
        <v>392</v>
      </c>
      <c r="G35" s="99">
        <v>392</v>
      </c>
      <c r="H35" s="99">
        <v>380</v>
      </c>
      <c r="I35" s="99">
        <v>273</v>
      </c>
      <c r="J35" s="99">
        <v>170</v>
      </c>
      <c r="K35" s="99">
        <v>163</v>
      </c>
      <c r="L35" s="99">
        <v>118</v>
      </c>
      <c r="M35" s="99">
        <v>118</v>
      </c>
      <c r="N35" s="99">
        <v>118</v>
      </c>
      <c r="O35" s="99">
        <v>118</v>
      </c>
      <c r="P35" s="99">
        <v>138</v>
      </c>
      <c r="Q35" s="99">
        <v>149</v>
      </c>
      <c r="R35" s="99">
        <v>152</v>
      </c>
      <c r="S35" s="99">
        <v>171</v>
      </c>
      <c r="T35" s="99">
        <v>180</v>
      </c>
      <c r="U35" s="99">
        <v>181</v>
      </c>
      <c r="V35" s="99">
        <v>188</v>
      </c>
      <c r="W35" s="99">
        <v>187</v>
      </c>
      <c r="X35" s="99">
        <v>188</v>
      </c>
      <c r="Y35" s="99">
        <v>187</v>
      </c>
      <c r="Z35" s="100"/>
      <c r="AA35" s="79">
        <f t="shared" si="5"/>
        <v>5501</v>
      </c>
    </row>
    <row r="36" spans="1:27" ht="25.15" customHeight="1" x14ac:dyDescent="0.2">
      <c r="A36" s="97" t="s">
        <v>29</v>
      </c>
      <c r="B36" s="98">
        <v>604.1</v>
      </c>
      <c r="C36" s="99">
        <v>917.7</v>
      </c>
      <c r="D36" s="99">
        <v>798.3</v>
      </c>
      <c r="E36" s="99">
        <v>797.2</v>
      </c>
      <c r="F36" s="99">
        <v>773.7</v>
      </c>
      <c r="G36" s="99">
        <v>745.9</v>
      </c>
      <c r="H36" s="99">
        <v>459.4</v>
      </c>
      <c r="I36" s="99">
        <v>20</v>
      </c>
      <c r="J36" s="99">
        <v>20</v>
      </c>
      <c r="K36" s="99">
        <v>20</v>
      </c>
      <c r="L36" s="99">
        <v>20</v>
      </c>
      <c r="M36" s="99">
        <v>20</v>
      </c>
      <c r="N36" s="99">
        <v>20</v>
      </c>
      <c r="O36" s="99">
        <v>20</v>
      </c>
      <c r="P36" s="99">
        <v>20</v>
      </c>
      <c r="Q36" s="99">
        <v>20</v>
      </c>
      <c r="R36" s="99">
        <v>20</v>
      </c>
      <c r="S36" s="99">
        <v>20</v>
      </c>
      <c r="T36" s="99">
        <v>20</v>
      </c>
      <c r="U36" s="99">
        <v>20</v>
      </c>
      <c r="V36" s="99">
        <v>20</v>
      </c>
      <c r="W36" s="99">
        <v>20</v>
      </c>
      <c r="X36" s="99">
        <v>20</v>
      </c>
      <c r="Y36" s="99">
        <v>20</v>
      </c>
      <c r="Z36" s="100"/>
      <c r="AA36" s="79">
        <f t="shared" si="5"/>
        <v>5436.2999999999993</v>
      </c>
    </row>
    <row r="37" spans="1:27" ht="25.15" customHeight="1" x14ac:dyDescent="0.2">
      <c r="A37" s="97" t="s">
        <v>30</v>
      </c>
      <c r="B37" s="98">
        <v>50</v>
      </c>
      <c r="C37" s="99">
        <v>50</v>
      </c>
      <c r="D37" s="99">
        <v>50</v>
      </c>
      <c r="E37" s="99">
        <v>50</v>
      </c>
      <c r="F37" s="99">
        <v>50</v>
      </c>
      <c r="G37" s="99">
        <v>50</v>
      </c>
      <c r="H37" s="99">
        <v>50</v>
      </c>
      <c r="I37" s="99">
        <v>50</v>
      </c>
      <c r="J37" s="99">
        <v>50</v>
      </c>
      <c r="K37" s="99">
        <v>50</v>
      </c>
      <c r="L37" s="99">
        <v>50</v>
      </c>
      <c r="M37" s="99">
        <v>50</v>
      </c>
      <c r="N37" s="99">
        <v>50</v>
      </c>
      <c r="O37" s="99">
        <v>50</v>
      </c>
      <c r="P37" s="99">
        <v>50</v>
      </c>
      <c r="Q37" s="99">
        <v>50</v>
      </c>
      <c r="R37" s="99">
        <v>50</v>
      </c>
      <c r="S37" s="99">
        <v>50</v>
      </c>
      <c r="T37" s="99">
        <v>50</v>
      </c>
      <c r="U37" s="99">
        <v>50</v>
      </c>
      <c r="V37" s="99">
        <v>50</v>
      </c>
      <c r="W37" s="99">
        <v>50</v>
      </c>
      <c r="X37" s="99">
        <v>50</v>
      </c>
      <c r="Y37" s="99">
        <v>50</v>
      </c>
      <c r="Z37" s="100"/>
      <c r="AA37" s="79">
        <f t="shared" si="5"/>
        <v>1200</v>
      </c>
    </row>
    <row r="38" spans="1:27" ht="25.1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1366.1</v>
      </c>
      <c r="C39" s="88">
        <f t="shared" si="6"/>
        <v>1689.7</v>
      </c>
      <c r="D39" s="88">
        <f t="shared" si="6"/>
        <v>1616.3</v>
      </c>
      <c r="E39" s="88">
        <f t="shared" si="6"/>
        <v>1629.2</v>
      </c>
      <c r="F39" s="88">
        <f t="shared" si="6"/>
        <v>1605.7</v>
      </c>
      <c r="G39" s="88">
        <f t="shared" si="6"/>
        <v>1587.9</v>
      </c>
      <c r="H39" s="88">
        <f t="shared" si="6"/>
        <v>1271.4000000000001</v>
      </c>
      <c r="I39" s="88">
        <f t="shared" si="6"/>
        <v>642</v>
      </c>
      <c r="J39" s="88">
        <f t="shared" si="6"/>
        <v>401</v>
      </c>
      <c r="K39" s="88">
        <f t="shared" si="6"/>
        <v>357</v>
      </c>
      <c r="L39" s="88">
        <f t="shared" si="6"/>
        <v>348</v>
      </c>
      <c r="M39" s="88">
        <f t="shared" si="6"/>
        <v>231.83799999999999</v>
      </c>
      <c r="N39" s="88">
        <f t="shared" si="6"/>
        <v>234</v>
      </c>
      <c r="O39" s="88">
        <f t="shared" si="6"/>
        <v>294</v>
      </c>
      <c r="P39" s="88">
        <f t="shared" si="6"/>
        <v>319</v>
      </c>
      <c r="Q39" s="88">
        <f t="shared" si="6"/>
        <v>347</v>
      </c>
      <c r="R39" s="88">
        <f t="shared" si="6"/>
        <v>353</v>
      </c>
      <c r="S39" s="88">
        <f t="shared" si="6"/>
        <v>372</v>
      </c>
      <c r="T39" s="88">
        <f t="shared" si="6"/>
        <v>381</v>
      </c>
      <c r="U39" s="88">
        <f t="shared" si="6"/>
        <v>386</v>
      </c>
      <c r="V39" s="88">
        <f t="shared" si="6"/>
        <v>370</v>
      </c>
      <c r="W39" s="88">
        <f t="shared" si="6"/>
        <v>302</v>
      </c>
      <c r="X39" s="88">
        <f t="shared" si="6"/>
        <v>303</v>
      </c>
      <c r="Y39" s="88">
        <f t="shared" si="6"/>
        <v>302</v>
      </c>
      <c r="Z39" s="89" t="str">
        <f t="shared" si="6"/>
        <v/>
      </c>
      <c r="AA39" s="90">
        <f t="shared" si="5"/>
        <v>16709.137999999999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5.1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5.1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5.15" customHeight="1" x14ac:dyDescent="0.2">
      <c r="A44" s="97" t="s">
        <v>29</v>
      </c>
      <c r="B44" s="98">
        <v>584.1</v>
      </c>
      <c r="C44" s="99">
        <v>897.7</v>
      </c>
      <c r="D44" s="99">
        <v>778.3</v>
      </c>
      <c r="E44" s="99">
        <v>777.2</v>
      </c>
      <c r="F44" s="99">
        <v>753.7</v>
      </c>
      <c r="G44" s="99">
        <v>725.9</v>
      </c>
      <c r="H44" s="99">
        <v>439.4</v>
      </c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4956.2999999999993</v>
      </c>
    </row>
    <row r="45" spans="1:27" ht="25.1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5.1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5.1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584.1</v>
      </c>
      <c r="C48" s="88">
        <f t="shared" ref="C48:Z48" si="8">IF(LEN(C$2)&gt;0,SUM(C42:C47),"")</f>
        <v>897.7</v>
      </c>
      <c r="D48" s="88">
        <f t="shared" si="8"/>
        <v>778.3</v>
      </c>
      <c r="E48" s="88">
        <f t="shared" si="8"/>
        <v>777.2</v>
      </c>
      <c r="F48" s="88">
        <f t="shared" si="8"/>
        <v>753.7</v>
      </c>
      <c r="G48" s="88">
        <f t="shared" si="8"/>
        <v>725.9</v>
      </c>
      <c r="H48" s="88">
        <f t="shared" si="8"/>
        <v>439.4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4956.2999999999993</v>
      </c>
    </row>
    <row r="49" spans="1:27" ht="16.149999999999999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5.15" customHeight="1" thickBot="1" x14ac:dyDescent="0.25">
      <c r="A51" s="86" t="s">
        <v>25</v>
      </c>
      <c r="B51" s="87">
        <f t="shared" ref="B51:Z51" si="10">IF(LEN(B$2)&gt;0,B16+B25+B39,"")</f>
        <v>4052.6839999999997</v>
      </c>
      <c r="C51" s="88">
        <f t="shared" si="10"/>
        <v>3952.0820000000003</v>
      </c>
      <c r="D51" s="88">
        <f t="shared" si="10"/>
        <v>3926.5960000000005</v>
      </c>
      <c r="E51" s="88">
        <f t="shared" si="10"/>
        <v>3967.0720000000001</v>
      </c>
      <c r="F51" s="88">
        <f t="shared" si="10"/>
        <v>4071.3829999999998</v>
      </c>
      <c r="G51" s="88">
        <f t="shared" si="10"/>
        <v>4416.6980000000003</v>
      </c>
      <c r="H51" s="88">
        <f t="shared" si="10"/>
        <v>4973.0619999999999</v>
      </c>
      <c r="I51" s="88">
        <f t="shared" si="10"/>
        <v>5503.7089999999998</v>
      </c>
      <c r="J51" s="88">
        <f t="shared" si="10"/>
        <v>6560.6729999999989</v>
      </c>
      <c r="K51" s="88">
        <f t="shared" si="10"/>
        <v>6496.2060000000001</v>
      </c>
      <c r="L51" s="88">
        <f t="shared" si="10"/>
        <v>6825.6710000000003</v>
      </c>
      <c r="M51" s="88">
        <f t="shared" si="10"/>
        <v>6895.2630000000008</v>
      </c>
      <c r="N51" s="88">
        <f t="shared" si="10"/>
        <v>6903.9689999999991</v>
      </c>
      <c r="O51" s="88">
        <f t="shared" si="10"/>
        <v>6504.1419999999989</v>
      </c>
      <c r="P51" s="88">
        <f t="shared" si="10"/>
        <v>6309.9410000000007</v>
      </c>
      <c r="Q51" s="88">
        <f t="shared" si="10"/>
        <v>5719.634</v>
      </c>
      <c r="R51" s="88">
        <f t="shared" si="10"/>
        <v>5943.5409999999993</v>
      </c>
      <c r="S51" s="88">
        <f t="shared" si="10"/>
        <v>6287.7860000000001</v>
      </c>
      <c r="T51" s="88">
        <f t="shared" si="10"/>
        <v>6349.0740000000005</v>
      </c>
      <c r="U51" s="88">
        <f t="shared" si="10"/>
        <v>6175.1840000000002</v>
      </c>
      <c r="V51" s="88">
        <f t="shared" si="10"/>
        <v>5892.5940000000001</v>
      </c>
      <c r="W51" s="88">
        <f t="shared" si="10"/>
        <v>5374.2939999999999</v>
      </c>
      <c r="X51" s="88">
        <f t="shared" si="10"/>
        <v>4817.6180000000004</v>
      </c>
      <c r="Y51" s="88">
        <f t="shared" si="10"/>
        <v>4563.643</v>
      </c>
      <c r="Z51" s="89" t="str">
        <f t="shared" si="10"/>
        <v/>
      </c>
      <c r="AA51" s="104">
        <f>SUM(B51:Z51)</f>
        <v>132482.51899999997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28515625" defaultRowHeight="14.25" x14ac:dyDescent="0.2"/>
  <cols>
    <col min="1" max="1" width="42.28515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28515625" style="5"/>
  </cols>
  <sheetData>
    <row r="1" spans="1:27" ht="40.15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45247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5.15" customHeight="1" x14ac:dyDescent="0.2">
      <c r="A4" s="16" t="s">
        <v>3</v>
      </c>
      <c r="B4" s="17">
        <v>4052.6920000000009</v>
      </c>
      <c r="C4" s="18">
        <v>3952.0709999999999</v>
      </c>
      <c r="D4" s="18">
        <v>3926.6069999999995</v>
      </c>
      <c r="E4" s="18">
        <v>3967.0279999999998</v>
      </c>
      <c r="F4" s="18">
        <v>4071.398999999999</v>
      </c>
      <c r="G4" s="18">
        <v>4416.6830000000009</v>
      </c>
      <c r="H4" s="18">
        <v>4973.0479999999989</v>
      </c>
      <c r="I4" s="18">
        <v>5503.7269999999999</v>
      </c>
      <c r="J4" s="18">
        <v>6560.6579999999994</v>
      </c>
      <c r="K4" s="18">
        <v>6496.2079999999996</v>
      </c>
      <c r="L4" s="18">
        <v>6825.6710000000012</v>
      </c>
      <c r="M4" s="18">
        <v>6895.2630000000036</v>
      </c>
      <c r="N4" s="18">
        <v>6903.9690000000037</v>
      </c>
      <c r="O4" s="18">
        <v>6504.1659999999993</v>
      </c>
      <c r="P4" s="18">
        <v>6309.8930000000009</v>
      </c>
      <c r="Q4" s="18">
        <v>5719.6010000000006</v>
      </c>
      <c r="R4" s="18">
        <v>5943.5150000000003</v>
      </c>
      <c r="S4" s="18">
        <v>6287.8099999999986</v>
      </c>
      <c r="T4" s="18">
        <v>6349.0519999999997</v>
      </c>
      <c r="U4" s="18">
        <v>6175.1480000000001</v>
      </c>
      <c r="V4" s="18">
        <v>5892.5720000000001</v>
      </c>
      <c r="W4" s="18">
        <v>5374.2589999999991</v>
      </c>
      <c r="X4" s="18">
        <v>4817.6620000000003</v>
      </c>
      <c r="Y4" s="18">
        <v>4563.6330000000007</v>
      </c>
      <c r="Z4" s="19"/>
      <c r="AA4" s="20">
        <f>SUM(B4:Z4)</f>
        <v>132482.33499999999</v>
      </c>
    </row>
    <row r="5" spans="1:27" ht="25.1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5.15" customHeight="1" x14ac:dyDescent="0.2">
      <c r="A7" s="26" t="s">
        <v>3</v>
      </c>
      <c r="B7" s="27">
        <v>106</v>
      </c>
      <c r="C7" s="28">
        <v>100</v>
      </c>
      <c r="D7" s="28">
        <v>95.91</v>
      </c>
      <c r="E7" s="28">
        <v>92.77</v>
      </c>
      <c r="F7" s="28">
        <v>95.7</v>
      </c>
      <c r="G7" s="28">
        <v>103.2</v>
      </c>
      <c r="H7" s="28">
        <v>133.05000000000001</v>
      </c>
      <c r="I7" s="28">
        <v>131.03</v>
      </c>
      <c r="J7" s="28">
        <v>141.91999999999999</v>
      </c>
      <c r="K7" s="28">
        <v>134.75</v>
      </c>
      <c r="L7" s="28">
        <v>112.6</v>
      </c>
      <c r="M7" s="28">
        <v>109.99</v>
      </c>
      <c r="N7" s="28">
        <v>101</v>
      </c>
      <c r="O7" s="28">
        <v>110.01</v>
      </c>
      <c r="P7" s="28">
        <v>123.91</v>
      </c>
      <c r="Q7" s="28">
        <v>129.78</v>
      </c>
      <c r="R7" s="28">
        <v>136.34</v>
      </c>
      <c r="S7" s="28">
        <v>146.32</v>
      </c>
      <c r="T7" s="28">
        <v>126.17</v>
      </c>
      <c r="U7" s="28">
        <v>122.01</v>
      </c>
      <c r="V7" s="28">
        <v>122</v>
      </c>
      <c r="W7" s="28">
        <v>112.81</v>
      </c>
      <c r="X7" s="28">
        <v>100.6</v>
      </c>
      <c r="Y7" s="28">
        <v>100.7</v>
      </c>
      <c r="Z7" s="29"/>
      <c r="AA7" s="30">
        <f>IF(SUM(B7:Z7)&lt;&gt;0,AVERAGEIF(B7:Z7,"&lt;&gt;"""),"")</f>
        <v>116.19041666666665</v>
      </c>
    </row>
    <row r="8" spans="1:27" ht="25.1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5.1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5.1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5.1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5.1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5.1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8"/>
      <c r="AA14" s="59">
        <f t="shared" si="0"/>
        <v>0</v>
      </c>
    </row>
    <row r="15" spans="1:27" ht="25.1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0</v>
      </c>
      <c r="D16" s="62">
        <f t="shared" si="1"/>
        <v>0</v>
      </c>
      <c r="E16" s="62">
        <f t="shared" si="1"/>
        <v>0</v>
      </c>
      <c r="F16" s="62">
        <f t="shared" si="1"/>
        <v>0</v>
      </c>
      <c r="G16" s="62">
        <f t="shared" si="1"/>
        <v>0</v>
      </c>
      <c r="H16" s="62">
        <f t="shared" si="1"/>
        <v>0</v>
      </c>
      <c r="I16" s="62">
        <f t="shared" si="1"/>
        <v>0</v>
      </c>
      <c r="J16" s="62">
        <f t="shared" si="1"/>
        <v>0</v>
      </c>
      <c r="K16" s="62">
        <f t="shared" si="1"/>
        <v>0</v>
      </c>
      <c r="L16" s="62">
        <f t="shared" si="1"/>
        <v>0</v>
      </c>
      <c r="M16" s="62">
        <f t="shared" si="1"/>
        <v>0</v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0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5.15" customHeight="1" x14ac:dyDescent="0.2">
      <c r="A19" s="70" t="s">
        <v>14</v>
      </c>
      <c r="B19" s="71">
        <v>833.95600000000002</v>
      </c>
      <c r="C19" s="72">
        <v>830.88300000000004</v>
      </c>
      <c r="D19" s="72">
        <v>850.971</v>
      </c>
      <c r="E19" s="72">
        <v>850.322</v>
      </c>
      <c r="F19" s="72">
        <v>854.72</v>
      </c>
      <c r="G19" s="72">
        <v>847.35500000000002</v>
      </c>
      <c r="H19" s="72">
        <v>848.423</v>
      </c>
      <c r="I19" s="72">
        <v>807.29199999999992</v>
      </c>
      <c r="J19" s="72">
        <v>854.99499999999989</v>
      </c>
      <c r="K19" s="72">
        <v>826.90099999999995</v>
      </c>
      <c r="L19" s="72">
        <v>782.99899999999991</v>
      </c>
      <c r="M19" s="72">
        <v>785.42499999999995</v>
      </c>
      <c r="N19" s="72">
        <v>703.99299999999994</v>
      </c>
      <c r="O19" s="72">
        <v>702.92000000000007</v>
      </c>
      <c r="P19" s="72">
        <v>679.404</v>
      </c>
      <c r="Q19" s="72">
        <v>682.15399999999988</v>
      </c>
      <c r="R19" s="72">
        <v>691.678</v>
      </c>
      <c r="S19" s="72">
        <v>686.40800000000002</v>
      </c>
      <c r="T19" s="72">
        <v>679.56799999999998</v>
      </c>
      <c r="U19" s="72">
        <v>676.98400000000004</v>
      </c>
      <c r="V19" s="72">
        <v>680.75999999999988</v>
      </c>
      <c r="W19" s="72">
        <v>667.59199999999998</v>
      </c>
      <c r="X19" s="72">
        <v>750.72500000000002</v>
      </c>
      <c r="Y19" s="72">
        <v>808.78199999999993</v>
      </c>
      <c r="Z19" s="73"/>
      <c r="AA19" s="74">
        <f t="shared" ref="AA19:AA24" si="2">SUM(B19:Z19)</f>
        <v>18385.21</v>
      </c>
    </row>
    <row r="20" spans="1:27" ht="25.15" customHeight="1" x14ac:dyDescent="0.2">
      <c r="A20" s="75" t="s">
        <v>15</v>
      </c>
      <c r="B20" s="76">
        <v>934.32899999999995</v>
      </c>
      <c r="C20" s="77">
        <v>927.34399999999982</v>
      </c>
      <c r="D20" s="77">
        <v>927.73699999999997</v>
      </c>
      <c r="E20" s="77">
        <v>947.16700000000003</v>
      </c>
      <c r="F20" s="77">
        <v>976.46100000000001</v>
      </c>
      <c r="G20" s="77">
        <v>1086.402</v>
      </c>
      <c r="H20" s="77">
        <v>1234.5720000000001</v>
      </c>
      <c r="I20" s="77">
        <v>1287.8999999999999</v>
      </c>
      <c r="J20" s="77">
        <v>1225.2520000000002</v>
      </c>
      <c r="K20" s="77">
        <v>1118.8879999999999</v>
      </c>
      <c r="L20" s="77">
        <v>1149.3960000000002</v>
      </c>
      <c r="M20" s="77">
        <v>1143.9239999999998</v>
      </c>
      <c r="N20" s="77">
        <v>1254.886</v>
      </c>
      <c r="O20" s="77">
        <v>1142.9440000000002</v>
      </c>
      <c r="P20" s="77">
        <v>1123.5000000000002</v>
      </c>
      <c r="Q20" s="77">
        <v>1086.575</v>
      </c>
      <c r="R20" s="77">
        <v>1277.0740000000001</v>
      </c>
      <c r="S20" s="77">
        <v>1194.7459999999999</v>
      </c>
      <c r="T20" s="77">
        <v>1245.146</v>
      </c>
      <c r="U20" s="77">
        <v>1200.375</v>
      </c>
      <c r="V20" s="77">
        <v>1076.691</v>
      </c>
      <c r="W20" s="77">
        <v>949.35699999999997</v>
      </c>
      <c r="X20" s="77">
        <v>820.39300000000003</v>
      </c>
      <c r="Y20" s="77">
        <v>829.19600000000003</v>
      </c>
      <c r="Z20" s="78"/>
      <c r="AA20" s="79">
        <f t="shared" si="2"/>
        <v>26160.255000000001</v>
      </c>
    </row>
    <row r="21" spans="1:27" ht="25.15" customHeight="1" x14ac:dyDescent="0.2">
      <c r="A21" s="75" t="s">
        <v>16</v>
      </c>
      <c r="B21" s="80">
        <v>1932.4070000000002</v>
      </c>
      <c r="C21" s="81">
        <v>1844.3440000000003</v>
      </c>
      <c r="D21" s="81">
        <v>1803.3990000000001</v>
      </c>
      <c r="E21" s="81">
        <v>1824.039</v>
      </c>
      <c r="F21" s="81">
        <v>1880.7180000000001</v>
      </c>
      <c r="G21" s="81">
        <v>2102.9260000000004</v>
      </c>
      <c r="H21" s="81">
        <v>2484.0529999999999</v>
      </c>
      <c r="I21" s="81">
        <v>2668.835</v>
      </c>
      <c r="J21" s="81">
        <v>2868.2109999999998</v>
      </c>
      <c r="K21" s="81">
        <v>2944.9189999999999</v>
      </c>
      <c r="L21" s="81">
        <v>2987.2759999999998</v>
      </c>
      <c r="M21" s="81">
        <v>3043.4139999999998</v>
      </c>
      <c r="N21" s="81">
        <v>3053.59</v>
      </c>
      <c r="O21" s="81">
        <v>2913.7019999999998</v>
      </c>
      <c r="P21" s="81">
        <v>2817.989</v>
      </c>
      <c r="Q21" s="81">
        <v>2782.0720000000001</v>
      </c>
      <c r="R21" s="81">
        <v>3005.3629999999998</v>
      </c>
      <c r="S21" s="81">
        <v>3231.4559999999997</v>
      </c>
      <c r="T21" s="81">
        <v>3282.204999999999</v>
      </c>
      <c r="U21" s="81">
        <v>3230.6890000000003</v>
      </c>
      <c r="V21" s="81">
        <v>3015.8209999999999</v>
      </c>
      <c r="W21" s="81">
        <v>2689.3100000000004</v>
      </c>
      <c r="X21" s="81">
        <v>2423.5439999999999</v>
      </c>
      <c r="Y21" s="81">
        <v>2068.0549999999998</v>
      </c>
      <c r="Z21" s="78"/>
      <c r="AA21" s="79">
        <f t="shared" si="2"/>
        <v>62898.337</v>
      </c>
    </row>
    <row r="22" spans="1:27" ht="25.1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5.15" customHeight="1" x14ac:dyDescent="0.2">
      <c r="A23" s="85" t="s">
        <v>18</v>
      </c>
      <c r="B23" s="77">
        <v>71</v>
      </c>
      <c r="C23" s="77">
        <v>74.5</v>
      </c>
      <c r="D23" s="77">
        <v>72.5</v>
      </c>
      <c r="E23" s="77">
        <v>73.5</v>
      </c>
      <c r="F23" s="77">
        <v>80.5</v>
      </c>
      <c r="G23" s="77">
        <v>82</v>
      </c>
      <c r="H23" s="77">
        <v>96</v>
      </c>
      <c r="I23" s="77">
        <v>122.5</v>
      </c>
      <c r="J23" s="77">
        <v>110</v>
      </c>
      <c r="K23" s="77">
        <v>102</v>
      </c>
      <c r="L23" s="77">
        <v>95</v>
      </c>
      <c r="M23" s="77">
        <v>91.5</v>
      </c>
      <c r="N23" s="77">
        <v>89.5</v>
      </c>
      <c r="O23" s="77">
        <v>92</v>
      </c>
      <c r="P23" s="77">
        <v>100.5</v>
      </c>
      <c r="Q23" s="77">
        <v>95</v>
      </c>
      <c r="R23" s="77">
        <v>102</v>
      </c>
      <c r="S23" s="77">
        <v>96.5</v>
      </c>
      <c r="T23" s="77">
        <v>95.5</v>
      </c>
      <c r="U23" s="77">
        <v>94</v>
      </c>
      <c r="V23" s="77">
        <v>86.5</v>
      </c>
      <c r="W23" s="77">
        <v>83</v>
      </c>
      <c r="X23" s="77">
        <v>84.5</v>
      </c>
      <c r="Y23" s="77">
        <v>88</v>
      </c>
      <c r="Z23" s="77"/>
      <c r="AA23" s="79">
        <f t="shared" si="2"/>
        <v>2178</v>
      </c>
    </row>
    <row r="24" spans="1:27" ht="25.15" customHeight="1" x14ac:dyDescent="0.2">
      <c r="A24" s="85" t="s">
        <v>19</v>
      </c>
      <c r="B24" s="77">
        <v>202</v>
      </c>
      <c r="C24" s="77">
        <v>196.00000000000003</v>
      </c>
      <c r="D24" s="77">
        <v>193.00000000000003</v>
      </c>
      <c r="E24" s="77">
        <v>193.00000000000003</v>
      </c>
      <c r="F24" s="77">
        <v>200.00000000000003</v>
      </c>
      <c r="G24" s="77">
        <v>218.99999999999994</v>
      </c>
      <c r="H24" s="77">
        <v>249.99999999999997</v>
      </c>
      <c r="I24" s="77">
        <v>282.00000000000006</v>
      </c>
      <c r="J24" s="77">
        <v>300.00000000000006</v>
      </c>
      <c r="K24" s="77">
        <v>308</v>
      </c>
      <c r="L24" s="77">
        <v>313</v>
      </c>
      <c r="M24" s="77">
        <v>314</v>
      </c>
      <c r="N24" s="77">
        <v>314</v>
      </c>
      <c r="O24" s="77">
        <v>306.00000000000006</v>
      </c>
      <c r="P24" s="77">
        <v>298</v>
      </c>
      <c r="Q24" s="77">
        <v>287</v>
      </c>
      <c r="R24" s="77">
        <v>308</v>
      </c>
      <c r="S24" s="77">
        <v>324.00000000000006</v>
      </c>
      <c r="T24" s="77">
        <v>319</v>
      </c>
      <c r="U24" s="77">
        <v>314</v>
      </c>
      <c r="V24" s="77">
        <v>293.00000000000006</v>
      </c>
      <c r="W24" s="77">
        <v>264</v>
      </c>
      <c r="X24" s="77">
        <v>232.99999999999997</v>
      </c>
      <c r="Y24" s="77">
        <v>208</v>
      </c>
      <c r="Z24" s="77"/>
      <c r="AA24" s="79">
        <f t="shared" si="2"/>
        <v>6438</v>
      </c>
    </row>
    <row r="25" spans="1:27" ht="30" customHeight="1" thickBot="1" x14ac:dyDescent="0.25">
      <c r="A25" s="86" t="s">
        <v>20</v>
      </c>
      <c r="B25" s="87">
        <f t="shared" ref="B25:AA25" si="3">SUM(B19:B24)</f>
        <v>3973.692</v>
      </c>
      <c r="C25" s="88">
        <f t="shared" si="3"/>
        <v>3873.0709999999999</v>
      </c>
      <c r="D25" s="88">
        <f t="shared" si="3"/>
        <v>3847.607</v>
      </c>
      <c r="E25" s="88">
        <f t="shared" si="3"/>
        <v>3888.0280000000002</v>
      </c>
      <c r="F25" s="88">
        <f t="shared" si="3"/>
        <v>3992.3990000000003</v>
      </c>
      <c r="G25" s="88">
        <f t="shared" si="3"/>
        <v>4337.6830000000009</v>
      </c>
      <c r="H25" s="88">
        <f t="shared" si="3"/>
        <v>4913.0479999999998</v>
      </c>
      <c r="I25" s="88">
        <f t="shared" si="3"/>
        <v>5168.527</v>
      </c>
      <c r="J25" s="88">
        <f t="shared" si="3"/>
        <v>5358.4580000000005</v>
      </c>
      <c r="K25" s="88">
        <f t="shared" si="3"/>
        <v>5300.7079999999996</v>
      </c>
      <c r="L25" s="88">
        <f t="shared" si="3"/>
        <v>5327.6710000000003</v>
      </c>
      <c r="M25" s="88">
        <f t="shared" si="3"/>
        <v>5378.262999999999</v>
      </c>
      <c r="N25" s="88">
        <f t="shared" si="3"/>
        <v>5415.9690000000001</v>
      </c>
      <c r="O25" s="88">
        <f t="shared" si="3"/>
        <v>5157.5659999999998</v>
      </c>
      <c r="P25" s="88">
        <f t="shared" si="3"/>
        <v>5019.393</v>
      </c>
      <c r="Q25" s="88">
        <f t="shared" si="3"/>
        <v>4932.8009999999995</v>
      </c>
      <c r="R25" s="88">
        <f t="shared" si="3"/>
        <v>5384.1149999999998</v>
      </c>
      <c r="S25" s="88">
        <f t="shared" si="3"/>
        <v>5533.11</v>
      </c>
      <c r="T25" s="88">
        <f t="shared" si="3"/>
        <v>5621.418999999999</v>
      </c>
      <c r="U25" s="88">
        <f t="shared" si="3"/>
        <v>5516.0480000000007</v>
      </c>
      <c r="V25" s="88">
        <f t="shared" si="3"/>
        <v>5152.7719999999999</v>
      </c>
      <c r="W25" s="88">
        <f t="shared" si="3"/>
        <v>4653.259</v>
      </c>
      <c r="X25" s="88">
        <f t="shared" si="3"/>
        <v>4312.1619999999994</v>
      </c>
      <c r="Y25" s="88">
        <f t="shared" si="3"/>
        <v>4002.0329999999999</v>
      </c>
      <c r="Z25" s="89">
        <f t="shared" si="3"/>
        <v>0</v>
      </c>
      <c r="AA25" s="90">
        <f t="shared" si="3"/>
        <v>116059.802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5.15" customHeight="1" x14ac:dyDescent="0.2">
      <c r="A28" s="70" t="s">
        <v>22</v>
      </c>
      <c r="B28" s="71">
        <v>528.35</v>
      </c>
      <c r="C28" s="72">
        <v>526.16</v>
      </c>
      <c r="D28" s="72">
        <v>520.97</v>
      </c>
      <c r="E28" s="72">
        <v>521.59</v>
      </c>
      <c r="F28" s="72">
        <v>535.14</v>
      </c>
      <c r="G28" s="72">
        <v>555.54999999999995</v>
      </c>
      <c r="H28" s="72">
        <v>584.27</v>
      </c>
      <c r="I28" s="72">
        <v>657.44</v>
      </c>
      <c r="J28" s="72">
        <v>693.58</v>
      </c>
      <c r="K28" s="72">
        <v>709.29</v>
      </c>
      <c r="L28" s="72">
        <v>722.33</v>
      </c>
      <c r="M28" s="72">
        <v>735.11</v>
      </c>
      <c r="N28" s="72">
        <v>720.61</v>
      </c>
      <c r="O28" s="72">
        <v>709.36</v>
      </c>
      <c r="P28" s="72">
        <v>680.02</v>
      </c>
      <c r="Q28" s="72">
        <v>627.66</v>
      </c>
      <c r="R28" s="72">
        <v>659.13</v>
      </c>
      <c r="S28" s="72">
        <v>670.09</v>
      </c>
      <c r="T28" s="72">
        <v>664.14</v>
      </c>
      <c r="U28" s="72">
        <v>657.67</v>
      </c>
      <c r="V28" s="72">
        <v>629.15</v>
      </c>
      <c r="W28" s="72">
        <v>615.71</v>
      </c>
      <c r="X28" s="72">
        <v>585.45000000000005</v>
      </c>
      <c r="Y28" s="72">
        <v>562.28</v>
      </c>
      <c r="Z28" s="73"/>
      <c r="AA28" s="74">
        <f>SUM(B28:Z28)</f>
        <v>15071.050000000001</v>
      </c>
    </row>
    <row r="29" spans="1:27" ht="25.15" customHeight="1" x14ac:dyDescent="0.2">
      <c r="A29" s="75" t="s">
        <v>23</v>
      </c>
      <c r="B29" s="76">
        <v>3524.3420000000001</v>
      </c>
      <c r="C29" s="77">
        <v>3425.9110000000001</v>
      </c>
      <c r="D29" s="77">
        <v>3405.6370000000002</v>
      </c>
      <c r="E29" s="77">
        <v>3445.4380000000001</v>
      </c>
      <c r="F29" s="77">
        <v>3536.259</v>
      </c>
      <c r="G29" s="77">
        <v>3861.1329999999998</v>
      </c>
      <c r="H29" s="77">
        <v>4388.7780000000002</v>
      </c>
      <c r="I29" s="77">
        <v>4580.0870000000004</v>
      </c>
      <c r="J29" s="77">
        <v>4944.8779999999997</v>
      </c>
      <c r="K29" s="77">
        <v>4951.4179999999997</v>
      </c>
      <c r="L29" s="77">
        <v>5047.3410000000003</v>
      </c>
      <c r="M29" s="77">
        <v>5128.1530000000002</v>
      </c>
      <c r="N29" s="77">
        <v>5172.3590000000004</v>
      </c>
      <c r="O29" s="77">
        <v>4901.2060000000001</v>
      </c>
      <c r="P29" s="77">
        <v>4706.3729999999996</v>
      </c>
      <c r="Q29" s="77">
        <v>4574.1409999999996</v>
      </c>
      <c r="R29" s="77">
        <v>4848.9849999999997</v>
      </c>
      <c r="S29" s="77">
        <v>4997.0200000000004</v>
      </c>
      <c r="T29" s="77">
        <v>5142.7120000000004</v>
      </c>
      <c r="U29" s="77">
        <v>5005.3779999999997</v>
      </c>
      <c r="V29" s="77">
        <v>4669.6220000000003</v>
      </c>
      <c r="W29" s="77">
        <v>4189.549</v>
      </c>
      <c r="X29" s="77">
        <v>3924.712</v>
      </c>
      <c r="Y29" s="77">
        <v>3679.7530000000002</v>
      </c>
      <c r="Z29" s="78"/>
      <c r="AA29" s="79">
        <f>SUM(B29:Z29)</f>
        <v>106051.185</v>
      </c>
    </row>
    <row r="30" spans="1:27" ht="25.1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4052.692</v>
      </c>
      <c r="C31" s="62">
        <f t="shared" si="4"/>
        <v>3952.0709999999999</v>
      </c>
      <c r="D31" s="62">
        <f t="shared" si="4"/>
        <v>3926.607</v>
      </c>
      <c r="E31" s="62">
        <f t="shared" si="4"/>
        <v>3967.0280000000002</v>
      </c>
      <c r="F31" s="62">
        <f t="shared" si="4"/>
        <v>4071.3989999999999</v>
      </c>
      <c r="G31" s="62">
        <f t="shared" si="4"/>
        <v>4416.683</v>
      </c>
      <c r="H31" s="62">
        <f t="shared" si="4"/>
        <v>4973.0480000000007</v>
      </c>
      <c r="I31" s="62">
        <f t="shared" si="4"/>
        <v>5237.527</v>
      </c>
      <c r="J31" s="62">
        <f t="shared" si="4"/>
        <v>5638.4579999999996</v>
      </c>
      <c r="K31" s="62">
        <f t="shared" si="4"/>
        <v>5660.7079999999996</v>
      </c>
      <c r="L31" s="62">
        <f t="shared" si="4"/>
        <v>5769.6710000000003</v>
      </c>
      <c r="M31" s="62">
        <f t="shared" si="4"/>
        <v>5863.2629999999999</v>
      </c>
      <c r="N31" s="62">
        <f t="shared" si="4"/>
        <v>5892.9690000000001</v>
      </c>
      <c r="O31" s="62">
        <f t="shared" si="4"/>
        <v>5610.5659999999998</v>
      </c>
      <c r="P31" s="62">
        <f t="shared" si="4"/>
        <v>5386.393</v>
      </c>
      <c r="Q31" s="62">
        <f t="shared" si="4"/>
        <v>5201.8009999999995</v>
      </c>
      <c r="R31" s="62">
        <f t="shared" si="4"/>
        <v>5508.1149999999998</v>
      </c>
      <c r="S31" s="62">
        <f t="shared" si="4"/>
        <v>5667.1100000000006</v>
      </c>
      <c r="T31" s="62">
        <f t="shared" si="4"/>
        <v>5806.8520000000008</v>
      </c>
      <c r="U31" s="62">
        <f t="shared" si="4"/>
        <v>5663.0479999999998</v>
      </c>
      <c r="V31" s="62">
        <f t="shared" si="4"/>
        <v>5298.7719999999999</v>
      </c>
      <c r="W31" s="62">
        <f t="shared" si="4"/>
        <v>4805.259</v>
      </c>
      <c r="X31" s="62">
        <f t="shared" si="4"/>
        <v>4510.1620000000003</v>
      </c>
      <c r="Y31" s="62">
        <f t="shared" si="4"/>
        <v>4242.0330000000004</v>
      </c>
      <c r="Z31" s="63">
        <f t="shared" si="4"/>
        <v>0</v>
      </c>
      <c r="AA31" s="64">
        <f t="shared" si="4"/>
        <v>121122.235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5.15" customHeight="1" x14ac:dyDescent="0.2">
      <c r="A34" s="70" t="s">
        <v>40</v>
      </c>
      <c r="B34" s="94">
        <v>19</v>
      </c>
      <c r="C34" s="95">
        <v>19</v>
      </c>
      <c r="D34" s="95">
        <v>19</v>
      </c>
      <c r="E34" s="95">
        <v>19</v>
      </c>
      <c r="F34" s="95">
        <v>19</v>
      </c>
      <c r="G34" s="95">
        <v>19</v>
      </c>
      <c r="H34" s="95"/>
      <c r="I34" s="95"/>
      <c r="J34" s="95">
        <v>50</v>
      </c>
      <c r="K34" s="95">
        <v>65</v>
      </c>
      <c r="L34" s="95">
        <v>45</v>
      </c>
      <c r="M34" s="95">
        <v>78</v>
      </c>
      <c r="N34" s="95">
        <v>68</v>
      </c>
      <c r="O34" s="95">
        <v>43</v>
      </c>
      <c r="P34" s="95">
        <v>33</v>
      </c>
      <c r="Q34" s="95">
        <v>25</v>
      </c>
      <c r="R34" s="95">
        <v>34</v>
      </c>
      <c r="S34" s="95">
        <v>39</v>
      </c>
      <c r="T34" s="95">
        <v>46</v>
      </c>
      <c r="U34" s="95">
        <v>42</v>
      </c>
      <c r="V34" s="95">
        <v>41</v>
      </c>
      <c r="W34" s="95">
        <v>57</v>
      </c>
      <c r="X34" s="95">
        <v>58</v>
      </c>
      <c r="Y34" s="95">
        <v>55</v>
      </c>
      <c r="Z34" s="96"/>
      <c r="AA34" s="74">
        <f t="shared" ref="AA34:AA39" si="5">SUM(B34:Z34)</f>
        <v>893</v>
      </c>
    </row>
    <row r="35" spans="1:27" ht="25.15" customHeight="1" x14ac:dyDescent="0.2">
      <c r="A35" s="97" t="s">
        <v>41</v>
      </c>
      <c r="B35" s="98">
        <v>60</v>
      </c>
      <c r="C35" s="99">
        <v>60</v>
      </c>
      <c r="D35" s="99">
        <v>60</v>
      </c>
      <c r="E35" s="99">
        <v>60</v>
      </c>
      <c r="F35" s="99">
        <v>60</v>
      </c>
      <c r="G35" s="99">
        <v>60</v>
      </c>
      <c r="H35" s="99">
        <v>60</v>
      </c>
      <c r="I35" s="99">
        <v>69</v>
      </c>
      <c r="J35" s="99">
        <v>230</v>
      </c>
      <c r="K35" s="99">
        <v>295</v>
      </c>
      <c r="L35" s="99">
        <v>397</v>
      </c>
      <c r="M35" s="99">
        <v>407</v>
      </c>
      <c r="N35" s="99">
        <v>409</v>
      </c>
      <c r="O35" s="99">
        <v>410</v>
      </c>
      <c r="P35" s="99">
        <v>334</v>
      </c>
      <c r="Q35" s="99">
        <v>244</v>
      </c>
      <c r="R35" s="99">
        <v>90</v>
      </c>
      <c r="S35" s="99">
        <v>95</v>
      </c>
      <c r="T35" s="99">
        <v>139.43299999999999</v>
      </c>
      <c r="U35" s="99">
        <v>105</v>
      </c>
      <c r="V35" s="99">
        <v>105</v>
      </c>
      <c r="W35" s="99">
        <v>95</v>
      </c>
      <c r="X35" s="99">
        <v>140</v>
      </c>
      <c r="Y35" s="99">
        <v>185</v>
      </c>
      <c r="Z35" s="100"/>
      <c r="AA35" s="79">
        <f t="shared" si="5"/>
        <v>4169.433</v>
      </c>
    </row>
    <row r="36" spans="1:27" ht="25.1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>
        <v>266.2</v>
      </c>
      <c r="J36" s="99">
        <v>922.2</v>
      </c>
      <c r="K36" s="99">
        <v>835.5</v>
      </c>
      <c r="L36" s="99">
        <v>1056</v>
      </c>
      <c r="M36" s="99">
        <v>1032</v>
      </c>
      <c r="N36" s="99">
        <v>1011</v>
      </c>
      <c r="O36" s="99">
        <v>893.6</v>
      </c>
      <c r="P36" s="99">
        <v>923.5</v>
      </c>
      <c r="Q36" s="99">
        <v>517.79999999999995</v>
      </c>
      <c r="R36" s="99">
        <v>435.4</v>
      </c>
      <c r="S36" s="99">
        <v>620.70000000000005</v>
      </c>
      <c r="T36" s="99">
        <v>542.20000000000005</v>
      </c>
      <c r="U36" s="99">
        <v>512.1</v>
      </c>
      <c r="V36" s="99">
        <v>593.79999999999995</v>
      </c>
      <c r="W36" s="99">
        <v>569</v>
      </c>
      <c r="X36" s="99">
        <v>307.5</v>
      </c>
      <c r="Y36" s="99">
        <v>321.60000000000002</v>
      </c>
      <c r="Z36" s="100"/>
      <c r="AA36" s="79">
        <f t="shared" si="5"/>
        <v>11360.1</v>
      </c>
    </row>
    <row r="37" spans="1:27" ht="25.1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5.1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45</v>
      </c>
      <c r="B39" s="87">
        <f t="shared" ref="B39:Z39" si="6">SUM(B34:B38)</f>
        <v>79</v>
      </c>
      <c r="C39" s="88">
        <f t="shared" si="6"/>
        <v>79</v>
      </c>
      <c r="D39" s="88">
        <f t="shared" si="6"/>
        <v>79</v>
      </c>
      <c r="E39" s="88">
        <f t="shared" si="6"/>
        <v>79</v>
      </c>
      <c r="F39" s="88">
        <f t="shared" si="6"/>
        <v>79</v>
      </c>
      <c r="G39" s="88">
        <f t="shared" si="6"/>
        <v>79</v>
      </c>
      <c r="H39" s="88">
        <f t="shared" si="6"/>
        <v>60</v>
      </c>
      <c r="I39" s="88">
        <f t="shared" si="6"/>
        <v>335.2</v>
      </c>
      <c r="J39" s="88">
        <f t="shared" si="6"/>
        <v>1202.2</v>
      </c>
      <c r="K39" s="88">
        <f t="shared" si="6"/>
        <v>1195.5</v>
      </c>
      <c r="L39" s="88">
        <f t="shared" si="6"/>
        <v>1498</v>
      </c>
      <c r="M39" s="88">
        <f t="shared" si="6"/>
        <v>1517</v>
      </c>
      <c r="N39" s="88">
        <f t="shared" si="6"/>
        <v>1488</v>
      </c>
      <c r="O39" s="88">
        <f t="shared" si="6"/>
        <v>1346.6</v>
      </c>
      <c r="P39" s="88">
        <f t="shared" si="6"/>
        <v>1290.5</v>
      </c>
      <c r="Q39" s="88">
        <f t="shared" si="6"/>
        <v>786.8</v>
      </c>
      <c r="R39" s="88">
        <f t="shared" si="6"/>
        <v>559.4</v>
      </c>
      <c r="S39" s="88">
        <f t="shared" si="6"/>
        <v>754.7</v>
      </c>
      <c r="T39" s="88">
        <f t="shared" si="6"/>
        <v>727.63300000000004</v>
      </c>
      <c r="U39" s="88">
        <f t="shared" si="6"/>
        <v>659.1</v>
      </c>
      <c r="V39" s="88">
        <f t="shared" si="6"/>
        <v>739.8</v>
      </c>
      <c r="W39" s="88">
        <f t="shared" si="6"/>
        <v>721</v>
      </c>
      <c r="X39" s="88">
        <f t="shared" si="6"/>
        <v>505.5</v>
      </c>
      <c r="Y39" s="88">
        <f t="shared" si="6"/>
        <v>561.6</v>
      </c>
      <c r="Z39" s="89">
        <f t="shared" si="6"/>
        <v>0</v>
      </c>
      <c r="AA39" s="90">
        <f t="shared" si="5"/>
        <v>16422.532999999999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5.1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5.1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5.1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>
        <v>266.2</v>
      </c>
      <c r="J44" s="99">
        <v>922.2</v>
      </c>
      <c r="K44" s="99">
        <v>835.5</v>
      </c>
      <c r="L44" s="99">
        <v>1056</v>
      </c>
      <c r="M44" s="99">
        <v>1032</v>
      </c>
      <c r="N44" s="99">
        <v>1011</v>
      </c>
      <c r="O44" s="99">
        <v>893.6</v>
      </c>
      <c r="P44" s="99">
        <v>923.5</v>
      </c>
      <c r="Q44" s="99">
        <v>517.79999999999995</v>
      </c>
      <c r="R44" s="99">
        <v>435.4</v>
      </c>
      <c r="S44" s="99">
        <v>620.70000000000005</v>
      </c>
      <c r="T44" s="99">
        <v>542.20000000000005</v>
      </c>
      <c r="U44" s="99">
        <v>512.1</v>
      </c>
      <c r="V44" s="99">
        <v>593.79999999999995</v>
      </c>
      <c r="W44" s="99">
        <v>569</v>
      </c>
      <c r="X44" s="99">
        <v>307.5</v>
      </c>
      <c r="Y44" s="99">
        <v>321.60000000000002</v>
      </c>
      <c r="Z44" s="100"/>
      <c r="AA44" s="79">
        <f t="shared" si="7"/>
        <v>11360.1</v>
      </c>
    </row>
    <row r="45" spans="1:27" ht="25.1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5.1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5.15" customHeight="1" x14ac:dyDescent="0.2">
      <c r="A47" s="85" t="s">
        <v>47</v>
      </c>
      <c r="B47" s="98">
        <v>73</v>
      </c>
      <c r="C47" s="99">
        <v>72</v>
      </c>
      <c r="D47" s="99">
        <v>86</v>
      </c>
      <c r="E47" s="99">
        <v>91</v>
      </c>
      <c r="F47" s="99">
        <v>106</v>
      </c>
      <c r="G47" s="99">
        <v>111</v>
      </c>
      <c r="H47" s="99">
        <v>50</v>
      </c>
      <c r="I47" s="99">
        <v>50</v>
      </c>
      <c r="J47" s="99">
        <v>50</v>
      </c>
      <c r="K47" s="99">
        <v>50</v>
      </c>
      <c r="L47" s="99">
        <v>50</v>
      </c>
      <c r="M47" s="99">
        <v>50</v>
      </c>
      <c r="N47" s="99">
        <v>50</v>
      </c>
      <c r="O47" s="99">
        <v>50</v>
      </c>
      <c r="P47" s="99">
        <v>50</v>
      </c>
      <c r="Q47" s="99">
        <v>143</v>
      </c>
      <c r="R47" s="99">
        <v>150</v>
      </c>
      <c r="S47" s="99">
        <v>150</v>
      </c>
      <c r="T47" s="99">
        <v>150</v>
      </c>
      <c r="U47" s="99">
        <v>150</v>
      </c>
      <c r="V47" s="99">
        <v>150</v>
      </c>
      <c r="W47" s="99">
        <v>150</v>
      </c>
      <c r="X47" s="99">
        <v>123</v>
      </c>
      <c r="Y47" s="99">
        <v>89</v>
      </c>
      <c r="Z47" s="100"/>
      <c r="AA47" s="79">
        <f t="shared" si="7"/>
        <v>2244</v>
      </c>
    </row>
    <row r="48" spans="1:27" ht="30" customHeight="1" thickBot="1" x14ac:dyDescent="0.25">
      <c r="A48" s="86" t="s">
        <v>48</v>
      </c>
      <c r="B48" s="87">
        <f>SUM(B42:B47)</f>
        <v>73</v>
      </c>
      <c r="C48" s="88">
        <f t="shared" ref="C48:Z48" si="8">SUM(C42:C47)</f>
        <v>72</v>
      </c>
      <c r="D48" s="88">
        <f t="shared" si="8"/>
        <v>86</v>
      </c>
      <c r="E48" s="88">
        <f t="shared" si="8"/>
        <v>91</v>
      </c>
      <c r="F48" s="88">
        <f t="shared" si="8"/>
        <v>106</v>
      </c>
      <c r="G48" s="88">
        <f t="shared" si="8"/>
        <v>111</v>
      </c>
      <c r="H48" s="88">
        <f t="shared" si="8"/>
        <v>50</v>
      </c>
      <c r="I48" s="88">
        <f t="shared" si="8"/>
        <v>316.2</v>
      </c>
      <c r="J48" s="88">
        <f t="shared" si="8"/>
        <v>972.2</v>
      </c>
      <c r="K48" s="88">
        <f t="shared" si="8"/>
        <v>885.5</v>
      </c>
      <c r="L48" s="88">
        <f t="shared" si="8"/>
        <v>1106</v>
      </c>
      <c r="M48" s="88">
        <f t="shared" si="8"/>
        <v>1082</v>
      </c>
      <c r="N48" s="88">
        <f t="shared" si="8"/>
        <v>1061</v>
      </c>
      <c r="O48" s="88">
        <f t="shared" si="8"/>
        <v>943.6</v>
      </c>
      <c r="P48" s="88">
        <f t="shared" si="8"/>
        <v>973.5</v>
      </c>
      <c r="Q48" s="88">
        <f t="shared" si="8"/>
        <v>660.8</v>
      </c>
      <c r="R48" s="88">
        <f t="shared" si="8"/>
        <v>585.4</v>
      </c>
      <c r="S48" s="88">
        <f t="shared" si="8"/>
        <v>770.7</v>
      </c>
      <c r="T48" s="88">
        <f t="shared" si="8"/>
        <v>692.2</v>
      </c>
      <c r="U48" s="88">
        <f t="shared" si="8"/>
        <v>662.1</v>
      </c>
      <c r="V48" s="88">
        <f t="shared" si="8"/>
        <v>743.8</v>
      </c>
      <c r="W48" s="88">
        <f t="shared" si="8"/>
        <v>719</v>
      </c>
      <c r="X48" s="88">
        <f t="shared" si="8"/>
        <v>430.5</v>
      </c>
      <c r="Y48" s="88">
        <f t="shared" si="8"/>
        <v>410.6</v>
      </c>
      <c r="Z48" s="89">
        <f t="shared" si="8"/>
        <v>0</v>
      </c>
      <c r="AA48" s="90">
        <f t="shared" si="7"/>
        <v>13604.1</v>
      </c>
    </row>
    <row r="49" spans="1:27" ht="16.149999999999999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5.15" customHeight="1" thickBot="1" x14ac:dyDescent="0.25">
      <c r="A51" s="86" t="s">
        <v>38</v>
      </c>
      <c r="B51" s="87">
        <f t="shared" ref="B51:Z51" si="10">SUM(B10:B15)+B25+B39</f>
        <v>4052.692</v>
      </c>
      <c r="C51" s="88">
        <f t="shared" si="10"/>
        <v>3952.0709999999999</v>
      </c>
      <c r="D51" s="88">
        <f t="shared" si="10"/>
        <v>3926.607</v>
      </c>
      <c r="E51" s="88">
        <f t="shared" si="10"/>
        <v>3967.0280000000002</v>
      </c>
      <c r="F51" s="88">
        <f t="shared" si="10"/>
        <v>4071.3990000000003</v>
      </c>
      <c r="G51" s="88">
        <f t="shared" si="10"/>
        <v>4416.6830000000009</v>
      </c>
      <c r="H51" s="88">
        <f t="shared" si="10"/>
        <v>4973.0479999999998</v>
      </c>
      <c r="I51" s="88">
        <f t="shared" si="10"/>
        <v>5503.7269999999999</v>
      </c>
      <c r="J51" s="88">
        <f t="shared" si="10"/>
        <v>6560.6580000000004</v>
      </c>
      <c r="K51" s="88">
        <f t="shared" si="10"/>
        <v>6496.2079999999996</v>
      </c>
      <c r="L51" s="88">
        <f t="shared" si="10"/>
        <v>6825.6710000000003</v>
      </c>
      <c r="M51" s="88">
        <f t="shared" si="10"/>
        <v>6895.262999999999</v>
      </c>
      <c r="N51" s="88">
        <f t="shared" si="10"/>
        <v>6903.9690000000001</v>
      </c>
      <c r="O51" s="88">
        <f t="shared" si="10"/>
        <v>6504.1659999999993</v>
      </c>
      <c r="P51" s="88">
        <f t="shared" si="10"/>
        <v>6309.893</v>
      </c>
      <c r="Q51" s="88">
        <f t="shared" si="10"/>
        <v>5719.6009999999997</v>
      </c>
      <c r="R51" s="88">
        <f t="shared" si="10"/>
        <v>5943.5149999999994</v>
      </c>
      <c r="S51" s="88">
        <f t="shared" si="10"/>
        <v>6287.8099999999995</v>
      </c>
      <c r="T51" s="88">
        <f t="shared" si="10"/>
        <v>6349.0519999999988</v>
      </c>
      <c r="U51" s="88">
        <f t="shared" si="10"/>
        <v>6175.148000000001</v>
      </c>
      <c r="V51" s="88">
        <f t="shared" si="10"/>
        <v>5892.5720000000001</v>
      </c>
      <c r="W51" s="88">
        <f t="shared" si="10"/>
        <v>5374.259</v>
      </c>
      <c r="X51" s="88">
        <f t="shared" si="10"/>
        <v>4817.6619999999994</v>
      </c>
      <c r="Y51" s="88">
        <f t="shared" si="10"/>
        <v>4563.6329999999998</v>
      </c>
      <c r="Z51" s="89">
        <f t="shared" si="10"/>
        <v>0</v>
      </c>
      <c r="AA51" s="104">
        <f>SUM(B51:Z51)</f>
        <v>132482.33499999999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topLeftCell="B1" zoomScale="75" zoomScaleNormal="75" workbookViewId="0"/>
  </sheetViews>
  <sheetFormatPr defaultColWidth="9.28515625" defaultRowHeight="14.25" x14ac:dyDescent="0.2"/>
  <cols>
    <col min="1" max="1" width="42.28515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28515625" style="5"/>
  </cols>
  <sheetData>
    <row r="1" spans="1:27" ht="40.15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45247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5.15" customHeight="1" x14ac:dyDescent="0.2">
      <c r="A4" s="16" t="s">
        <v>3</v>
      </c>
      <c r="B4" s="17">
        <v>-584.1</v>
      </c>
      <c r="C4" s="18">
        <v>-897.7</v>
      </c>
      <c r="D4" s="18">
        <v>-778.3</v>
      </c>
      <c r="E4" s="18">
        <v>-777.2</v>
      </c>
      <c r="F4" s="18">
        <v>-753.7</v>
      </c>
      <c r="G4" s="18">
        <v>-725.9</v>
      </c>
      <c r="H4" s="18">
        <v>-439.4</v>
      </c>
      <c r="I4" s="18">
        <v>266.2</v>
      </c>
      <c r="J4" s="18">
        <v>922.2</v>
      </c>
      <c r="K4" s="18">
        <v>835.5</v>
      </c>
      <c r="L4" s="18">
        <v>1056</v>
      </c>
      <c r="M4" s="18">
        <v>1032</v>
      </c>
      <c r="N4" s="18">
        <v>1011</v>
      </c>
      <c r="O4" s="18">
        <v>893.6</v>
      </c>
      <c r="P4" s="18">
        <v>923.5</v>
      </c>
      <c r="Q4" s="18">
        <v>517.79999999999995</v>
      </c>
      <c r="R4" s="18">
        <v>435.4</v>
      </c>
      <c r="S4" s="18">
        <v>620.70000000000005</v>
      </c>
      <c r="T4" s="18">
        <v>542.20000000000005</v>
      </c>
      <c r="U4" s="18">
        <v>512.1</v>
      </c>
      <c r="V4" s="18">
        <v>593.79999999999995</v>
      </c>
      <c r="W4" s="18">
        <v>569</v>
      </c>
      <c r="X4" s="18">
        <v>307.5</v>
      </c>
      <c r="Y4" s="18">
        <v>321.60000000000002</v>
      </c>
      <c r="Z4" s="19"/>
      <c r="AA4" s="111">
        <f>SUM(B4:Z4)</f>
        <v>6403.8000000000011</v>
      </c>
    </row>
    <row r="5" spans="1:27" ht="25.1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5.15" customHeight="1" x14ac:dyDescent="0.2">
      <c r="A7" s="26" t="s">
        <v>3</v>
      </c>
      <c r="B7" s="116">
        <v>106</v>
      </c>
      <c r="C7" s="117">
        <v>100</v>
      </c>
      <c r="D7" s="117">
        <v>95.91</v>
      </c>
      <c r="E7" s="117">
        <v>92.77</v>
      </c>
      <c r="F7" s="117">
        <v>95.7</v>
      </c>
      <c r="G7" s="117">
        <v>103.2</v>
      </c>
      <c r="H7" s="117">
        <v>133.05000000000001</v>
      </c>
      <c r="I7" s="117">
        <v>131.03</v>
      </c>
      <c r="J7" s="117">
        <v>141.91999999999999</v>
      </c>
      <c r="K7" s="117">
        <v>134.75</v>
      </c>
      <c r="L7" s="117">
        <v>112.6</v>
      </c>
      <c r="M7" s="117">
        <v>109.99</v>
      </c>
      <c r="N7" s="117">
        <v>101</v>
      </c>
      <c r="O7" s="117">
        <v>110.01</v>
      </c>
      <c r="P7" s="117">
        <v>123.91</v>
      </c>
      <c r="Q7" s="117">
        <v>129.78</v>
      </c>
      <c r="R7" s="117">
        <v>136.34</v>
      </c>
      <c r="S7" s="117">
        <v>146.32</v>
      </c>
      <c r="T7" s="117">
        <v>126.17</v>
      </c>
      <c r="U7" s="117">
        <v>122.01</v>
      </c>
      <c r="V7" s="117">
        <v>122</v>
      </c>
      <c r="W7" s="117">
        <v>112.81</v>
      </c>
      <c r="X7" s="117">
        <v>100.6</v>
      </c>
      <c r="Y7" s="117">
        <v>100.7</v>
      </c>
      <c r="Z7" s="118"/>
      <c r="AA7" s="119">
        <f>IF(SUM(B7:Z7)&lt;&gt;0,AVERAGEIF(B7:Z7,"&lt;&gt;"""),"")</f>
        <v>116.19041666666665</v>
      </c>
    </row>
    <row r="8" spans="1:27" ht="25.1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5.1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5.1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5.15" customHeight="1" x14ac:dyDescent="0.2">
      <c r="A13" s="97" t="s">
        <v>29</v>
      </c>
      <c r="B13" s="128">
        <v>584.1</v>
      </c>
      <c r="C13" s="129">
        <v>897.7</v>
      </c>
      <c r="D13" s="129">
        <v>778.3</v>
      </c>
      <c r="E13" s="129">
        <v>777.2</v>
      </c>
      <c r="F13" s="129">
        <v>753.7</v>
      </c>
      <c r="G13" s="129">
        <v>725.9</v>
      </c>
      <c r="H13" s="129">
        <v>439.4</v>
      </c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4956.2999999999993</v>
      </c>
    </row>
    <row r="14" spans="1:27" ht="25.1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5.15" customHeight="1" x14ac:dyDescent="0.2">
      <c r="A15" s="97" t="s">
        <v>31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0</v>
      </c>
    </row>
    <row r="16" spans="1:27" ht="30" customHeight="1" thickBot="1" x14ac:dyDescent="0.25">
      <c r="A16" s="86" t="s">
        <v>50</v>
      </c>
      <c r="B16" s="134">
        <f t="shared" ref="B16:Z16" si="1">IF(LEN(B$2)&gt;0,SUM(B11:B15),"")</f>
        <v>584.1</v>
      </c>
      <c r="C16" s="135">
        <f t="shared" si="1"/>
        <v>897.7</v>
      </c>
      <c r="D16" s="135">
        <f t="shared" si="1"/>
        <v>778.3</v>
      </c>
      <c r="E16" s="135">
        <f t="shared" si="1"/>
        <v>777.2</v>
      </c>
      <c r="F16" s="135">
        <f t="shared" si="1"/>
        <v>753.7</v>
      </c>
      <c r="G16" s="135">
        <f t="shared" si="1"/>
        <v>725.9</v>
      </c>
      <c r="H16" s="135">
        <f t="shared" si="1"/>
        <v>439.4</v>
      </c>
      <c r="I16" s="135">
        <f t="shared" si="1"/>
        <v>0</v>
      </c>
      <c r="J16" s="135">
        <f t="shared" si="1"/>
        <v>0</v>
      </c>
      <c r="K16" s="135">
        <f t="shared" si="1"/>
        <v>0</v>
      </c>
      <c r="L16" s="135">
        <f t="shared" si="1"/>
        <v>0</v>
      </c>
      <c r="M16" s="135">
        <f t="shared" si="1"/>
        <v>0</v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4956.2999999999993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5.1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5.1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5.1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>
        <v>266.2</v>
      </c>
      <c r="J21" s="129">
        <v>922.2</v>
      </c>
      <c r="K21" s="129">
        <v>835.5</v>
      </c>
      <c r="L21" s="129">
        <v>1056</v>
      </c>
      <c r="M21" s="129">
        <v>1032</v>
      </c>
      <c r="N21" s="129">
        <v>1011</v>
      </c>
      <c r="O21" s="129">
        <v>893.6</v>
      </c>
      <c r="P21" s="129">
        <v>923.5</v>
      </c>
      <c r="Q21" s="129">
        <v>517.79999999999995</v>
      </c>
      <c r="R21" s="129">
        <v>435.4</v>
      </c>
      <c r="S21" s="129">
        <v>620.70000000000005</v>
      </c>
      <c r="T21" s="129">
        <v>542.20000000000005</v>
      </c>
      <c r="U21" s="129">
        <v>512.1</v>
      </c>
      <c r="V21" s="129">
        <v>593.79999999999995</v>
      </c>
      <c r="W21" s="129">
        <v>569</v>
      </c>
      <c r="X21" s="129">
        <v>307.5</v>
      </c>
      <c r="Y21" s="130">
        <v>321.60000000000002</v>
      </c>
      <c r="Z21" s="131"/>
      <c r="AA21" s="132">
        <f t="shared" si="2"/>
        <v>11360.1</v>
      </c>
    </row>
    <row r="22" spans="1:27" ht="25.1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5.15" customHeight="1" x14ac:dyDescent="0.2">
      <c r="A23" s="97" t="s">
        <v>44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/>
      <c r="Q23" s="133"/>
      <c r="R23" s="133"/>
      <c r="S23" s="133"/>
      <c r="T23" s="133"/>
      <c r="U23" s="133"/>
      <c r="V23" s="133"/>
      <c r="W23" s="133"/>
      <c r="X23" s="133"/>
      <c r="Y23" s="133"/>
      <c r="Z23" s="131"/>
      <c r="AA23" s="132">
        <f t="shared" si="2"/>
        <v>0</v>
      </c>
    </row>
    <row r="24" spans="1:27" ht="30" customHeight="1" thickBot="1" x14ac:dyDescent="0.25">
      <c r="A24" s="86" t="s">
        <v>48</v>
      </c>
      <c r="B24" s="134">
        <f t="shared" ref="B24:Z24" si="3">IF(LEN(B$2)&gt;0,SUM(B19:B23),"")</f>
        <v>0</v>
      </c>
      <c r="C24" s="135">
        <f t="shared" si="3"/>
        <v>0</v>
      </c>
      <c r="D24" s="135">
        <f t="shared" si="3"/>
        <v>0</v>
      </c>
      <c r="E24" s="135">
        <f t="shared" si="3"/>
        <v>0</v>
      </c>
      <c r="F24" s="135">
        <f t="shared" si="3"/>
        <v>0</v>
      </c>
      <c r="G24" s="135">
        <f t="shared" si="3"/>
        <v>0</v>
      </c>
      <c r="H24" s="135">
        <f t="shared" si="3"/>
        <v>0</v>
      </c>
      <c r="I24" s="135">
        <f t="shared" si="3"/>
        <v>266.2</v>
      </c>
      <c r="J24" s="135">
        <f t="shared" si="3"/>
        <v>922.2</v>
      </c>
      <c r="K24" s="135">
        <f t="shared" si="3"/>
        <v>835.5</v>
      </c>
      <c r="L24" s="135">
        <f t="shared" si="3"/>
        <v>1056</v>
      </c>
      <c r="M24" s="135">
        <f t="shared" si="3"/>
        <v>1032</v>
      </c>
      <c r="N24" s="135">
        <f t="shared" si="3"/>
        <v>1011</v>
      </c>
      <c r="O24" s="135">
        <f t="shared" si="3"/>
        <v>893.6</v>
      </c>
      <c r="P24" s="135">
        <f t="shared" si="3"/>
        <v>923.5</v>
      </c>
      <c r="Q24" s="135">
        <f t="shared" si="3"/>
        <v>517.79999999999995</v>
      </c>
      <c r="R24" s="135">
        <f t="shared" si="3"/>
        <v>435.4</v>
      </c>
      <c r="S24" s="135">
        <f t="shared" si="3"/>
        <v>620.70000000000005</v>
      </c>
      <c r="T24" s="135">
        <f t="shared" si="3"/>
        <v>542.20000000000005</v>
      </c>
      <c r="U24" s="135">
        <f t="shared" si="3"/>
        <v>512.1</v>
      </c>
      <c r="V24" s="135">
        <f t="shared" si="3"/>
        <v>593.79999999999995</v>
      </c>
      <c r="W24" s="135">
        <f t="shared" si="3"/>
        <v>569</v>
      </c>
      <c r="X24" s="135">
        <f t="shared" si="3"/>
        <v>307.5</v>
      </c>
      <c r="Y24" s="135">
        <f t="shared" si="3"/>
        <v>321.60000000000002</v>
      </c>
      <c r="Z24" s="136" t="str">
        <f t="shared" si="3"/>
        <v/>
      </c>
      <c r="AA24" s="90">
        <f t="shared" si="2"/>
        <v>11360.1</v>
      </c>
    </row>
    <row r="25" spans="1:27" ht="16.149999999999999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2023-11-16T12:01:45Z</dcterms:created>
  <dcterms:modified xsi:type="dcterms:W3CDTF">2023-11-16T12:01:46Z</dcterms:modified>
</cp:coreProperties>
</file>