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<sst xmlns="http://schemas.openxmlformats.org/spreadsheetml/2006/main" count="117" uniqueCount="53">
  <si>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15/11/2023 14:05:00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</si>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</sst>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238</c:v>
                </c:pt>
                <c:pt idx="1">
                  <c:v>238</c:v>
                </c:pt>
                <c:pt idx="2">
                  <c:v>238</c:v>
                </c:pt>
                <c:pt idx="3">
                  <c:v>238</c:v>
                </c:pt>
                <c:pt idx="4">
                  <c:v>238</c:v>
                </c:pt>
                <c:pt idx="5">
                  <c:v>238</c:v>
                </c:pt>
                <c:pt idx="6">
                  <c:v>238</c:v>
                </c:pt>
                <c:pt idx="7">
                  <c:v>238</c:v>
                </c:pt>
                <c:pt idx="8">
                  <c:v>238</c:v>
                </c:pt>
                <c:pt idx="9">
                  <c:v>238</c:v>
                </c:pt>
                <c:pt idx="10">
                  <c:v>238</c:v>
                </c:pt>
                <c:pt idx="11">
                  <c:v>238</c:v>
                </c:pt>
                <c:pt idx="12">
                  <c:v>323</c:v>
                </c:pt>
                <c:pt idx="13">
                  <c:v>368</c:v>
                </c:pt>
                <c:pt idx="14">
                  <c:v>393</c:v>
                </c:pt>
                <c:pt idx="15">
                  <c:v>393</c:v>
                </c:pt>
                <c:pt idx="16">
                  <c:v>469</c:v>
                </c:pt>
                <c:pt idx="17">
                  <c:v>469</c:v>
                </c:pt>
                <c:pt idx="18">
                  <c:v>469</c:v>
                </c:pt>
                <c:pt idx="19">
                  <c:v>455</c:v>
                </c:pt>
                <c:pt idx="20">
                  <c:v>455</c:v>
                </c:pt>
                <c:pt idx="21">
                  <c:v>393</c:v>
                </c:pt>
                <c:pt idx="22">
                  <c:v>393</c:v>
                </c:pt>
                <c:pt idx="23">
                  <c:v>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05-47AA-B901-AA5E2495606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96</c:v>
                </c:pt>
                <c:pt idx="1">
                  <c:v>63</c:v>
                </c:pt>
                <c:pt idx="2">
                  <c:v>63</c:v>
                </c:pt>
                <c:pt idx="3">
                  <c:v>63</c:v>
                </c:pt>
                <c:pt idx="4">
                  <c:v>63</c:v>
                </c:pt>
                <c:pt idx="5">
                  <c:v>65</c:v>
                </c:pt>
                <c:pt idx="6">
                  <c:v>79</c:v>
                </c:pt>
                <c:pt idx="7">
                  <c:v>106</c:v>
                </c:pt>
                <c:pt idx="8">
                  <c:v>109</c:v>
                </c:pt>
                <c:pt idx="9">
                  <c:v>98</c:v>
                </c:pt>
                <c:pt idx="10">
                  <c:v>75</c:v>
                </c:pt>
                <c:pt idx="11">
                  <c:v>63</c:v>
                </c:pt>
                <c:pt idx="12">
                  <c:v>63</c:v>
                </c:pt>
                <c:pt idx="13">
                  <c:v>63</c:v>
                </c:pt>
                <c:pt idx="14">
                  <c:v>63</c:v>
                </c:pt>
                <c:pt idx="15">
                  <c:v>69</c:v>
                </c:pt>
                <c:pt idx="16">
                  <c:v>75</c:v>
                </c:pt>
                <c:pt idx="17">
                  <c:v>75</c:v>
                </c:pt>
                <c:pt idx="18">
                  <c:v>75</c:v>
                </c:pt>
                <c:pt idx="19">
                  <c:v>75</c:v>
                </c:pt>
                <c:pt idx="20">
                  <c:v>75</c:v>
                </c:pt>
                <c:pt idx="21">
                  <c:v>69</c:v>
                </c:pt>
                <c:pt idx="22">
                  <c:v>63</c:v>
                </c:pt>
                <c:pt idx="23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05-47AA-B901-AA5E2495606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758</c:v>
                </c:pt>
                <c:pt idx="1">
                  <c:v>525</c:v>
                </c:pt>
                <c:pt idx="2">
                  <c:v>365</c:v>
                </c:pt>
                <c:pt idx="3">
                  <c:v>365</c:v>
                </c:pt>
                <c:pt idx="4">
                  <c:v>465</c:v>
                </c:pt>
                <c:pt idx="5">
                  <c:v>715</c:v>
                </c:pt>
                <c:pt idx="6">
                  <c:v>1177</c:v>
                </c:pt>
                <c:pt idx="7">
                  <c:v>1830.309</c:v>
                </c:pt>
                <c:pt idx="8">
                  <c:v>1540</c:v>
                </c:pt>
                <c:pt idx="9">
                  <c:v>1230</c:v>
                </c:pt>
                <c:pt idx="10">
                  <c:v>1220</c:v>
                </c:pt>
                <c:pt idx="11">
                  <c:v>1150</c:v>
                </c:pt>
                <c:pt idx="12">
                  <c:v>1330</c:v>
                </c:pt>
                <c:pt idx="13">
                  <c:v>1576.578</c:v>
                </c:pt>
                <c:pt idx="14">
                  <c:v>1955.73</c:v>
                </c:pt>
                <c:pt idx="15">
                  <c:v>2341.0299999999997</c:v>
                </c:pt>
                <c:pt idx="16">
                  <c:v>3073.4090000000001</c:v>
                </c:pt>
                <c:pt idx="17">
                  <c:v>3077.0309999999999</c:v>
                </c:pt>
                <c:pt idx="18">
                  <c:v>3077.36</c:v>
                </c:pt>
                <c:pt idx="19">
                  <c:v>3032.6990000000001</c:v>
                </c:pt>
                <c:pt idx="20">
                  <c:v>2899.364</c:v>
                </c:pt>
                <c:pt idx="21">
                  <c:v>2409.4449999999997</c:v>
                </c:pt>
                <c:pt idx="22">
                  <c:v>2264.5410000000002</c:v>
                </c:pt>
                <c:pt idx="23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05-47AA-B901-AA5E2495606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1348.6</c:v>
                </c:pt>
                <c:pt idx="1">
                  <c:v>1520.6</c:v>
                </c:pt>
                <c:pt idx="2">
                  <c:v>1604.4</c:v>
                </c:pt>
                <c:pt idx="3">
                  <c:v>1510</c:v>
                </c:pt>
                <c:pt idx="4">
                  <c:v>1372.8</c:v>
                </c:pt>
                <c:pt idx="5">
                  <c:v>1457.2</c:v>
                </c:pt>
                <c:pt idx="6">
                  <c:v>921.6</c:v>
                </c:pt>
                <c:pt idx="7">
                  <c:v>719</c:v>
                </c:pt>
                <c:pt idx="8">
                  <c:v>490</c:v>
                </c:pt>
                <c:pt idx="9">
                  <c:v>363</c:v>
                </c:pt>
                <c:pt idx="10">
                  <c:v>364</c:v>
                </c:pt>
                <c:pt idx="11">
                  <c:v>349</c:v>
                </c:pt>
                <c:pt idx="12">
                  <c:v>409</c:v>
                </c:pt>
                <c:pt idx="13">
                  <c:v>494</c:v>
                </c:pt>
                <c:pt idx="14">
                  <c:v>732</c:v>
                </c:pt>
                <c:pt idx="15">
                  <c:v>850</c:v>
                </c:pt>
                <c:pt idx="16">
                  <c:v>852</c:v>
                </c:pt>
                <c:pt idx="17">
                  <c:v>842</c:v>
                </c:pt>
                <c:pt idx="18">
                  <c:v>852</c:v>
                </c:pt>
                <c:pt idx="19">
                  <c:v>862</c:v>
                </c:pt>
                <c:pt idx="20">
                  <c:v>860</c:v>
                </c:pt>
                <c:pt idx="21">
                  <c:v>860</c:v>
                </c:pt>
                <c:pt idx="22">
                  <c:v>893.1</c:v>
                </c:pt>
                <c:pt idx="23">
                  <c:v>985.4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05-47AA-B901-AA5E2495606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1373.05</c:v>
                </c:pt>
                <c:pt idx="1">
                  <c:v>1403.4849999999999</c:v>
                </c:pt>
                <c:pt idx="2">
                  <c:v>1567.422</c:v>
                </c:pt>
                <c:pt idx="3">
                  <c:v>1676.059</c:v>
                </c:pt>
                <c:pt idx="4">
                  <c:v>1816.037</c:v>
                </c:pt>
                <c:pt idx="5">
                  <c:v>1603.3760000000002</c:v>
                </c:pt>
                <c:pt idx="6">
                  <c:v>1744.114</c:v>
                </c:pt>
                <c:pt idx="7">
                  <c:v>2330.6080000000006</c:v>
                </c:pt>
                <c:pt idx="8">
                  <c:v>3274.8740000000007</c:v>
                </c:pt>
                <c:pt idx="9">
                  <c:v>3971.4899999999984</c:v>
                </c:pt>
                <c:pt idx="10">
                  <c:v>4351.5829999999987</c:v>
                </c:pt>
                <c:pt idx="11">
                  <c:v>4359.9370000000008</c:v>
                </c:pt>
                <c:pt idx="12">
                  <c:v>4044.9019999999987</c:v>
                </c:pt>
                <c:pt idx="13">
                  <c:v>3467.3199999999993</c:v>
                </c:pt>
                <c:pt idx="14">
                  <c:v>2415.7449999999999</c:v>
                </c:pt>
                <c:pt idx="15">
                  <c:v>1534.0510000000002</c:v>
                </c:pt>
                <c:pt idx="16">
                  <c:v>949.65</c:v>
                </c:pt>
                <c:pt idx="17">
                  <c:v>800.48700000000008</c:v>
                </c:pt>
                <c:pt idx="18">
                  <c:v>708.72299999999996</c:v>
                </c:pt>
                <c:pt idx="19">
                  <c:v>641.14300000000003</c:v>
                </c:pt>
                <c:pt idx="20">
                  <c:v>607.4219999999998</c:v>
                </c:pt>
                <c:pt idx="21">
                  <c:v>586.84199999999998</c:v>
                </c:pt>
                <c:pt idx="22">
                  <c:v>591.97299999999996</c:v>
                </c:pt>
                <c:pt idx="23">
                  <c:v>609.5709999999998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05-47AA-B901-AA5E2495606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</c:v>
                </c:pt>
                <c:pt idx="1">
                  <c:v>14</c:v>
                </c:pt>
                <c:pt idx="2">
                  <c:v>14</c:v>
                </c:pt>
                <c:pt idx="3">
                  <c:v>13</c:v>
                </c:pt>
                <c:pt idx="4">
                  <c:v>11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48</c:v>
                </c:pt>
                <c:pt idx="9">
                  <c:v>70</c:v>
                </c:pt>
                <c:pt idx="10">
                  <c:v>99</c:v>
                </c:pt>
                <c:pt idx="11">
                  <c:v>128</c:v>
                </c:pt>
                <c:pt idx="12">
                  <c:v>137</c:v>
                </c:pt>
                <c:pt idx="13">
                  <c:v>135</c:v>
                </c:pt>
                <c:pt idx="14">
                  <c:v>126</c:v>
                </c:pt>
                <c:pt idx="15">
                  <c:v>116</c:v>
                </c:pt>
                <c:pt idx="16">
                  <c:v>113</c:v>
                </c:pt>
                <c:pt idx="17">
                  <c:v>112</c:v>
                </c:pt>
                <c:pt idx="18">
                  <c:v>106</c:v>
                </c:pt>
                <c:pt idx="19">
                  <c:v>95</c:v>
                </c:pt>
                <c:pt idx="20">
                  <c:v>84</c:v>
                </c:pt>
                <c:pt idx="21">
                  <c:v>77</c:v>
                </c:pt>
                <c:pt idx="22">
                  <c:v>72</c:v>
                </c:pt>
                <c:pt idx="23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05-47AA-B901-AA5E2495606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  <c:pt idx="6">
                  <c:v>444</c:v>
                </c:pt>
                <c:pt idx="7">
                  <c:v>484</c:v>
                </c:pt>
                <c:pt idx="8">
                  <c:v>400</c:v>
                </c:pt>
                <c:pt idx="9">
                  <c:v>272</c:v>
                </c:pt>
                <c:pt idx="10">
                  <c:v>46</c:v>
                </c:pt>
                <c:pt idx="11">
                  <c:v>46</c:v>
                </c:pt>
                <c:pt idx="12">
                  <c:v>44</c:v>
                </c:pt>
                <c:pt idx="13">
                  <c:v>20</c:v>
                </c:pt>
                <c:pt idx="14">
                  <c:v>231</c:v>
                </c:pt>
                <c:pt idx="15">
                  <c:v>336</c:v>
                </c:pt>
                <c:pt idx="16">
                  <c:v>651</c:v>
                </c:pt>
                <c:pt idx="17">
                  <c:v>826</c:v>
                </c:pt>
                <c:pt idx="18">
                  <c:v>911</c:v>
                </c:pt>
                <c:pt idx="19">
                  <c:v>899</c:v>
                </c:pt>
                <c:pt idx="20">
                  <c:v>607</c:v>
                </c:pt>
                <c:pt idx="21">
                  <c:v>524</c:v>
                </c:pt>
                <c:pt idx="22">
                  <c:v>231</c:v>
                </c:pt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D05-47AA-B901-AA5E249560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3868.6509999999994</c:v>
                </c:pt>
                <c:pt idx="1">
                  <c:v>3804.1249999999995</c:v>
                </c:pt>
                <c:pt idx="2">
                  <c:v>3891.7729999999997</c:v>
                </c:pt>
                <c:pt idx="3">
                  <c:v>3905.030999999999</c:v>
                </c:pt>
                <c:pt idx="4">
                  <c:v>4005.8539999999998</c:v>
                </c:pt>
                <c:pt idx="5">
                  <c:v>4128.5590000000002</c:v>
                </c:pt>
                <c:pt idx="6">
                  <c:v>4618.67</c:v>
                </c:pt>
                <c:pt idx="7">
                  <c:v>5737.9130000000023</c:v>
                </c:pt>
                <c:pt idx="8">
                  <c:v>6099.8619999999983</c:v>
                </c:pt>
                <c:pt idx="9">
                  <c:v>6242.49</c:v>
                </c:pt>
                <c:pt idx="10">
                  <c:v>6393.5829999999987</c:v>
                </c:pt>
                <c:pt idx="11">
                  <c:v>6333.8969999999999</c:v>
                </c:pt>
                <c:pt idx="12">
                  <c:v>6350.9019999999982</c:v>
                </c:pt>
                <c:pt idx="13">
                  <c:v>6123.8490000000011</c:v>
                </c:pt>
                <c:pt idx="14">
                  <c:v>5916.4749999999995</c:v>
                </c:pt>
                <c:pt idx="15">
                  <c:v>5639.0720000000001</c:v>
                </c:pt>
                <c:pt idx="16">
                  <c:v>6183.0420000000004</c:v>
                </c:pt>
                <c:pt idx="17">
                  <c:v>6201.5620000000008</c:v>
                </c:pt>
                <c:pt idx="18">
                  <c:v>6199.116</c:v>
                </c:pt>
                <c:pt idx="19">
                  <c:v>6059.813000000001</c:v>
                </c:pt>
                <c:pt idx="20">
                  <c:v>5587.7999999999993</c:v>
                </c:pt>
                <c:pt idx="21">
                  <c:v>4919.3299999999981</c:v>
                </c:pt>
                <c:pt idx="22">
                  <c:v>4508.6420000000016</c:v>
                </c:pt>
                <c:pt idx="23">
                  <c:v>4117.956000000001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D05-47AA-B901-AA5E249560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85.47</c:v>
                </c:pt>
                <c:pt idx="1">
                  <c:v>83.26</c:v>
                </c:pt>
                <c:pt idx="2">
                  <c:v>76.31</c:v>
                </c:pt>
                <c:pt idx="3">
                  <c:v>74.989999999999995</c:v>
                </c:pt>
                <c:pt idx="4">
                  <c:v>81.39</c:v>
                </c:pt>
                <c:pt idx="5">
                  <c:v>91.56</c:v>
                </c:pt>
                <c:pt idx="6">
                  <c:v>114.38</c:v>
                </c:pt>
                <c:pt idx="7">
                  <c:v>126.9</c:v>
                </c:pt>
                <c:pt idx="8">
                  <c:v>101.72</c:v>
                </c:pt>
                <c:pt idx="9">
                  <c:v>78.069999999999993</c:v>
                </c:pt>
                <c:pt idx="10">
                  <c:v>80.45</c:v>
                </c:pt>
                <c:pt idx="11">
                  <c:v>83.85</c:v>
                </c:pt>
                <c:pt idx="12">
                  <c:v>80.13</c:v>
                </c:pt>
                <c:pt idx="13">
                  <c:v>127.49</c:v>
                </c:pt>
                <c:pt idx="14">
                  <c:v>117.13</c:v>
                </c:pt>
                <c:pt idx="15">
                  <c:v>152.13</c:v>
                </c:pt>
                <c:pt idx="16">
                  <c:v>200.01</c:v>
                </c:pt>
                <c:pt idx="17">
                  <c:v>194.01</c:v>
                </c:pt>
                <c:pt idx="18">
                  <c:v>194.84</c:v>
                </c:pt>
                <c:pt idx="19">
                  <c:v>126.22</c:v>
                </c:pt>
                <c:pt idx="20">
                  <c:v>122</c:v>
                </c:pt>
                <c:pt idx="21">
                  <c:v>115</c:v>
                </c:pt>
                <c:pt idx="22">
                  <c:v>110.2</c:v>
                </c:pt>
                <c:pt idx="23">
                  <c:v>100.85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D05-47AA-B901-AA5E249560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3868.6500000000015</v>
      </c>
      <c r="C4" s="18">
        <v>3804.0849999999987</v>
      </c>
      <c r="D4" s="18">
        <v>3891.8219999999997</v>
      </c>
      <c r="E4" s="18">
        <v>3905.0590000000007</v>
      </c>
      <c r="F4" s="18">
        <v>4005.8369999999995</v>
      </c>
      <c r="G4" s="18">
        <v>4128.5759999999991</v>
      </c>
      <c r="H4" s="18">
        <v>4618.713999999999</v>
      </c>
      <c r="I4" s="18">
        <v>5737.9170000000013</v>
      </c>
      <c r="J4" s="18">
        <v>6099.8740000000025</v>
      </c>
      <c r="K4" s="18">
        <v>6242.4899999999989</v>
      </c>
      <c r="L4" s="18">
        <v>6393.5830000000005</v>
      </c>
      <c r="M4" s="18">
        <v>6333.9370000000008</v>
      </c>
      <c r="N4" s="18">
        <v>6350.9019999999991</v>
      </c>
      <c r="O4" s="18">
        <v>6123.898000000002</v>
      </c>
      <c r="P4" s="18">
        <v>5916.4750000000004</v>
      </c>
      <c r="Q4" s="18">
        <v>5639.081000000001</v>
      </c>
      <c r="R4" s="18">
        <v>6183.0590000000029</v>
      </c>
      <c r="S4" s="18">
        <v>6201.518</v>
      </c>
      <c r="T4" s="18">
        <v>6199.0829999999996</v>
      </c>
      <c r="U4" s="18">
        <v>6059.8419999999996</v>
      </c>
      <c r="V4" s="18">
        <v>5587.786000000001</v>
      </c>
      <c r="W4" s="18">
        <v>4919.2869999999994</v>
      </c>
      <c r="X4" s="18">
        <v>4508.6140000000005</v>
      </c>
      <c r="Y4" s="18">
        <v>4117.9710000000005</v>
      </c>
      <c r="Z4" s="19"/>
      <c r="AA4" s="20">
        <f>SUM(B4:Z4)</f>
        <v>126838.06000000004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85.47</v>
      </c>
      <c r="C7" s="28">
        <v>83.26</v>
      </c>
      <c r="D7" s="28">
        <v>76.31</v>
      </c>
      <c r="E7" s="28">
        <v>74.989999999999995</v>
      </c>
      <c r="F7" s="28">
        <v>81.39</v>
      </c>
      <c r="G7" s="28">
        <v>91.56</v>
      </c>
      <c r="H7" s="28">
        <v>114.38</v>
      </c>
      <c r="I7" s="28">
        <v>126.9</v>
      </c>
      <c r="J7" s="28">
        <v>101.72</v>
      </c>
      <c r="K7" s="28">
        <v>78.069999999999993</v>
      </c>
      <c r="L7" s="28">
        <v>80.45</v>
      </c>
      <c r="M7" s="28">
        <v>83.85</v>
      </c>
      <c r="N7" s="28">
        <v>80.13</v>
      </c>
      <c r="O7" s="28">
        <v>127.49</v>
      </c>
      <c r="P7" s="28">
        <v>117.13</v>
      </c>
      <c r="Q7" s="28">
        <v>152.13</v>
      </c>
      <c r="R7" s="28">
        <v>200.01</v>
      </c>
      <c r="S7" s="28">
        <v>194.01</v>
      </c>
      <c r="T7" s="28">
        <v>194.84</v>
      </c>
      <c r="U7" s="28">
        <v>126.22</v>
      </c>
      <c r="V7" s="28">
        <v>122</v>
      </c>
      <c r="W7" s="28">
        <v>115</v>
      </c>
      <c r="X7" s="28">
        <v>110.2</v>
      </c>
      <c r="Y7" s="28">
        <v>100.85</v>
      </c>
      <c r="Z7" s="29"/>
      <c r="AA7" s="30">
        <f>IF(SUM(B7:Z7)&lt;&gt;0,AVERAGEIF(B7:Z7,"&lt;&gt;"""),"")</f>
        <v>113.26499999999999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238</v>
      </c>
      <c r="C10" s="42">
        <v>238</v>
      </c>
      <c r="D10" s="42">
        <v>238</v>
      </c>
      <c r="E10" s="42">
        <v>238</v>
      </c>
      <c r="F10" s="42">
        <v>238</v>
      </c>
      <c r="G10" s="42">
        <v>238</v>
      </c>
      <c r="H10" s="42">
        <v>238</v>
      </c>
      <c r="I10" s="42">
        <v>238</v>
      </c>
      <c r="J10" s="42">
        <v>238</v>
      </c>
      <c r="K10" s="42">
        <v>238</v>
      </c>
      <c r="L10" s="42">
        <v>238</v>
      </c>
      <c r="M10" s="42">
        <v>238</v>
      </c>
      <c r="N10" s="42">
        <v>323</v>
      </c>
      <c r="O10" s="42">
        <v>368</v>
      </c>
      <c r="P10" s="42">
        <v>393</v>
      </c>
      <c r="Q10" s="42">
        <v>393</v>
      </c>
      <c r="R10" s="42">
        <v>469</v>
      </c>
      <c r="S10" s="42">
        <v>469</v>
      </c>
      <c r="T10" s="42">
        <v>469</v>
      </c>
      <c r="U10" s="42">
        <v>455</v>
      </c>
      <c r="V10" s="42">
        <v>455</v>
      </c>
      <c r="W10" s="42">
        <v>393</v>
      </c>
      <c r="X10" s="42">
        <v>393</v>
      </c>
      <c r="Y10" s="42">
        <v>393</v>
      </c>
      <c r="Z10" s="43"/>
      <c r="AA10" s="44">
        <f t="shared" ref="AA10:AA15" si="0">SUM(B10:Z10)</f>
        <v>7829</v>
      </c>
    </row>
    <row r="11" spans="1:27" ht="25.15" customHeight="1" x14ac:dyDescent="0.2">
      <c r="A11" s="45" t="s">
        <v>7</v>
      </c>
      <c r="B11" s="46">
        <v>96</v>
      </c>
      <c r="C11" s="47">
        <v>63</v>
      </c>
      <c r="D11" s="47">
        <v>63</v>
      </c>
      <c r="E11" s="47">
        <v>63</v>
      </c>
      <c r="F11" s="47">
        <v>63</v>
      </c>
      <c r="G11" s="47">
        <v>65</v>
      </c>
      <c r="H11" s="47">
        <v>79</v>
      </c>
      <c r="I11" s="47">
        <v>106</v>
      </c>
      <c r="J11" s="47">
        <v>109</v>
      </c>
      <c r="K11" s="47">
        <v>98</v>
      </c>
      <c r="L11" s="47">
        <v>75</v>
      </c>
      <c r="M11" s="47">
        <v>63</v>
      </c>
      <c r="N11" s="47">
        <v>63</v>
      </c>
      <c r="O11" s="47">
        <v>63</v>
      </c>
      <c r="P11" s="47">
        <v>63</v>
      </c>
      <c r="Q11" s="47">
        <v>69</v>
      </c>
      <c r="R11" s="47">
        <v>75</v>
      </c>
      <c r="S11" s="47">
        <v>75</v>
      </c>
      <c r="T11" s="47">
        <v>75</v>
      </c>
      <c r="U11" s="47">
        <v>75</v>
      </c>
      <c r="V11" s="47">
        <v>75</v>
      </c>
      <c r="W11" s="47">
        <v>69</v>
      </c>
      <c r="X11" s="47">
        <v>63</v>
      </c>
      <c r="Y11" s="47">
        <v>63</v>
      </c>
      <c r="Z11" s="48"/>
      <c r="AA11" s="49">
        <f t="shared" si="0"/>
        <v>1771</v>
      </c>
    </row>
    <row r="12" spans="1:27" ht="25.15" customHeight="1" x14ac:dyDescent="0.2">
      <c r="A12" s="50" t="s">
        <v>8</v>
      </c>
      <c r="B12" s="51">
        <v>758</v>
      </c>
      <c r="C12" s="52">
        <v>525</v>
      </c>
      <c r="D12" s="52">
        <v>365</v>
      </c>
      <c r="E12" s="52">
        <v>365</v>
      </c>
      <c r="F12" s="52">
        <v>465</v>
      </c>
      <c r="G12" s="52">
        <v>715</v>
      </c>
      <c r="H12" s="52">
        <v>1177</v>
      </c>
      <c r="I12" s="52">
        <v>1830.309</v>
      </c>
      <c r="J12" s="52">
        <v>1540</v>
      </c>
      <c r="K12" s="52">
        <v>1230</v>
      </c>
      <c r="L12" s="52">
        <v>1220</v>
      </c>
      <c r="M12" s="52">
        <v>1150</v>
      </c>
      <c r="N12" s="52">
        <v>1330</v>
      </c>
      <c r="O12" s="52">
        <v>1576.578</v>
      </c>
      <c r="P12" s="52">
        <v>1955.73</v>
      </c>
      <c r="Q12" s="52">
        <v>2341.0299999999997</v>
      </c>
      <c r="R12" s="52">
        <v>3073.4090000000001</v>
      </c>
      <c r="S12" s="52">
        <v>3077.0309999999999</v>
      </c>
      <c r="T12" s="52">
        <v>3077.36</v>
      </c>
      <c r="U12" s="52">
        <v>3032.6990000000001</v>
      </c>
      <c r="V12" s="52">
        <v>2899.364</v>
      </c>
      <c r="W12" s="52">
        <v>2409.4449999999997</v>
      </c>
      <c r="X12" s="52">
        <v>2264.5410000000002</v>
      </c>
      <c r="Y12" s="52">
        <v>1960</v>
      </c>
      <c r="Z12" s="53"/>
      <c r="AA12" s="54">
        <f t="shared" si="0"/>
        <v>40337.495999999999</v>
      </c>
    </row>
    <row r="13" spans="1:27" ht="25.15" customHeight="1" x14ac:dyDescent="0.2">
      <c r="A13" s="50" t="s">
        <v>9</v>
      </c>
      <c r="B13" s="51">
        <v>40</v>
      </c>
      <c r="C13" s="52">
        <v>40</v>
      </c>
      <c r="D13" s="52">
        <v>40</v>
      </c>
      <c r="E13" s="52">
        <v>40</v>
      </c>
      <c r="F13" s="52">
        <v>40</v>
      </c>
      <c r="G13" s="52">
        <v>40</v>
      </c>
      <c r="H13" s="52">
        <v>444</v>
      </c>
      <c r="I13" s="52">
        <v>484</v>
      </c>
      <c r="J13" s="52">
        <v>400</v>
      </c>
      <c r="K13" s="52">
        <v>272</v>
      </c>
      <c r="L13" s="52">
        <v>46</v>
      </c>
      <c r="M13" s="52">
        <v>46</v>
      </c>
      <c r="N13" s="52">
        <v>44</v>
      </c>
      <c r="O13" s="52">
        <v>20</v>
      </c>
      <c r="P13" s="52">
        <v>231</v>
      </c>
      <c r="Q13" s="52">
        <v>336</v>
      </c>
      <c r="R13" s="52">
        <v>651</v>
      </c>
      <c r="S13" s="52">
        <v>826</v>
      </c>
      <c r="T13" s="52">
        <v>911</v>
      </c>
      <c r="U13" s="52">
        <v>899</v>
      </c>
      <c r="V13" s="52">
        <v>607</v>
      </c>
      <c r="W13" s="52">
        <v>524</v>
      </c>
      <c r="X13" s="52">
        <v>231</v>
      </c>
      <c r="Y13" s="52">
        <v>40</v>
      </c>
      <c r="Z13" s="53"/>
      <c r="AA13" s="54">
        <f t="shared" si="0"/>
        <v>7252</v>
      </c>
    </row>
    <row r="14" spans="1:27" ht="25.15" customHeight="1" x14ac:dyDescent="0.2">
      <c r="A14" s="55" t="s">
        <v>10</v>
      </c>
      <c r="B14" s="56">
        <v>1373.05</v>
      </c>
      <c r="C14" s="57">
        <v>1403.4849999999999</v>
      </c>
      <c r="D14" s="57">
        <v>1567.422</v>
      </c>
      <c r="E14" s="57">
        <v>1676.059</v>
      </c>
      <c r="F14" s="57">
        <v>1816.037</v>
      </c>
      <c r="G14" s="57">
        <v>1603.3760000000002</v>
      </c>
      <c r="H14" s="57">
        <v>1744.114</v>
      </c>
      <c r="I14" s="57">
        <v>2330.6080000000006</v>
      </c>
      <c r="J14" s="57">
        <v>3274.8740000000007</v>
      </c>
      <c r="K14" s="57">
        <v>3971.4899999999984</v>
      </c>
      <c r="L14" s="57">
        <v>4351.5829999999987</v>
      </c>
      <c r="M14" s="57">
        <v>4359.9370000000008</v>
      </c>
      <c r="N14" s="57">
        <v>4044.9019999999987</v>
      </c>
      <c r="O14" s="57">
        <v>3467.3199999999993</v>
      </c>
      <c r="P14" s="57">
        <v>2415.7449999999999</v>
      </c>
      <c r="Q14" s="57">
        <v>1534.0510000000002</v>
      </c>
      <c r="R14" s="57">
        <v>949.65</v>
      </c>
      <c r="S14" s="57">
        <v>800.48700000000008</v>
      </c>
      <c r="T14" s="57">
        <v>708.72299999999996</v>
      </c>
      <c r="U14" s="57">
        <v>641.14300000000003</v>
      </c>
      <c r="V14" s="57">
        <v>607.4219999999998</v>
      </c>
      <c r="W14" s="57">
        <v>586.84199999999998</v>
      </c>
      <c r="X14" s="57">
        <v>591.97299999999996</v>
      </c>
      <c r="Y14" s="57">
        <v>609.5709999999998</v>
      </c>
      <c r="Z14" s="58"/>
      <c r="AA14" s="59">
        <f t="shared" si="0"/>
        <v>46429.863999999987</v>
      </c>
    </row>
    <row r="15" spans="1:27" ht="25.15" customHeight="1" x14ac:dyDescent="0.2">
      <c r="A15" s="55" t="s">
        <v>11</v>
      </c>
      <c r="B15" s="56">
        <v>15</v>
      </c>
      <c r="C15" s="57">
        <v>14</v>
      </c>
      <c r="D15" s="57">
        <v>14</v>
      </c>
      <c r="E15" s="57">
        <v>13</v>
      </c>
      <c r="F15" s="57">
        <v>11</v>
      </c>
      <c r="G15" s="57">
        <v>10</v>
      </c>
      <c r="H15" s="57">
        <v>15</v>
      </c>
      <c r="I15" s="57">
        <v>30</v>
      </c>
      <c r="J15" s="57">
        <v>48</v>
      </c>
      <c r="K15" s="57">
        <v>70</v>
      </c>
      <c r="L15" s="57">
        <v>99</v>
      </c>
      <c r="M15" s="57">
        <v>128</v>
      </c>
      <c r="N15" s="57">
        <v>137</v>
      </c>
      <c r="O15" s="57">
        <v>135</v>
      </c>
      <c r="P15" s="57">
        <v>126</v>
      </c>
      <c r="Q15" s="57">
        <v>116</v>
      </c>
      <c r="R15" s="57">
        <v>113</v>
      </c>
      <c r="S15" s="57">
        <v>112</v>
      </c>
      <c r="T15" s="57">
        <v>106</v>
      </c>
      <c r="U15" s="57">
        <v>95</v>
      </c>
      <c r="V15" s="57">
        <v>84</v>
      </c>
      <c r="W15" s="57">
        <v>77</v>
      </c>
      <c r="X15" s="57">
        <v>72</v>
      </c>
      <c r="Y15" s="57">
        <v>67</v>
      </c>
      <c r="Z15" s="58"/>
      <c r="AA15" s="59">
        <f t="shared" si="0"/>
        <v>1707</v>
      </c>
    </row>
    <row r="16" spans="1:27" ht="30" customHeight="1" thickBot="1" x14ac:dyDescent="0.25">
      <c r="A16" s="60" t="s">
        <v>12</v>
      </c>
      <c r="B16" s="61">
        <f>IF(LEN(B$2)&gt;0,SUM(B10:B15),"")</f>
        <v>2520.0500000000002</v>
      </c>
      <c r="C16" s="62">
        <f t="shared" ref="C16:Z16" si="1">IF(LEN(C$2)&gt;0,SUM(C10:C15),"")</f>
        <v>2283.4849999999997</v>
      </c>
      <c r="D16" s="62">
        <f t="shared" si="1"/>
        <v>2287.422</v>
      </c>
      <c r="E16" s="62">
        <f t="shared" si="1"/>
        <v>2395.0590000000002</v>
      </c>
      <c r="F16" s="62">
        <f t="shared" si="1"/>
        <v>2633.0370000000003</v>
      </c>
      <c r="G16" s="62">
        <f t="shared" si="1"/>
        <v>2671.3760000000002</v>
      </c>
      <c r="H16" s="62">
        <f t="shared" si="1"/>
        <v>3697.114</v>
      </c>
      <c r="I16" s="62">
        <f t="shared" si="1"/>
        <v>5018.9170000000013</v>
      </c>
      <c r="J16" s="62">
        <f t="shared" si="1"/>
        <v>5609.8740000000007</v>
      </c>
      <c r="K16" s="62">
        <f t="shared" si="1"/>
        <v>5879.489999999998</v>
      </c>
      <c r="L16" s="62">
        <f t="shared" si="1"/>
        <v>6029.5829999999987</v>
      </c>
      <c r="M16" s="62">
        <f t="shared" si="1"/>
        <v>5984.9370000000008</v>
      </c>
      <c r="N16" s="62">
        <f t="shared" si="1"/>
        <v>5941.9019999999982</v>
      </c>
      <c r="O16" s="62">
        <f t="shared" si="1"/>
        <v>5629.8979999999992</v>
      </c>
      <c r="P16" s="62">
        <f t="shared" si="1"/>
        <v>5184.4750000000004</v>
      </c>
      <c r="Q16" s="62">
        <f t="shared" si="1"/>
        <v>4789.0810000000001</v>
      </c>
      <c r="R16" s="62">
        <f t="shared" si="1"/>
        <v>5331.0589999999993</v>
      </c>
      <c r="S16" s="62">
        <f t="shared" si="1"/>
        <v>5359.518</v>
      </c>
      <c r="T16" s="62">
        <f t="shared" si="1"/>
        <v>5347.0830000000005</v>
      </c>
      <c r="U16" s="62">
        <f t="shared" si="1"/>
        <v>5197.8420000000006</v>
      </c>
      <c r="V16" s="62">
        <f t="shared" si="1"/>
        <v>4727.7860000000001</v>
      </c>
      <c r="W16" s="62">
        <f t="shared" si="1"/>
        <v>4059.2869999999998</v>
      </c>
      <c r="X16" s="62">
        <f t="shared" si="1"/>
        <v>3615.5140000000001</v>
      </c>
      <c r="Y16" s="62">
        <f t="shared" si="1"/>
        <v>3132.5709999999999</v>
      </c>
      <c r="Z16" s="63" t="str">
        <f t="shared" si="1"/>
        <v/>
      </c>
      <c r="AA16" s="64">
        <f>SUM(AA10:AA15)</f>
        <v>105326.35999999999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1554</v>
      </c>
      <c r="C28" s="72">
        <v>1514</v>
      </c>
      <c r="D28" s="72">
        <v>1530</v>
      </c>
      <c r="E28" s="72">
        <v>1554</v>
      </c>
      <c r="F28" s="72">
        <v>1664</v>
      </c>
      <c r="G28" s="72">
        <v>1853</v>
      </c>
      <c r="H28" s="72">
        <v>2120.38</v>
      </c>
      <c r="I28" s="72">
        <v>2808.47</v>
      </c>
      <c r="J28" s="72">
        <v>3125.14</v>
      </c>
      <c r="K28" s="72">
        <v>3188.11</v>
      </c>
      <c r="L28" s="72">
        <v>3384.48</v>
      </c>
      <c r="M28" s="72">
        <v>3269.08</v>
      </c>
      <c r="N28" s="72">
        <v>3146.88</v>
      </c>
      <c r="O28" s="72">
        <v>2879.24</v>
      </c>
      <c r="P28" s="72">
        <v>2599.08</v>
      </c>
      <c r="Q28" s="72">
        <v>2159.09</v>
      </c>
      <c r="R28" s="72">
        <v>2154</v>
      </c>
      <c r="S28" s="72">
        <v>2343</v>
      </c>
      <c r="T28" s="72">
        <v>2421</v>
      </c>
      <c r="U28" s="72">
        <v>2355</v>
      </c>
      <c r="V28" s="72">
        <v>2102</v>
      </c>
      <c r="W28" s="72">
        <v>1783</v>
      </c>
      <c r="X28" s="72">
        <v>1687</v>
      </c>
      <c r="Y28" s="72">
        <v>1669</v>
      </c>
      <c r="Z28" s="73"/>
      <c r="AA28" s="74">
        <f>SUM(B28:Z28)</f>
        <v>54862.950000000012</v>
      </c>
    </row>
    <row r="29" spans="1:27" ht="25.15" customHeight="1" x14ac:dyDescent="0.2">
      <c r="A29" s="75" t="s">
        <v>23</v>
      </c>
      <c r="B29" s="76">
        <v>1053.05</v>
      </c>
      <c r="C29" s="77">
        <v>1110.4849999999999</v>
      </c>
      <c r="D29" s="77">
        <v>1267.422</v>
      </c>
      <c r="E29" s="77">
        <v>1362.059</v>
      </c>
      <c r="F29" s="77">
        <v>1490.037</v>
      </c>
      <c r="G29" s="77">
        <v>1243.376</v>
      </c>
      <c r="H29" s="77">
        <v>1266.7339999999999</v>
      </c>
      <c r="I29" s="77">
        <v>1656.4469999999999</v>
      </c>
      <c r="J29" s="77">
        <v>1801.7339999999999</v>
      </c>
      <c r="K29" s="77">
        <v>1941.38</v>
      </c>
      <c r="L29" s="77">
        <v>2137.1030000000001</v>
      </c>
      <c r="M29" s="77">
        <v>2122.857</v>
      </c>
      <c r="N29" s="77">
        <v>1997.0219999999999</v>
      </c>
      <c r="O29" s="77">
        <v>1982.6579999999999</v>
      </c>
      <c r="P29" s="77">
        <v>1447.395</v>
      </c>
      <c r="Q29" s="77">
        <v>1476.991</v>
      </c>
      <c r="R29" s="77">
        <v>1187.059</v>
      </c>
      <c r="S29" s="77">
        <v>1010.518</v>
      </c>
      <c r="T29" s="77">
        <v>930.08299999999997</v>
      </c>
      <c r="U29" s="77">
        <v>931.84199999999998</v>
      </c>
      <c r="V29" s="77">
        <v>920.78599999999994</v>
      </c>
      <c r="W29" s="77">
        <v>928.28700000000003</v>
      </c>
      <c r="X29" s="77">
        <v>774.51400000000001</v>
      </c>
      <c r="Y29" s="77">
        <v>775.57100000000003</v>
      </c>
      <c r="Z29" s="78"/>
      <c r="AA29" s="79">
        <f>SUM(B29:Z29)</f>
        <v>32815.410000000003</v>
      </c>
    </row>
    <row r="30" spans="1:27" ht="25.15" customHeight="1" x14ac:dyDescent="0.2">
      <c r="A30" s="82" t="s">
        <v>24</v>
      </c>
      <c r="B30" s="80">
        <v>660</v>
      </c>
      <c r="C30" s="81">
        <v>427</v>
      </c>
      <c r="D30" s="81">
        <v>267</v>
      </c>
      <c r="E30" s="81">
        <v>267</v>
      </c>
      <c r="F30" s="81">
        <v>267</v>
      </c>
      <c r="G30" s="81">
        <v>367</v>
      </c>
      <c r="H30" s="81">
        <v>1060</v>
      </c>
      <c r="I30" s="81">
        <v>1273</v>
      </c>
      <c r="J30" s="81">
        <v>1173</v>
      </c>
      <c r="K30" s="81">
        <v>1113</v>
      </c>
      <c r="L30" s="81">
        <v>872</v>
      </c>
      <c r="M30" s="81">
        <v>942</v>
      </c>
      <c r="N30" s="81">
        <v>1207</v>
      </c>
      <c r="O30" s="81">
        <v>1262</v>
      </c>
      <c r="P30" s="81">
        <v>1870</v>
      </c>
      <c r="Q30" s="81">
        <v>2003</v>
      </c>
      <c r="R30" s="81">
        <v>2842</v>
      </c>
      <c r="S30" s="81">
        <v>2848</v>
      </c>
      <c r="T30" s="81">
        <v>2848</v>
      </c>
      <c r="U30" s="81">
        <v>2773</v>
      </c>
      <c r="V30" s="81">
        <v>2565</v>
      </c>
      <c r="W30" s="81">
        <v>2208</v>
      </c>
      <c r="X30" s="81">
        <v>2028</v>
      </c>
      <c r="Y30" s="81">
        <v>1557</v>
      </c>
      <c r="Z30" s="83"/>
      <c r="AA30" s="84">
        <f>SUM(B30:Z30)</f>
        <v>34699</v>
      </c>
    </row>
    <row r="31" spans="1:27" ht="30" customHeight="1" thickBot="1" x14ac:dyDescent="0.25">
      <c r="A31" s="60" t="s">
        <v>25</v>
      </c>
      <c r="B31" s="61">
        <f>IF(LEN(B$2)&gt;0,SUM(B28:B30),"")</f>
        <v>3267.05</v>
      </c>
      <c r="C31" s="62">
        <f t="shared" ref="C31:Z31" si="4">IF(LEN(C$2)&gt;0,SUM(C28:C30),"")</f>
        <v>3051.4849999999997</v>
      </c>
      <c r="D31" s="62">
        <f t="shared" si="4"/>
        <v>3064.422</v>
      </c>
      <c r="E31" s="62">
        <f t="shared" si="4"/>
        <v>3183.0590000000002</v>
      </c>
      <c r="F31" s="62">
        <f t="shared" si="4"/>
        <v>3421.0370000000003</v>
      </c>
      <c r="G31" s="62">
        <f t="shared" si="4"/>
        <v>3463.3760000000002</v>
      </c>
      <c r="H31" s="62">
        <f t="shared" si="4"/>
        <v>4447.1139999999996</v>
      </c>
      <c r="I31" s="62">
        <f t="shared" si="4"/>
        <v>5737.9169999999995</v>
      </c>
      <c r="J31" s="62">
        <f t="shared" si="4"/>
        <v>6099.8739999999998</v>
      </c>
      <c r="K31" s="62">
        <f t="shared" si="4"/>
        <v>6242.49</v>
      </c>
      <c r="L31" s="62">
        <f t="shared" si="4"/>
        <v>6393.5830000000005</v>
      </c>
      <c r="M31" s="62">
        <f t="shared" si="4"/>
        <v>6333.9369999999999</v>
      </c>
      <c r="N31" s="62">
        <f t="shared" si="4"/>
        <v>6350.902</v>
      </c>
      <c r="O31" s="62">
        <f t="shared" si="4"/>
        <v>6123.8979999999992</v>
      </c>
      <c r="P31" s="62">
        <f t="shared" si="4"/>
        <v>5916.4750000000004</v>
      </c>
      <c r="Q31" s="62">
        <f t="shared" si="4"/>
        <v>5639.0810000000001</v>
      </c>
      <c r="R31" s="62">
        <f t="shared" si="4"/>
        <v>6183.0590000000002</v>
      </c>
      <c r="S31" s="62">
        <f t="shared" si="4"/>
        <v>6201.518</v>
      </c>
      <c r="T31" s="62">
        <f t="shared" si="4"/>
        <v>6199.0830000000005</v>
      </c>
      <c r="U31" s="62">
        <f t="shared" si="4"/>
        <v>6059.8420000000006</v>
      </c>
      <c r="V31" s="62">
        <f t="shared" si="4"/>
        <v>5587.7860000000001</v>
      </c>
      <c r="W31" s="62">
        <f t="shared" si="4"/>
        <v>4919.2870000000003</v>
      </c>
      <c r="X31" s="62">
        <f t="shared" si="4"/>
        <v>4489.5140000000001</v>
      </c>
      <c r="Y31" s="62">
        <f t="shared" si="4"/>
        <v>4001.5709999999999</v>
      </c>
      <c r="Z31" s="63" t="str">
        <f t="shared" si="4"/>
        <v/>
      </c>
      <c r="AA31" s="64">
        <f>SUM(AA28:AA30)</f>
        <v>122377.36000000002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280</v>
      </c>
      <c r="C34" s="95">
        <v>301</v>
      </c>
      <c r="D34" s="95">
        <v>310</v>
      </c>
      <c r="E34" s="95">
        <v>321</v>
      </c>
      <c r="F34" s="95">
        <v>321</v>
      </c>
      <c r="G34" s="95">
        <v>342</v>
      </c>
      <c r="H34" s="95">
        <v>322</v>
      </c>
      <c r="I34" s="95">
        <v>282</v>
      </c>
      <c r="J34" s="95">
        <v>154</v>
      </c>
      <c r="K34" s="95">
        <v>69</v>
      </c>
      <c r="L34" s="95">
        <v>69</v>
      </c>
      <c r="M34" s="95">
        <v>54</v>
      </c>
      <c r="N34" s="95">
        <v>74</v>
      </c>
      <c r="O34" s="95">
        <v>132</v>
      </c>
      <c r="P34" s="95">
        <v>341</v>
      </c>
      <c r="Q34" s="95">
        <v>380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404</v>
      </c>
      <c r="Y34" s="95">
        <v>399</v>
      </c>
      <c r="Z34" s="96"/>
      <c r="AA34" s="74">
        <f t="shared" ref="AA34:AA39" si="5">SUM(B34:Z34)</f>
        <v>6955</v>
      </c>
    </row>
    <row r="35" spans="1:27" ht="25.15" customHeight="1" x14ac:dyDescent="0.2">
      <c r="A35" s="97" t="s">
        <v>28</v>
      </c>
      <c r="B35" s="98">
        <v>397</v>
      </c>
      <c r="C35" s="99">
        <v>397</v>
      </c>
      <c r="D35" s="99">
        <v>397</v>
      </c>
      <c r="E35" s="99">
        <v>397</v>
      </c>
      <c r="F35" s="99">
        <v>397</v>
      </c>
      <c r="G35" s="99">
        <v>380</v>
      </c>
      <c r="H35" s="99">
        <v>358</v>
      </c>
      <c r="I35" s="99">
        <v>367</v>
      </c>
      <c r="J35" s="99">
        <v>266</v>
      </c>
      <c r="K35" s="99">
        <v>225</v>
      </c>
      <c r="L35" s="99">
        <v>225</v>
      </c>
      <c r="M35" s="99">
        <v>225</v>
      </c>
      <c r="N35" s="99">
        <v>265</v>
      </c>
      <c r="O35" s="99">
        <v>292</v>
      </c>
      <c r="P35" s="99">
        <v>321</v>
      </c>
      <c r="Q35" s="99">
        <v>400</v>
      </c>
      <c r="R35" s="99">
        <v>382</v>
      </c>
      <c r="S35" s="99">
        <v>372</v>
      </c>
      <c r="T35" s="99">
        <v>382</v>
      </c>
      <c r="U35" s="99">
        <v>392</v>
      </c>
      <c r="V35" s="99">
        <v>390</v>
      </c>
      <c r="W35" s="99">
        <v>390</v>
      </c>
      <c r="X35" s="99">
        <v>400</v>
      </c>
      <c r="Y35" s="99">
        <v>400</v>
      </c>
      <c r="Z35" s="100"/>
      <c r="AA35" s="79">
        <f t="shared" si="5"/>
        <v>8417</v>
      </c>
    </row>
    <row r="36" spans="1:27" ht="25.15" customHeight="1" x14ac:dyDescent="0.2">
      <c r="A36" s="97" t="s">
        <v>29</v>
      </c>
      <c r="B36" s="98">
        <v>621.6</v>
      </c>
      <c r="C36" s="99">
        <v>772.6</v>
      </c>
      <c r="D36" s="99">
        <v>847.4</v>
      </c>
      <c r="E36" s="99">
        <v>742</v>
      </c>
      <c r="F36" s="99">
        <v>604.79999999999995</v>
      </c>
      <c r="G36" s="99">
        <v>685.2</v>
      </c>
      <c r="H36" s="99">
        <v>191.6</v>
      </c>
      <c r="I36" s="99">
        <v>20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20</v>
      </c>
      <c r="R36" s="99">
        <v>20</v>
      </c>
      <c r="S36" s="99">
        <v>20</v>
      </c>
      <c r="T36" s="99">
        <v>20</v>
      </c>
      <c r="U36" s="99">
        <v>20</v>
      </c>
      <c r="V36" s="99">
        <v>20</v>
      </c>
      <c r="W36" s="99">
        <v>20</v>
      </c>
      <c r="X36" s="99">
        <v>39.1</v>
      </c>
      <c r="Y36" s="99">
        <v>136.4</v>
      </c>
      <c r="Z36" s="100"/>
      <c r="AA36" s="79">
        <f t="shared" si="5"/>
        <v>4940.7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49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1199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1348.6</v>
      </c>
      <c r="C39" s="88">
        <f t="shared" si="6"/>
        <v>1520.6</v>
      </c>
      <c r="D39" s="88">
        <f t="shared" si="6"/>
        <v>1604.4</v>
      </c>
      <c r="E39" s="88">
        <f t="shared" si="6"/>
        <v>1510</v>
      </c>
      <c r="F39" s="88">
        <f t="shared" si="6"/>
        <v>1372.8</v>
      </c>
      <c r="G39" s="88">
        <f t="shared" si="6"/>
        <v>1457.2</v>
      </c>
      <c r="H39" s="88">
        <f t="shared" si="6"/>
        <v>921.6</v>
      </c>
      <c r="I39" s="88">
        <f t="shared" si="6"/>
        <v>719</v>
      </c>
      <c r="J39" s="88">
        <f t="shared" si="6"/>
        <v>490</v>
      </c>
      <c r="K39" s="88">
        <f t="shared" si="6"/>
        <v>363</v>
      </c>
      <c r="L39" s="88">
        <f t="shared" si="6"/>
        <v>364</v>
      </c>
      <c r="M39" s="88">
        <f t="shared" si="6"/>
        <v>349</v>
      </c>
      <c r="N39" s="88">
        <f t="shared" si="6"/>
        <v>409</v>
      </c>
      <c r="O39" s="88">
        <f t="shared" si="6"/>
        <v>494</v>
      </c>
      <c r="P39" s="88">
        <f t="shared" si="6"/>
        <v>732</v>
      </c>
      <c r="Q39" s="88">
        <f t="shared" si="6"/>
        <v>850</v>
      </c>
      <c r="R39" s="88">
        <f t="shared" si="6"/>
        <v>852</v>
      </c>
      <c r="S39" s="88">
        <f t="shared" si="6"/>
        <v>842</v>
      </c>
      <c r="T39" s="88">
        <f t="shared" si="6"/>
        <v>852</v>
      </c>
      <c r="U39" s="88">
        <f t="shared" si="6"/>
        <v>862</v>
      </c>
      <c r="V39" s="88">
        <f t="shared" si="6"/>
        <v>860</v>
      </c>
      <c r="W39" s="88">
        <f t="shared" si="6"/>
        <v>860</v>
      </c>
      <c r="X39" s="88">
        <f t="shared" si="6"/>
        <v>893.1</v>
      </c>
      <c r="Y39" s="88">
        <f t="shared" si="6"/>
        <v>985.4</v>
      </c>
      <c r="Z39" s="89" t="str">
        <f t="shared" si="6"/>
        <v/>
      </c>
      <c r="AA39" s="90">
        <f t="shared" si="5"/>
        <v>21511.7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601.6</v>
      </c>
      <c r="C44" s="99">
        <v>752.6</v>
      </c>
      <c r="D44" s="99">
        <v>827.4</v>
      </c>
      <c r="E44" s="99">
        <v>722</v>
      </c>
      <c r="F44" s="99">
        <v>584.79999999999995</v>
      </c>
      <c r="G44" s="99">
        <v>665.2</v>
      </c>
      <c r="H44" s="99">
        <v>171.6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19.100000000000001</v>
      </c>
      <c r="Y44" s="99">
        <v>116.4</v>
      </c>
      <c r="Z44" s="100"/>
      <c r="AA44" s="79">
        <f t="shared" si="7"/>
        <v>4460.7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601.6</v>
      </c>
      <c r="C48" s="88">
        <f t="shared" ref="C48:Z48" si="8">IF(LEN(C$2)&gt;0,SUM(C42:C47),"")</f>
        <v>752.6</v>
      </c>
      <c r="D48" s="88">
        <f t="shared" si="8"/>
        <v>827.4</v>
      </c>
      <c r="E48" s="88">
        <f t="shared" si="8"/>
        <v>722</v>
      </c>
      <c r="F48" s="88">
        <f t="shared" si="8"/>
        <v>584.79999999999995</v>
      </c>
      <c r="G48" s="88">
        <f t="shared" si="8"/>
        <v>665.2</v>
      </c>
      <c r="H48" s="88">
        <f t="shared" si="8"/>
        <v>171.6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19.100000000000001</v>
      </c>
      <c r="Y48" s="88">
        <f t="shared" si="8"/>
        <v>116.4</v>
      </c>
      <c r="Z48" s="89" t="str">
        <f t="shared" si="8"/>
        <v/>
      </c>
      <c r="AA48" s="90">
        <f t="shared" si="7"/>
        <v>4460.7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3868.65</v>
      </c>
      <c r="C51" s="88">
        <f t="shared" si="10"/>
        <v>3804.0849999999996</v>
      </c>
      <c r="D51" s="88">
        <f t="shared" si="10"/>
        <v>3891.8220000000001</v>
      </c>
      <c r="E51" s="88">
        <f t="shared" si="10"/>
        <v>3905.0590000000002</v>
      </c>
      <c r="F51" s="88">
        <f t="shared" si="10"/>
        <v>4005.8370000000004</v>
      </c>
      <c r="G51" s="88">
        <f t="shared" si="10"/>
        <v>4128.576</v>
      </c>
      <c r="H51" s="88">
        <f t="shared" si="10"/>
        <v>4618.7139999999999</v>
      </c>
      <c r="I51" s="88">
        <f t="shared" si="10"/>
        <v>5737.9170000000013</v>
      </c>
      <c r="J51" s="88">
        <f t="shared" si="10"/>
        <v>6099.8740000000007</v>
      </c>
      <c r="K51" s="88">
        <f t="shared" si="10"/>
        <v>6242.489999999998</v>
      </c>
      <c r="L51" s="88">
        <f t="shared" si="10"/>
        <v>6393.5829999999987</v>
      </c>
      <c r="M51" s="88">
        <f t="shared" si="10"/>
        <v>6333.9370000000008</v>
      </c>
      <c r="N51" s="88">
        <f t="shared" si="10"/>
        <v>6350.9019999999982</v>
      </c>
      <c r="O51" s="88">
        <f t="shared" si="10"/>
        <v>6123.8979999999992</v>
      </c>
      <c r="P51" s="88">
        <f t="shared" si="10"/>
        <v>5916.4750000000004</v>
      </c>
      <c r="Q51" s="88">
        <f t="shared" si="10"/>
        <v>5639.0810000000001</v>
      </c>
      <c r="R51" s="88">
        <f t="shared" si="10"/>
        <v>6183.0589999999993</v>
      </c>
      <c r="S51" s="88">
        <f t="shared" si="10"/>
        <v>6201.518</v>
      </c>
      <c r="T51" s="88">
        <f t="shared" si="10"/>
        <v>6199.0830000000005</v>
      </c>
      <c r="U51" s="88">
        <f t="shared" si="10"/>
        <v>6059.8420000000006</v>
      </c>
      <c r="V51" s="88">
        <f t="shared" si="10"/>
        <v>5587.7860000000001</v>
      </c>
      <c r="W51" s="88">
        <f t="shared" si="10"/>
        <v>4919.2870000000003</v>
      </c>
      <c r="X51" s="88">
        <f t="shared" si="10"/>
        <v>4508.6140000000005</v>
      </c>
      <c r="Y51" s="88">
        <f t="shared" si="10"/>
        <v>4117.9709999999995</v>
      </c>
      <c r="Z51" s="89" t="str">
        <f t="shared" si="10"/>
        <v/>
      </c>
      <c r="AA51" s="104">
        <f>SUM(B51:Z51)</f>
        <v>126838.06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3868.6509999999994</v>
      </c>
      <c r="C4" s="18">
        <v>3804.1249999999995</v>
      </c>
      <c r="D4" s="18">
        <v>3891.7729999999997</v>
      </c>
      <c r="E4" s="18">
        <v>3905.030999999999</v>
      </c>
      <c r="F4" s="18">
        <v>4005.8539999999998</v>
      </c>
      <c r="G4" s="18">
        <v>4128.5590000000002</v>
      </c>
      <c r="H4" s="18">
        <v>4618.67</v>
      </c>
      <c r="I4" s="18">
        <v>5737.9130000000023</v>
      </c>
      <c r="J4" s="18">
        <v>6099.8619999999983</v>
      </c>
      <c r="K4" s="18">
        <v>6242.49</v>
      </c>
      <c r="L4" s="18">
        <v>6393.5829999999987</v>
      </c>
      <c r="M4" s="18">
        <v>6333.8969999999999</v>
      </c>
      <c r="N4" s="18">
        <v>6350.9019999999982</v>
      </c>
      <c r="O4" s="18">
        <v>6123.8490000000011</v>
      </c>
      <c r="P4" s="18">
        <v>5916.4749999999995</v>
      </c>
      <c r="Q4" s="18">
        <v>5639.0720000000001</v>
      </c>
      <c r="R4" s="18">
        <v>6183.0420000000004</v>
      </c>
      <c r="S4" s="18">
        <v>6201.5620000000008</v>
      </c>
      <c r="T4" s="18">
        <v>6199.116</v>
      </c>
      <c r="U4" s="18">
        <v>6059.813000000001</v>
      </c>
      <c r="V4" s="18">
        <v>5587.7999999999993</v>
      </c>
      <c r="W4" s="18">
        <v>4919.3299999999981</v>
      </c>
      <c r="X4" s="18">
        <v>4508.6420000000016</v>
      </c>
      <c r="Y4" s="18">
        <v>4117.956000000001</v>
      </c>
      <c r="Z4" s="19"/>
      <c r="AA4" s="20">
        <f>SUM(B4:Z4)</f>
        <v>126837.96700000002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85.47</v>
      </c>
      <c r="C7" s="28">
        <v>83.26</v>
      </c>
      <c r="D7" s="28">
        <v>76.31</v>
      </c>
      <c r="E7" s="28">
        <v>74.989999999999995</v>
      </c>
      <c r="F7" s="28">
        <v>81.39</v>
      </c>
      <c r="G7" s="28">
        <v>91.56</v>
      </c>
      <c r="H7" s="28">
        <v>114.38</v>
      </c>
      <c r="I7" s="28">
        <v>126.9</v>
      </c>
      <c r="J7" s="28">
        <v>101.72</v>
      </c>
      <c r="K7" s="28">
        <v>78.069999999999993</v>
      </c>
      <c r="L7" s="28">
        <v>80.45</v>
      </c>
      <c r="M7" s="28">
        <v>83.85</v>
      </c>
      <c r="N7" s="28">
        <v>80.13</v>
      </c>
      <c r="O7" s="28">
        <v>127.49</v>
      </c>
      <c r="P7" s="28">
        <v>117.13</v>
      </c>
      <c r="Q7" s="28">
        <v>152.13</v>
      </c>
      <c r="R7" s="28">
        <v>200.01</v>
      </c>
      <c r="S7" s="28">
        <v>194.01</v>
      </c>
      <c r="T7" s="28">
        <v>194.84</v>
      </c>
      <c r="U7" s="28">
        <v>126.22</v>
      </c>
      <c r="V7" s="28">
        <v>122</v>
      </c>
      <c r="W7" s="28">
        <v>115</v>
      </c>
      <c r="X7" s="28">
        <v>110.2</v>
      </c>
      <c r="Y7" s="28">
        <v>100.85</v>
      </c>
      <c r="Z7" s="29"/>
      <c r="AA7" s="30">
        <f>IF(SUM(B7:Z7)&lt;&gt;0,AVERAGEIF(B7:Z7,"&lt;&gt;"""),"")</f>
        <v>113.26499999999999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850.84699999999998</v>
      </c>
      <c r="C19" s="72">
        <v>853.53099999999995</v>
      </c>
      <c r="D19" s="72">
        <v>872.28500000000008</v>
      </c>
      <c r="E19" s="72">
        <v>866.57100000000014</v>
      </c>
      <c r="F19" s="72">
        <v>857.05899999999997</v>
      </c>
      <c r="G19" s="72">
        <v>848.98299999999995</v>
      </c>
      <c r="H19" s="72">
        <v>780.93100000000004</v>
      </c>
      <c r="I19" s="72">
        <v>738.25300000000004</v>
      </c>
      <c r="J19" s="72">
        <v>752.12900000000002</v>
      </c>
      <c r="K19" s="72">
        <v>723.40900000000011</v>
      </c>
      <c r="L19" s="72">
        <v>827.149</v>
      </c>
      <c r="M19" s="72">
        <v>831.64699999999993</v>
      </c>
      <c r="N19" s="72">
        <v>811.20600000000002</v>
      </c>
      <c r="O19" s="72">
        <v>805.37099999999987</v>
      </c>
      <c r="P19" s="72">
        <v>703.42399999999998</v>
      </c>
      <c r="Q19" s="72">
        <v>718.64100000000008</v>
      </c>
      <c r="R19" s="72">
        <v>692.48599999999999</v>
      </c>
      <c r="S19" s="72">
        <v>674.91099999999994</v>
      </c>
      <c r="T19" s="72">
        <v>675.49299999999994</v>
      </c>
      <c r="U19" s="72">
        <v>683.45500000000004</v>
      </c>
      <c r="V19" s="72">
        <v>684.25300000000004</v>
      </c>
      <c r="W19" s="72">
        <v>681.35699999999997</v>
      </c>
      <c r="X19" s="72">
        <v>745.15499999999997</v>
      </c>
      <c r="Y19" s="72">
        <v>754.69999999999993</v>
      </c>
      <c r="Z19" s="73"/>
      <c r="AA19" s="74">
        <f t="shared" ref="AA19:AA24" si="2">SUM(B19:Z19)</f>
        <v>18433.245999999999</v>
      </c>
    </row>
    <row r="20" spans="1:27" ht="25.15" customHeight="1" x14ac:dyDescent="0.2">
      <c r="A20" s="75" t="s">
        <v>15</v>
      </c>
      <c r="B20" s="76">
        <v>915.745</v>
      </c>
      <c r="C20" s="77">
        <v>915.5390000000001</v>
      </c>
      <c r="D20" s="77">
        <v>965.65600000000006</v>
      </c>
      <c r="E20" s="77">
        <v>979.149</v>
      </c>
      <c r="F20" s="77">
        <v>1008.048</v>
      </c>
      <c r="G20" s="77">
        <v>1030.7049999999999</v>
      </c>
      <c r="H20" s="77">
        <v>1217.1949999999999</v>
      </c>
      <c r="I20" s="77">
        <v>1193.682</v>
      </c>
      <c r="J20" s="77">
        <v>1258.162</v>
      </c>
      <c r="K20" s="77">
        <v>1281.0059999999999</v>
      </c>
      <c r="L20" s="77">
        <v>1257.73</v>
      </c>
      <c r="M20" s="77">
        <v>1292.2470000000001</v>
      </c>
      <c r="N20" s="77">
        <v>1284.1299999999999</v>
      </c>
      <c r="O20" s="77">
        <v>1233.1959999999999</v>
      </c>
      <c r="P20" s="77">
        <v>1158.4610000000002</v>
      </c>
      <c r="Q20" s="77">
        <v>1241.0829999999999</v>
      </c>
      <c r="R20" s="77">
        <v>1268.5729999999996</v>
      </c>
      <c r="S20" s="77">
        <v>1282.9150000000002</v>
      </c>
      <c r="T20" s="77">
        <v>1257.8159999999998</v>
      </c>
      <c r="U20" s="77">
        <v>1238.5019999999997</v>
      </c>
      <c r="V20" s="77">
        <v>1138.0219999999999</v>
      </c>
      <c r="W20" s="77">
        <v>1001.7970000000001</v>
      </c>
      <c r="X20" s="77">
        <v>973.26699999999983</v>
      </c>
      <c r="Y20" s="77">
        <v>935.3839999999999</v>
      </c>
      <c r="Z20" s="78"/>
      <c r="AA20" s="79">
        <f t="shared" si="2"/>
        <v>27328.009999999995</v>
      </c>
    </row>
    <row r="21" spans="1:27" ht="25.15" customHeight="1" x14ac:dyDescent="0.2">
      <c r="A21" s="75" t="s">
        <v>16</v>
      </c>
      <c r="B21" s="80">
        <v>1809.0590000000002</v>
      </c>
      <c r="C21" s="81">
        <v>1747.5549999999996</v>
      </c>
      <c r="D21" s="81">
        <v>1765.3319999999997</v>
      </c>
      <c r="E21" s="81">
        <v>1772.8109999999999</v>
      </c>
      <c r="F21" s="81">
        <v>1844.2469999999998</v>
      </c>
      <c r="G21" s="81">
        <v>1959.3710000000001</v>
      </c>
      <c r="H21" s="81">
        <v>2290.5439999999999</v>
      </c>
      <c r="I21" s="81">
        <v>2518.4780000000001</v>
      </c>
      <c r="J21" s="81">
        <v>2723.6710000000003</v>
      </c>
      <c r="K21" s="81">
        <v>2845.3749999999995</v>
      </c>
      <c r="L21" s="81">
        <v>2913.6759999999999</v>
      </c>
      <c r="M21" s="81">
        <v>2944.4030000000002</v>
      </c>
      <c r="N21" s="81">
        <v>2925.0950000000003</v>
      </c>
      <c r="O21" s="81">
        <v>2744.3820000000005</v>
      </c>
      <c r="P21" s="81">
        <v>2646.0899999999992</v>
      </c>
      <c r="Q21" s="81">
        <v>2732.5480000000002</v>
      </c>
      <c r="R21" s="81">
        <v>3019.3830000000003</v>
      </c>
      <c r="S21" s="81">
        <v>3297.3359999999998</v>
      </c>
      <c r="T21" s="81">
        <v>3387.0069999999996</v>
      </c>
      <c r="U21" s="81">
        <v>3403.6559999999999</v>
      </c>
      <c r="V21" s="81">
        <v>3179.7249999999999</v>
      </c>
      <c r="W21" s="81">
        <v>2794.7760000000007</v>
      </c>
      <c r="X21" s="81">
        <v>2487.2199999999998</v>
      </c>
      <c r="Y21" s="81">
        <v>2138.8720000000003</v>
      </c>
      <c r="Z21" s="78"/>
      <c r="AA21" s="79">
        <f t="shared" si="2"/>
        <v>61890.612000000001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66</v>
      </c>
      <c r="C23" s="77">
        <v>66.5</v>
      </c>
      <c r="D23" s="77">
        <v>68.5</v>
      </c>
      <c r="E23" s="77">
        <v>70.5</v>
      </c>
      <c r="F23" s="77">
        <v>73.5</v>
      </c>
      <c r="G23" s="77">
        <v>80.5</v>
      </c>
      <c r="H23" s="77">
        <v>86</v>
      </c>
      <c r="I23" s="77">
        <v>84.5</v>
      </c>
      <c r="J23" s="77">
        <v>80</v>
      </c>
      <c r="K23" s="77">
        <v>77</v>
      </c>
      <c r="L23" s="77">
        <v>80.5</v>
      </c>
      <c r="M23" s="77">
        <v>80</v>
      </c>
      <c r="N23" s="77">
        <v>78.5</v>
      </c>
      <c r="O23" s="77">
        <v>68</v>
      </c>
      <c r="P23" s="77">
        <v>72.5</v>
      </c>
      <c r="Q23" s="77">
        <v>82.5</v>
      </c>
      <c r="R23" s="77">
        <v>104</v>
      </c>
      <c r="S23" s="77">
        <v>110</v>
      </c>
      <c r="T23" s="77">
        <v>121</v>
      </c>
      <c r="U23" s="77">
        <v>117</v>
      </c>
      <c r="V23" s="77">
        <v>109</v>
      </c>
      <c r="W23" s="77">
        <v>89</v>
      </c>
      <c r="X23" s="77">
        <v>76</v>
      </c>
      <c r="Y23" s="77">
        <v>72</v>
      </c>
      <c r="Z23" s="77"/>
      <c r="AA23" s="79">
        <f t="shared" si="2"/>
        <v>2013</v>
      </c>
    </row>
    <row r="24" spans="1:27" ht="25.15" customHeight="1" x14ac:dyDescent="0.2">
      <c r="A24" s="85" t="s">
        <v>19</v>
      </c>
      <c r="B24" s="77">
        <v>193.00000000000003</v>
      </c>
      <c r="C24" s="77">
        <v>186.99999999999994</v>
      </c>
      <c r="D24" s="77">
        <v>186</v>
      </c>
      <c r="E24" s="77">
        <v>182</v>
      </c>
      <c r="F24" s="77">
        <v>189</v>
      </c>
      <c r="G24" s="77">
        <v>209</v>
      </c>
      <c r="H24" s="77">
        <v>244.00000000000006</v>
      </c>
      <c r="I24" s="77">
        <v>286.00000000000006</v>
      </c>
      <c r="J24" s="77">
        <v>307</v>
      </c>
      <c r="K24" s="77">
        <v>316</v>
      </c>
      <c r="L24" s="77">
        <v>324.00000000000006</v>
      </c>
      <c r="M24" s="77">
        <v>331.00000000000006</v>
      </c>
      <c r="N24" s="77">
        <v>333</v>
      </c>
      <c r="O24" s="77">
        <v>319</v>
      </c>
      <c r="P24" s="77">
        <v>305.00000000000006</v>
      </c>
      <c r="Q24" s="77">
        <v>298</v>
      </c>
      <c r="R24" s="77">
        <v>313</v>
      </c>
      <c r="S24" s="77">
        <v>328.00000000000006</v>
      </c>
      <c r="T24" s="77">
        <v>322</v>
      </c>
      <c r="U24" s="77">
        <v>308</v>
      </c>
      <c r="V24" s="77">
        <v>283.00000000000006</v>
      </c>
      <c r="W24" s="77">
        <v>251</v>
      </c>
      <c r="X24" s="77">
        <v>222.99999999999997</v>
      </c>
      <c r="Y24" s="77">
        <v>198</v>
      </c>
      <c r="Z24" s="77"/>
      <c r="AA24" s="79">
        <f t="shared" si="2"/>
        <v>6435</v>
      </c>
    </row>
    <row r="25" spans="1:27" ht="30" customHeight="1" thickBot="1" x14ac:dyDescent="0.25">
      <c r="A25" s="86" t="s">
        <v>20</v>
      </c>
      <c r="B25" s="87">
        <f t="shared" ref="B25:AA25" si="3">SUM(B19:B24)</f>
        <v>3834.6510000000003</v>
      </c>
      <c r="C25" s="88">
        <f t="shared" si="3"/>
        <v>3770.125</v>
      </c>
      <c r="D25" s="88">
        <f t="shared" si="3"/>
        <v>3857.7730000000001</v>
      </c>
      <c r="E25" s="88">
        <f t="shared" si="3"/>
        <v>3871.0309999999999</v>
      </c>
      <c r="F25" s="88">
        <f t="shared" si="3"/>
        <v>3971.8539999999998</v>
      </c>
      <c r="G25" s="88">
        <f t="shared" si="3"/>
        <v>4128.5590000000002</v>
      </c>
      <c r="H25" s="88">
        <f t="shared" si="3"/>
        <v>4618.67</v>
      </c>
      <c r="I25" s="88">
        <f t="shared" si="3"/>
        <v>4820.9130000000005</v>
      </c>
      <c r="J25" s="88">
        <f t="shared" si="3"/>
        <v>5120.9620000000004</v>
      </c>
      <c r="K25" s="88">
        <f t="shared" si="3"/>
        <v>5242.7899999999991</v>
      </c>
      <c r="L25" s="88">
        <f t="shared" si="3"/>
        <v>5403.0550000000003</v>
      </c>
      <c r="M25" s="88">
        <f t="shared" si="3"/>
        <v>5479.2970000000005</v>
      </c>
      <c r="N25" s="88">
        <f t="shared" si="3"/>
        <v>5431.9310000000005</v>
      </c>
      <c r="O25" s="88">
        <f t="shared" si="3"/>
        <v>5169.9490000000005</v>
      </c>
      <c r="P25" s="88">
        <f t="shared" si="3"/>
        <v>4885.4749999999995</v>
      </c>
      <c r="Q25" s="88">
        <f t="shared" si="3"/>
        <v>5072.7719999999999</v>
      </c>
      <c r="R25" s="88">
        <f t="shared" si="3"/>
        <v>5397.442</v>
      </c>
      <c r="S25" s="88">
        <f t="shared" si="3"/>
        <v>5693.1620000000003</v>
      </c>
      <c r="T25" s="88">
        <f t="shared" si="3"/>
        <v>5763.3159999999989</v>
      </c>
      <c r="U25" s="88">
        <f t="shared" si="3"/>
        <v>5750.6129999999994</v>
      </c>
      <c r="V25" s="88">
        <f t="shared" si="3"/>
        <v>5394</v>
      </c>
      <c r="W25" s="88">
        <f t="shared" si="3"/>
        <v>4817.93</v>
      </c>
      <c r="X25" s="88">
        <f t="shared" si="3"/>
        <v>4504.6419999999998</v>
      </c>
      <c r="Y25" s="88">
        <f t="shared" si="3"/>
        <v>4098.9560000000001</v>
      </c>
      <c r="Z25" s="89">
        <f t="shared" si="3"/>
        <v>0</v>
      </c>
      <c r="AA25" s="90">
        <f t="shared" si="3"/>
        <v>116099.86799999999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509</v>
      </c>
      <c r="C28" s="72">
        <v>503.5</v>
      </c>
      <c r="D28" s="72">
        <v>504.5</v>
      </c>
      <c r="E28" s="72">
        <v>502.5</v>
      </c>
      <c r="F28" s="72">
        <v>512.5</v>
      </c>
      <c r="G28" s="72">
        <v>520.5</v>
      </c>
      <c r="H28" s="72">
        <v>562.38</v>
      </c>
      <c r="I28" s="72">
        <v>611.97</v>
      </c>
      <c r="J28" s="72">
        <v>640.14</v>
      </c>
      <c r="K28" s="72">
        <v>664.11</v>
      </c>
      <c r="L28" s="72">
        <v>679.98</v>
      </c>
      <c r="M28" s="72">
        <v>685.08</v>
      </c>
      <c r="N28" s="72">
        <v>673.38</v>
      </c>
      <c r="O28" s="72">
        <v>642.24</v>
      </c>
      <c r="P28" s="72">
        <v>622.58000000000004</v>
      </c>
      <c r="Q28" s="72">
        <v>616.59</v>
      </c>
      <c r="R28" s="72">
        <v>648</v>
      </c>
      <c r="S28" s="72">
        <v>669</v>
      </c>
      <c r="T28" s="72">
        <v>674</v>
      </c>
      <c r="U28" s="72">
        <v>656</v>
      </c>
      <c r="V28" s="72">
        <v>623</v>
      </c>
      <c r="W28" s="72">
        <v>571</v>
      </c>
      <c r="X28" s="72">
        <v>534</v>
      </c>
      <c r="Y28" s="72">
        <v>520</v>
      </c>
      <c r="Z28" s="73"/>
      <c r="AA28" s="74">
        <f>SUM(B28:Z28)</f>
        <v>14345.95</v>
      </c>
    </row>
    <row r="29" spans="1:27" ht="25.15" customHeight="1" x14ac:dyDescent="0.2">
      <c r="A29" s="75" t="s">
        <v>23</v>
      </c>
      <c r="B29" s="76">
        <v>3359.6509999999998</v>
      </c>
      <c r="C29" s="77">
        <v>3300.625</v>
      </c>
      <c r="D29" s="77">
        <v>3387.2730000000001</v>
      </c>
      <c r="E29" s="77">
        <v>3402.5309999999999</v>
      </c>
      <c r="F29" s="77">
        <v>3493.3539999999998</v>
      </c>
      <c r="G29" s="77">
        <v>3608.0590000000002</v>
      </c>
      <c r="H29" s="77">
        <v>4056.29</v>
      </c>
      <c r="I29" s="77">
        <v>4209.9430000000002</v>
      </c>
      <c r="J29" s="77">
        <v>4552.8220000000001</v>
      </c>
      <c r="K29" s="77">
        <v>4779.68</v>
      </c>
      <c r="L29" s="77">
        <v>4946.4030000000002</v>
      </c>
      <c r="M29" s="77">
        <v>4970.2169999999996</v>
      </c>
      <c r="N29" s="77">
        <v>4932.1220000000003</v>
      </c>
      <c r="O29" s="77">
        <v>4591.7089999999998</v>
      </c>
      <c r="P29" s="77">
        <v>4277.8950000000004</v>
      </c>
      <c r="Q29" s="77">
        <v>4456.1819999999998</v>
      </c>
      <c r="R29" s="77">
        <v>4794.442</v>
      </c>
      <c r="S29" s="77">
        <v>5119.1620000000003</v>
      </c>
      <c r="T29" s="77">
        <v>5161.3159999999998</v>
      </c>
      <c r="U29" s="77">
        <v>5143.6130000000003</v>
      </c>
      <c r="V29" s="77">
        <v>4801</v>
      </c>
      <c r="W29" s="77">
        <v>4246.93</v>
      </c>
      <c r="X29" s="77">
        <v>3974.6419999999998</v>
      </c>
      <c r="Y29" s="77">
        <v>3597.9560000000001</v>
      </c>
      <c r="Z29" s="78"/>
      <c r="AA29" s="79">
        <f>SUM(B29:Z29)</f>
        <v>103163.81699999998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3868.6509999999998</v>
      </c>
      <c r="C31" s="62">
        <f t="shared" si="4"/>
        <v>3804.125</v>
      </c>
      <c r="D31" s="62">
        <f t="shared" si="4"/>
        <v>3891.7730000000001</v>
      </c>
      <c r="E31" s="62">
        <f t="shared" si="4"/>
        <v>3905.0309999999999</v>
      </c>
      <c r="F31" s="62">
        <f t="shared" si="4"/>
        <v>4005.8539999999998</v>
      </c>
      <c r="G31" s="62">
        <f t="shared" si="4"/>
        <v>4128.5590000000002</v>
      </c>
      <c r="H31" s="62">
        <f t="shared" si="4"/>
        <v>4618.67</v>
      </c>
      <c r="I31" s="62">
        <f t="shared" si="4"/>
        <v>4821.9130000000005</v>
      </c>
      <c r="J31" s="62">
        <f t="shared" si="4"/>
        <v>5192.9620000000004</v>
      </c>
      <c r="K31" s="62">
        <f t="shared" si="4"/>
        <v>5443.79</v>
      </c>
      <c r="L31" s="62">
        <f t="shared" si="4"/>
        <v>5626.3829999999998</v>
      </c>
      <c r="M31" s="62">
        <f t="shared" si="4"/>
        <v>5655.2969999999996</v>
      </c>
      <c r="N31" s="62">
        <f t="shared" si="4"/>
        <v>5605.5020000000004</v>
      </c>
      <c r="O31" s="62">
        <f t="shared" si="4"/>
        <v>5233.9489999999996</v>
      </c>
      <c r="P31" s="62">
        <f t="shared" si="4"/>
        <v>4900.4750000000004</v>
      </c>
      <c r="Q31" s="62">
        <f t="shared" si="4"/>
        <v>5072.7719999999999</v>
      </c>
      <c r="R31" s="62">
        <f t="shared" si="4"/>
        <v>5442.442</v>
      </c>
      <c r="S31" s="62">
        <f t="shared" si="4"/>
        <v>5788.1620000000003</v>
      </c>
      <c r="T31" s="62">
        <f t="shared" si="4"/>
        <v>5835.3159999999998</v>
      </c>
      <c r="U31" s="62">
        <f t="shared" si="4"/>
        <v>5799.6130000000003</v>
      </c>
      <c r="V31" s="62">
        <f t="shared" si="4"/>
        <v>5424</v>
      </c>
      <c r="W31" s="62">
        <f t="shared" si="4"/>
        <v>4817.93</v>
      </c>
      <c r="X31" s="62">
        <f t="shared" si="4"/>
        <v>4508.6419999999998</v>
      </c>
      <c r="Y31" s="62">
        <f t="shared" si="4"/>
        <v>4117.9560000000001</v>
      </c>
      <c r="Z31" s="63">
        <f t="shared" si="4"/>
        <v>0</v>
      </c>
      <c r="AA31" s="64">
        <f t="shared" si="4"/>
        <v>117509.76699999998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34</v>
      </c>
      <c r="C34" s="95">
        <v>34</v>
      </c>
      <c r="D34" s="95">
        <v>34</v>
      </c>
      <c r="E34" s="95">
        <v>34</v>
      </c>
      <c r="F34" s="95">
        <v>34</v>
      </c>
      <c r="G34" s="95"/>
      <c r="H34" s="95"/>
      <c r="I34" s="95">
        <v>1</v>
      </c>
      <c r="J34" s="95">
        <v>1</v>
      </c>
      <c r="K34" s="95">
        <v>15</v>
      </c>
      <c r="L34" s="95">
        <v>22</v>
      </c>
      <c r="M34" s="95">
        <v>15</v>
      </c>
      <c r="N34" s="95">
        <v>11</v>
      </c>
      <c r="O34" s="95">
        <v>10</v>
      </c>
      <c r="P34" s="95">
        <v>15</v>
      </c>
      <c r="Q34" s="95"/>
      <c r="R34" s="95">
        <v>4</v>
      </c>
      <c r="S34" s="95">
        <v>54</v>
      </c>
      <c r="T34" s="95">
        <v>30</v>
      </c>
      <c r="U34" s="95"/>
      <c r="V34" s="95"/>
      <c r="W34" s="95"/>
      <c r="X34" s="95">
        <v>4</v>
      </c>
      <c r="Y34" s="95">
        <v>19</v>
      </c>
      <c r="Z34" s="96"/>
      <c r="AA34" s="74">
        <f t="shared" ref="AA34:AA39" si="5">SUM(B34:Z34)</f>
        <v>371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71</v>
      </c>
      <c r="K35" s="99">
        <v>186</v>
      </c>
      <c r="L35" s="99">
        <v>201.328</v>
      </c>
      <c r="M35" s="99">
        <v>161</v>
      </c>
      <c r="N35" s="99">
        <v>162.571</v>
      </c>
      <c r="O35" s="99">
        <v>54</v>
      </c>
      <c r="P35" s="99"/>
      <c r="Q35" s="99"/>
      <c r="R35" s="99">
        <v>41</v>
      </c>
      <c r="S35" s="99">
        <v>41</v>
      </c>
      <c r="T35" s="99">
        <v>42</v>
      </c>
      <c r="U35" s="99">
        <v>49</v>
      </c>
      <c r="V35" s="99">
        <v>30</v>
      </c>
      <c r="W35" s="99"/>
      <c r="X35" s="99"/>
      <c r="Y35" s="99"/>
      <c r="Z35" s="100"/>
      <c r="AA35" s="79">
        <f t="shared" si="5"/>
        <v>1038.8989999999999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916</v>
      </c>
      <c r="J36" s="99">
        <v>906.9</v>
      </c>
      <c r="K36" s="99">
        <v>798.7</v>
      </c>
      <c r="L36" s="99">
        <v>767.2</v>
      </c>
      <c r="M36" s="99">
        <v>678.6</v>
      </c>
      <c r="N36" s="99">
        <v>745.4</v>
      </c>
      <c r="O36" s="99">
        <v>889.9</v>
      </c>
      <c r="P36" s="99">
        <v>1016</v>
      </c>
      <c r="Q36" s="99">
        <v>566.29999999999995</v>
      </c>
      <c r="R36" s="99">
        <v>740.6</v>
      </c>
      <c r="S36" s="99">
        <v>413.4</v>
      </c>
      <c r="T36" s="99">
        <v>363.8</v>
      </c>
      <c r="U36" s="99">
        <v>260.2</v>
      </c>
      <c r="V36" s="99">
        <v>163.80000000000001</v>
      </c>
      <c r="W36" s="99">
        <v>101.4</v>
      </c>
      <c r="X36" s="99"/>
      <c r="Y36" s="99"/>
      <c r="Z36" s="100"/>
      <c r="AA36" s="79">
        <f t="shared" si="5"/>
        <v>9328.1999999999989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34</v>
      </c>
      <c r="C39" s="88">
        <f t="shared" si="6"/>
        <v>34</v>
      </c>
      <c r="D39" s="88">
        <f t="shared" si="6"/>
        <v>34</v>
      </c>
      <c r="E39" s="88">
        <f t="shared" si="6"/>
        <v>34</v>
      </c>
      <c r="F39" s="88">
        <f t="shared" si="6"/>
        <v>34</v>
      </c>
      <c r="G39" s="88">
        <f t="shared" si="6"/>
        <v>0</v>
      </c>
      <c r="H39" s="88">
        <f t="shared" si="6"/>
        <v>0</v>
      </c>
      <c r="I39" s="88">
        <f t="shared" si="6"/>
        <v>917</v>
      </c>
      <c r="J39" s="88">
        <f t="shared" si="6"/>
        <v>978.9</v>
      </c>
      <c r="K39" s="88">
        <f t="shared" si="6"/>
        <v>999.7</v>
      </c>
      <c r="L39" s="88">
        <f t="shared" si="6"/>
        <v>990.52800000000002</v>
      </c>
      <c r="M39" s="88">
        <f t="shared" si="6"/>
        <v>854.6</v>
      </c>
      <c r="N39" s="88">
        <f t="shared" si="6"/>
        <v>918.971</v>
      </c>
      <c r="O39" s="88">
        <f t="shared" si="6"/>
        <v>953.9</v>
      </c>
      <c r="P39" s="88">
        <f t="shared" si="6"/>
        <v>1031</v>
      </c>
      <c r="Q39" s="88">
        <f t="shared" si="6"/>
        <v>566.29999999999995</v>
      </c>
      <c r="R39" s="88">
        <f t="shared" si="6"/>
        <v>785.6</v>
      </c>
      <c r="S39" s="88">
        <f t="shared" si="6"/>
        <v>508.4</v>
      </c>
      <c r="T39" s="88">
        <f t="shared" si="6"/>
        <v>435.8</v>
      </c>
      <c r="U39" s="88">
        <f t="shared" si="6"/>
        <v>309.2</v>
      </c>
      <c r="V39" s="88">
        <f t="shared" si="6"/>
        <v>193.8</v>
      </c>
      <c r="W39" s="88">
        <f t="shared" si="6"/>
        <v>101.4</v>
      </c>
      <c r="X39" s="88">
        <f t="shared" si="6"/>
        <v>4</v>
      </c>
      <c r="Y39" s="88">
        <f t="shared" si="6"/>
        <v>19</v>
      </c>
      <c r="Z39" s="89">
        <f t="shared" si="6"/>
        <v>0</v>
      </c>
      <c r="AA39" s="90">
        <f t="shared" si="5"/>
        <v>10738.098999999998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916</v>
      </c>
      <c r="J44" s="99">
        <v>906.9</v>
      </c>
      <c r="K44" s="99">
        <v>798.7</v>
      </c>
      <c r="L44" s="99">
        <v>767.2</v>
      </c>
      <c r="M44" s="99">
        <v>678.6</v>
      </c>
      <c r="N44" s="99">
        <v>745.4</v>
      </c>
      <c r="O44" s="99">
        <v>889.9</v>
      </c>
      <c r="P44" s="99">
        <v>1016</v>
      </c>
      <c r="Q44" s="99">
        <v>566.29999999999995</v>
      </c>
      <c r="R44" s="99">
        <v>740.6</v>
      </c>
      <c r="S44" s="99">
        <v>413.4</v>
      </c>
      <c r="T44" s="99">
        <v>363.8</v>
      </c>
      <c r="U44" s="99">
        <v>260.2</v>
      </c>
      <c r="V44" s="99">
        <v>163.80000000000001</v>
      </c>
      <c r="W44" s="99">
        <v>101.4</v>
      </c>
      <c r="X44" s="99"/>
      <c r="Y44" s="99"/>
      <c r="Z44" s="100"/>
      <c r="AA44" s="79">
        <f t="shared" si="7"/>
        <v>9328.1999999999989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>
        <v>82</v>
      </c>
      <c r="C47" s="99">
        <v>110</v>
      </c>
      <c r="D47" s="99">
        <v>109</v>
      </c>
      <c r="E47" s="99">
        <v>106</v>
      </c>
      <c r="F47" s="99">
        <v>115</v>
      </c>
      <c r="G47" s="99">
        <v>134</v>
      </c>
      <c r="H47" s="99">
        <v>150</v>
      </c>
      <c r="I47" s="99">
        <v>150</v>
      </c>
      <c r="J47" s="99">
        <v>150</v>
      </c>
      <c r="K47" s="99">
        <v>148</v>
      </c>
      <c r="L47" s="99">
        <v>150</v>
      </c>
      <c r="M47" s="99">
        <v>140</v>
      </c>
      <c r="N47" s="99">
        <v>133</v>
      </c>
      <c r="O47" s="99">
        <v>121</v>
      </c>
      <c r="P47" s="99">
        <v>116</v>
      </c>
      <c r="Q47" s="99">
        <v>113</v>
      </c>
      <c r="R47" s="99">
        <v>125</v>
      </c>
      <c r="S47" s="99">
        <v>141</v>
      </c>
      <c r="T47" s="99">
        <v>141</v>
      </c>
      <c r="U47" s="99">
        <v>138</v>
      </c>
      <c r="V47" s="99">
        <v>124</v>
      </c>
      <c r="W47" s="99">
        <v>105</v>
      </c>
      <c r="X47" s="99">
        <v>88</v>
      </c>
      <c r="Y47" s="99">
        <v>68</v>
      </c>
      <c r="Z47" s="100"/>
      <c r="AA47" s="79">
        <f t="shared" si="7"/>
        <v>2957</v>
      </c>
    </row>
    <row r="48" spans="1:27" ht="30" customHeight="1" thickBot="1" x14ac:dyDescent="0.25">
      <c r="A48" s="86" t="s">
        <v>48</v>
      </c>
      <c r="B48" s="87">
        <f>SUM(B42:B47)</f>
        <v>82</v>
      </c>
      <c r="C48" s="88">
        <f t="shared" ref="C48:Z48" si="8">SUM(C42:C47)</f>
        <v>110</v>
      </c>
      <c r="D48" s="88">
        <f t="shared" si="8"/>
        <v>109</v>
      </c>
      <c r="E48" s="88">
        <f t="shared" si="8"/>
        <v>106</v>
      </c>
      <c r="F48" s="88">
        <f t="shared" si="8"/>
        <v>115</v>
      </c>
      <c r="G48" s="88">
        <f t="shared" si="8"/>
        <v>134</v>
      </c>
      <c r="H48" s="88">
        <f t="shared" si="8"/>
        <v>150</v>
      </c>
      <c r="I48" s="88">
        <f t="shared" si="8"/>
        <v>1066</v>
      </c>
      <c r="J48" s="88">
        <f t="shared" si="8"/>
        <v>1056.9000000000001</v>
      </c>
      <c r="K48" s="88">
        <f t="shared" si="8"/>
        <v>946.7</v>
      </c>
      <c r="L48" s="88">
        <f t="shared" si="8"/>
        <v>917.2</v>
      </c>
      <c r="M48" s="88">
        <f t="shared" si="8"/>
        <v>818.6</v>
      </c>
      <c r="N48" s="88">
        <f t="shared" si="8"/>
        <v>878.4</v>
      </c>
      <c r="O48" s="88">
        <f t="shared" si="8"/>
        <v>1010.9</v>
      </c>
      <c r="P48" s="88">
        <f t="shared" si="8"/>
        <v>1132</v>
      </c>
      <c r="Q48" s="88">
        <f t="shared" si="8"/>
        <v>679.3</v>
      </c>
      <c r="R48" s="88">
        <f t="shared" si="8"/>
        <v>865.6</v>
      </c>
      <c r="S48" s="88">
        <f t="shared" si="8"/>
        <v>554.4</v>
      </c>
      <c r="T48" s="88">
        <f t="shared" si="8"/>
        <v>504.8</v>
      </c>
      <c r="U48" s="88">
        <f t="shared" si="8"/>
        <v>398.2</v>
      </c>
      <c r="V48" s="88">
        <f t="shared" si="8"/>
        <v>287.8</v>
      </c>
      <c r="W48" s="88">
        <f t="shared" si="8"/>
        <v>206.4</v>
      </c>
      <c r="X48" s="88">
        <f t="shared" si="8"/>
        <v>88</v>
      </c>
      <c r="Y48" s="88">
        <f t="shared" si="8"/>
        <v>68</v>
      </c>
      <c r="Z48" s="89">
        <f t="shared" si="8"/>
        <v>0</v>
      </c>
      <c r="AA48" s="90">
        <f t="shared" si="7"/>
        <v>12285.199999999999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3868.6510000000003</v>
      </c>
      <c r="C51" s="88">
        <f t="shared" si="10"/>
        <v>3804.125</v>
      </c>
      <c r="D51" s="88">
        <f t="shared" si="10"/>
        <v>3891.7730000000001</v>
      </c>
      <c r="E51" s="88">
        <f t="shared" si="10"/>
        <v>3905.0309999999999</v>
      </c>
      <c r="F51" s="88">
        <f t="shared" si="10"/>
        <v>4005.8539999999998</v>
      </c>
      <c r="G51" s="88">
        <f t="shared" si="10"/>
        <v>4128.5590000000002</v>
      </c>
      <c r="H51" s="88">
        <f t="shared" si="10"/>
        <v>4618.67</v>
      </c>
      <c r="I51" s="88">
        <f t="shared" si="10"/>
        <v>5737.9130000000005</v>
      </c>
      <c r="J51" s="88">
        <f t="shared" si="10"/>
        <v>6099.8620000000001</v>
      </c>
      <c r="K51" s="88">
        <f t="shared" si="10"/>
        <v>6242.4899999999989</v>
      </c>
      <c r="L51" s="88">
        <f t="shared" si="10"/>
        <v>6393.5830000000005</v>
      </c>
      <c r="M51" s="88">
        <f t="shared" si="10"/>
        <v>6333.8970000000008</v>
      </c>
      <c r="N51" s="88">
        <f t="shared" si="10"/>
        <v>6350.902</v>
      </c>
      <c r="O51" s="88">
        <f t="shared" si="10"/>
        <v>6123.8490000000002</v>
      </c>
      <c r="P51" s="88">
        <f t="shared" si="10"/>
        <v>5916.4749999999995</v>
      </c>
      <c r="Q51" s="88">
        <f t="shared" si="10"/>
        <v>5639.0720000000001</v>
      </c>
      <c r="R51" s="88">
        <f t="shared" si="10"/>
        <v>6183.0420000000004</v>
      </c>
      <c r="S51" s="88">
        <f t="shared" si="10"/>
        <v>6201.5619999999999</v>
      </c>
      <c r="T51" s="88">
        <f t="shared" si="10"/>
        <v>6199.1159999999991</v>
      </c>
      <c r="U51" s="88">
        <f t="shared" si="10"/>
        <v>6059.8129999999992</v>
      </c>
      <c r="V51" s="88">
        <f t="shared" si="10"/>
        <v>5587.8</v>
      </c>
      <c r="W51" s="88">
        <f t="shared" si="10"/>
        <v>4919.33</v>
      </c>
      <c r="X51" s="88">
        <f t="shared" si="10"/>
        <v>4508.6419999999998</v>
      </c>
      <c r="Y51" s="88">
        <f t="shared" si="10"/>
        <v>4117.9560000000001</v>
      </c>
      <c r="Z51" s="89">
        <f t="shared" si="10"/>
        <v>0</v>
      </c>
      <c r="AA51" s="104">
        <f>SUM(B51:Z51)</f>
        <v>126837.967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-601.6</v>
      </c>
      <c r="C4" s="18">
        <v>-752.6</v>
      </c>
      <c r="D4" s="18">
        <v>-827.4</v>
      </c>
      <c r="E4" s="18">
        <v>-722</v>
      </c>
      <c r="F4" s="18">
        <v>-584.79999999999995</v>
      </c>
      <c r="G4" s="18">
        <v>-665.2</v>
      </c>
      <c r="H4" s="18">
        <v>-171.6</v>
      </c>
      <c r="I4" s="18">
        <v>916</v>
      </c>
      <c r="J4" s="18">
        <v>906.9</v>
      </c>
      <c r="K4" s="18">
        <v>798.7</v>
      </c>
      <c r="L4" s="18">
        <v>767.2</v>
      </c>
      <c r="M4" s="18">
        <v>678.6</v>
      </c>
      <c r="N4" s="18">
        <v>745.4</v>
      </c>
      <c r="O4" s="18">
        <v>889.9</v>
      </c>
      <c r="P4" s="18">
        <v>1016</v>
      </c>
      <c r="Q4" s="18">
        <v>566.29999999999995</v>
      </c>
      <c r="R4" s="18">
        <v>740.6</v>
      </c>
      <c r="S4" s="18">
        <v>413.4</v>
      </c>
      <c r="T4" s="18">
        <v>363.8</v>
      </c>
      <c r="U4" s="18">
        <v>260.2</v>
      </c>
      <c r="V4" s="18">
        <v>163.80000000000001</v>
      </c>
      <c r="W4" s="18">
        <v>101.4</v>
      </c>
      <c r="X4" s="18">
        <v>-19.100000000000001</v>
      </c>
      <c r="Y4" s="18">
        <v>-116.4</v>
      </c>
      <c r="Z4" s="19"/>
      <c r="AA4" s="111">
        <f>SUM(B4:Z4)</f>
        <v>4867.5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85.47</v>
      </c>
      <c r="C7" s="117">
        <v>83.26</v>
      </c>
      <c r="D7" s="117">
        <v>76.31</v>
      </c>
      <c r="E7" s="117">
        <v>74.989999999999995</v>
      </c>
      <c r="F7" s="117">
        <v>81.39</v>
      </c>
      <c r="G7" s="117">
        <v>91.56</v>
      </c>
      <c r="H7" s="117">
        <v>114.38</v>
      </c>
      <c r="I7" s="117">
        <v>126.9</v>
      </c>
      <c r="J7" s="117">
        <v>101.72</v>
      </c>
      <c r="K7" s="117">
        <v>78.069999999999993</v>
      </c>
      <c r="L7" s="117">
        <v>80.45</v>
      </c>
      <c r="M7" s="117">
        <v>83.85</v>
      </c>
      <c r="N7" s="117">
        <v>80.13</v>
      </c>
      <c r="O7" s="117">
        <v>127.49</v>
      </c>
      <c r="P7" s="117">
        <v>117.13</v>
      </c>
      <c r="Q7" s="117">
        <v>152.13</v>
      </c>
      <c r="R7" s="117">
        <v>200.01</v>
      </c>
      <c r="S7" s="117">
        <v>194.01</v>
      </c>
      <c r="T7" s="117">
        <v>194.84</v>
      </c>
      <c r="U7" s="117">
        <v>126.22</v>
      </c>
      <c r="V7" s="117">
        <v>122</v>
      </c>
      <c r="W7" s="117">
        <v>115</v>
      </c>
      <c r="X7" s="117">
        <v>110.2</v>
      </c>
      <c r="Y7" s="117">
        <v>100.85</v>
      </c>
      <c r="Z7" s="118"/>
      <c r="AA7" s="119">
        <f>IF(SUM(B7:Z7)&lt;&gt;0,AVERAGEIF(B7:Z7,"&lt;&gt;"""),"")</f>
        <v>113.26499999999999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601.6</v>
      </c>
      <c r="C13" s="129">
        <v>752.6</v>
      </c>
      <c r="D13" s="129">
        <v>827.4</v>
      </c>
      <c r="E13" s="129">
        <v>722</v>
      </c>
      <c r="F13" s="129">
        <v>584.79999999999995</v>
      </c>
      <c r="G13" s="129">
        <v>665.2</v>
      </c>
      <c r="H13" s="129">
        <v>171.6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19.100000000000001</v>
      </c>
      <c r="Y13" s="130">
        <v>116.4</v>
      </c>
      <c r="Z13" s="131"/>
      <c r="AA13" s="132">
        <f t="shared" si="0"/>
        <v>4460.7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601.6</v>
      </c>
      <c r="C16" s="135">
        <f t="shared" si="1"/>
        <v>752.6</v>
      </c>
      <c r="D16" s="135">
        <f t="shared" si="1"/>
        <v>827.4</v>
      </c>
      <c r="E16" s="135">
        <f t="shared" si="1"/>
        <v>722</v>
      </c>
      <c r="F16" s="135">
        <f t="shared" si="1"/>
        <v>584.79999999999995</v>
      </c>
      <c r="G16" s="135">
        <f t="shared" si="1"/>
        <v>665.2</v>
      </c>
      <c r="H16" s="135">
        <f t="shared" si="1"/>
        <v>171.6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19.100000000000001</v>
      </c>
      <c r="Y16" s="135">
        <f t="shared" si="1"/>
        <v>116.4</v>
      </c>
      <c r="Z16" s="136" t="str">
        <f t="shared" si="1"/>
        <v/>
      </c>
      <c r="AA16" s="90">
        <f t="shared" si="0"/>
        <v>4460.7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916</v>
      </c>
      <c r="J21" s="129">
        <v>906.9</v>
      </c>
      <c r="K21" s="129">
        <v>798.7</v>
      </c>
      <c r="L21" s="129">
        <v>767.2</v>
      </c>
      <c r="M21" s="129">
        <v>678.6</v>
      </c>
      <c r="N21" s="129">
        <v>745.4</v>
      </c>
      <c r="O21" s="129">
        <v>889.9</v>
      </c>
      <c r="P21" s="129">
        <v>1016</v>
      </c>
      <c r="Q21" s="129">
        <v>566.29999999999995</v>
      </c>
      <c r="R21" s="129">
        <v>740.6</v>
      </c>
      <c r="S21" s="129">
        <v>413.4</v>
      </c>
      <c r="T21" s="129">
        <v>363.8</v>
      </c>
      <c r="U21" s="129">
        <v>260.2</v>
      </c>
      <c r="V21" s="129">
        <v>163.80000000000001</v>
      </c>
      <c r="W21" s="129">
        <v>101.4</v>
      </c>
      <c r="X21" s="129"/>
      <c r="Y21" s="130"/>
      <c r="Z21" s="131"/>
      <c r="AA21" s="132">
        <f t="shared" si="2"/>
        <v>9328.1999999999989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916</v>
      </c>
      <c r="J24" s="135">
        <f t="shared" si="3"/>
        <v>906.9</v>
      </c>
      <c r="K24" s="135">
        <f t="shared" si="3"/>
        <v>798.7</v>
      </c>
      <c r="L24" s="135">
        <f t="shared" si="3"/>
        <v>767.2</v>
      </c>
      <c r="M24" s="135">
        <f t="shared" si="3"/>
        <v>678.6</v>
      </c>
      <c r="N24" s="135">
        <f t="shared" si="3"/>
        <v>745.4</v>
      </c>
      <c r="O24" s="135">
        <f t="shared" si="3"/>
        <v>889.9</v>
      </c>
      <c r="P24" s="135">
        <f t="shared" si="3"/>
        <v>1016</v>
      </c>
      <c r="Q24" s="135">
        <f t="shared" si="3"/>
        <v>566.29999999999995</v>
      </c>
      <c r="R24" s="135">
        <f t="shared" si="3"/>
        <v>740.6</v>
      </c>
      <c r="S24" s="135">
        <f t="shared" si="3"/>
        <v>413.4</v>
      </c>
      <c r="T24" s="135">
        <f t="shared" si="3"/>
        <v>363.8</v>
      </c>
      <c r="U24" s="135">
        <f t="shared" si="3"/>
        <v>260.2</v>
      </c>
      <c r="V24" s="135">
        <f t="shared" si="3"/>
        <v>163.80000000000001</v>
      </c>
      <c r="W24" s="135">
        <f t="shared" si="3"/>
        <v>101.4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9328.1999999999989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2023-11-15T12:05:00Z</dcterms:created>
  <dcterms:modified xsi:type="dcterms:W3CDTF">2023-11-15T12:05:02Z</dcterms:modified>
</cp:coreProperties>
</file>