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<sst xmlns="http://schemas.openxmlformats.org/spreadsheetml/2006/main" count="117" uniqueCount="53">
  <si>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14/11/2023 14:06:01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</si>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</sst>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238</c:v>
                </c:pt>
                <c:pt idx="1">
                  <c:v>238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258</c:v>
                </c:pt>
                <c:pt idx="6">
                  <c:v>238</c:v>
                </c:pt>
                <c:pt idx="7">
                  <c:v>238</c:v>
                </c:pt>
                <c:pt idx="8">
                  <c:v>238</c:v>
                </c:pt>
                <c:pt idx="9">
                  <c:v>238</c:v>
                </c:pt>
                <c:pt idx="10">
                  <c:v>238</c:v>
                </c:pt>
                <c:pt idx="11">
                  <c:v>238</c:v>
                </c:pt>
                <c:pt idx="12">
                  <c:v>238</c:v>
                </c:pt>
                <c:pt idx="13">
                  <c:v>238</c:v>
                </c:pt>
                <c:pt idx="14">
                  <c:v>238</c:v>
                </c:pt>
                <c:pt idx="15">
                  <c:v>238</c:v>
                </c:pt>
                <c:pt idx="16">
                  <c:v>278</c:v>
                </c:pt>
                <c:pt idx="17">
                  <c:v>278</c:v>
                </c:pt>
                <c:pt idx="18">
                  <c:v>238</c:v>
                </c:pt>
                <c:pt idx="19">
                  <c:v>238</c:v>
                </c:pt>
                <c:pt idx="20">
                  <c:v>238</c:v>
                </c:pt>
                <c:pt idx="21">
                  <c:v>238</c:v>
                </c:pt>
                <c:pt idx="22">
                  <c:v>238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A-46F7-8394-6F0830492C3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75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80</c:v>
                </c:pt>
                <c:pt idx="7">
                  <c:v>106</c:v>
                </c:pt>
                <c:pt idx="8">
                  <c:v>106</c:v>
                </c:pt>
                <c:pt idx="9">
                  <c:v>99</c:v>
                </c:pt>
                <c:pt idx="10">
                  <c:v>96</c:v>
                </c:pt>
                <c:pt idx="11">
                  <c:v>100</c:v>
                </c:pt>
                <c:pt idx="12">
                  <c:v>105</c:v>
                </c:pt>
                <c:pt idx="13">
                  <c:v>101</c:v>
                </c:pt>
                <c:pt idx="14">
                  <c:v>104</c:v>
                </c:pt>
                <c:pt idx="15">
                  <c:v>116</c:v>
                </c:pt>
                <c:pt idx="16">
                  <c:v>139</c:v>
                </c:pt>
                <c:pt idx="17">
                  <c:v>154</c:v>
                </c:pt>
                <c:pt idx="18">
                  <c:v>148</c:v>
                </c:pt>
                <c:pt idx="19">
                  <c:v>135</c:v>
                </c:pt>
                <c:pt idx="20">
                  <c:v>110</c:v>
                </c:pt>
                <c:pt idx="21">
                  <c:v>96</c:v>
                </c:pt>
                <c:pt idx="22">
                  <c:v>96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9A-46F7-8394-6F0830492C3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813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1100</c:v>
                </c:pt>
                <c:pt idx="6">
                  <c:v>1377.192</c:v>
                </c:pt>
                <c:pt idx="7">
                  <c:v>1518.423</c:v>
                </c:pt>
                <c:pt idx="8">
                  <c:v>1458.518</c:v>
                </c:pt>
                <c:pt idx="9">
                  <c:v>1270.732</c:v>
                </c:pt>
                <c:pt idx="10">
                  <c:v>1069.739</c:v>
                </c:pt>
                <c:pt idx="11">
                  <c:v>950</c:v>
                </c:pt>
                <c:pt idx="12">
                  <c:v>950</c:v>
                </c:pt>
                <c:pt idx="13">
                  <c:v>990</c:v>
                </c:pt>
                <c:pt idx="14">
                  <c:v>1321.0329999999999</c:v>
                </c:pt>
                <c:pt idx="15">
                  <c:v>1676.0160000000001</c:v>
                </c:pt>
                <c:pt idx="16">
                  <c:v>2087.69</c:v>
                </c:pt>
                <c:pt idx="17">
                  <c:v>2131.1030000000001</c:v>
                </c:pt>
                <c:pt idx="18">
                  <c:v>2035.5819999999999</c:v>
                </c:pt>
                <c:pt idx="19">
                  <c:v>1944.501</c:v>
                </c:pt>
                <c:pt idx="20">
                  <c:v>1759.299</c:v>
                </c:pt>
                <c:pt idx="21">
                  <c:v>1347.808</c:v>
                </c:pt>
                <c:pt idx="22">
                  <c:v>1066.0650000000001</c:v>
                </c:pt>
                <c:pt idx="23">
                  <c:v>796.55899999999997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9A-46F7-8394-6F0830492C3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1686.1</c:v>
                </c:pt>
                <c:pt idx="1">
                  <c:v>1898.6</c:v>
                </c:pt>
                <c:pt idx="2">
                  <c:v>1861.1</c:v>
                </c:pt>
                <c:pt idx="3">
                  <c:v>1731.6</c:v>
                </c:pt>
                <c:pt idx="4">
                  <c:v>1626.8</c:v>
                </c:pt>
                <c:pt idx="5">
                  <c:v>1237.4000000000001</c:v>
                </c:pt>
                <c:pt idx="6">
                  <c:v>931.1</c:v>
                </c:pt>
                <c:pt idx="7">
                  <c:v>753</c:v>
                </c:pt>
                <c:pt idx="8">
                  <c:v>595</c:v>
                </c:pt>
                <c:pt idx="9">
                  <c:v>421</c:v>
                </c:pt>
                <c:pt idx="10">
                  <c:v>378</c:v>
                </c:pt>
                <c:pt idx="11">
                  <c:v>360</c:v>
                </c:pt>
                <c:pt idx="12">
                  <c:v>368</c:v>
                </c:pt>
                <c:pt idx="13">
                  <c:v>468.2</c:v>
                </c:pt>
                <c:pt idx="14">
                  <c:v>482</c:v>
                </c:pt>
                <c:pt idx="15">
                  <c:v>867.6</c:v>
                </c:pt>
                <c:pt idx="16">
                  <c:v>756</c:v>
                </c:pt>
                <c:pt idx="17">
                  <c:v>778.4</c:v>
                </c:pt>
                <c:pt idx="18">
                  <c:v>957.8</c:v>
                </c:pt>
                <c:pt idx="19">
                  <c:v>1068.3</c:v>
                </c:pt>
                <c:pt idx="20">
                  <c:v>1315.8</c:v>
                </c:pt>
                <c:pt idx="21">
                  <c:v>1447.7</c:v>
                </c:pt>
                <c:pt idx="22">
                  <c:v>1862.3</c:v>
                </c:pt>
                <c:pt idx="23">
                  <c:v>1853.518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9A-46F7-8394-6F0830492C3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1060.393</c:v>
                </c:pt>
                <c:pt idx="1">
                  <c:v>1110.5979999999997</c:v>
                </c:pt>
                <c:pt idx="2">
                  <c:v>1356.6320000000001</c:v>
                </c:pt>
                <c:pt idx="3">
                  <c:v>1484.8749999999998</c:v>
                </c:pt>
                <c:pt idx="4">
                  <c:v>1593.0169999999998</c:v>
                </c:pt>
                <c:pt idx="5">
                  <c:v>1457.4140000000002</c:v>
                </c:pt>
                <c:pt idx="6">
                  <c:v>1593.1889999999999</c:v>
                </c:pt>
                <c:pt idx="7">
                  <c:v>2323.2259999999997</c:v>
                </c:pt>
                <c:pt idx="8">
                  <c:v>2962.2650000000003</c:v>
                </c:pt>
                <c:pt idx="9">
                  <c:v>3640.3039999999996</c:v>
                </c:pt>
                <c:pt idx="10">
                  <c:v>4033.5830000000001</c:v>
                </c:pt>
                <c:pt idx="11">
                  <c:v>4120.8459999999995</c:v>
                </c:pt>
                <c:pt idx="12">
                  <c:v>3967.4330000000004</c:v>
                </c:pt>
                <c:pt idx="13">
                  <c:v>3444.7930000000006</c:v>
                </c:pt>
                <c:pt idx="14">
                  <c:v>2692.29</c:v>
                </c:pt>
                <c:pt idx="15">
                  <c:v>1685.1919999999996</c:v>
                </c:pt>
                <c:pt idx="16">
                  <c:v>1390.8720000000001</c:v>
                </c:pt>
                <c:pt idx="17">
                  <c:v>1325.7569999999998</c:v>
                </c:pt>
                <c:pt idx="18">
                  <c:v>1309.9589999999998</c:v>
                </c:pt>
                <c:pt idx="19">
                  <c:v>1253.261</c:v>
                </c:pt>
                <c:pt idx="20">
                  <c:v>1178.0310000000002</c:v>
                </c:pt>
                <c:pt idx="21">
                  <c:v>1141.3340000000001</c:v>
                </c:pt>
                <c:pt idx="22">
                  <c:v>1117.739</c:v>
                </c:pt>
                <c:pt idx="23">
                  <c:v>1037.8149999999998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9A-46F7-8394-6F0830492C3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24</c:v>
                </c:pt>
                <c:pt idx="2">
                  <c:v>20</c:v>
                </c:pt>
                <c:pt idx="3">
                  <c:v>16</c:v>
                </c:pt>
                <c:pt idx="4">
                  <c:v>13</c:v>
                </c:pt>
                <c:pt idx="5">
                  <c:v>11</c:v>
                </c:pt>
                <c:pt idx="6">
                  <c:v>14</c:v>
                </c:pt>
                <c:pt idx="7">
                  <c:v>30</c:v>
                </c:pt>
                <c:pt idx="8">
                  <c:v>51</c:v>
                </c:pt>
                <c:pt idx="9">
                  <c:v>67</c:v>
                </c:pt>
                <c:pt idx="10">
                  <c:v>78</c:v>
                </c:pt>
                <c:pt idx="11">
                  <c:v>81</c:v>
                </c:pt>
                <c:pt idx="12">
                  <c:v>78</c:v>
                </c:pt>
                <c:pt idx="13">
                  <c:v>68</c:v>
                </c:pt>
                <c:pt idx="14">
                  <c:v>51</c:v>
                </c:pt>
                <c:pt idx="15">
                  <c:v>32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23</c:v>
                </c:pt>
                <c:pt idx="21">
                  <c:v>22</c:v>
                </c:pt>
                <c:pt idx="22">
                  <c:v>21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A-46F7-8394-6F0830492C3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444</c:v>
                </c:pt>
                <c:pt idx="7">
                  <c:v>484</c:v>
                </c:pt>
                <c:pt idx="8">
                  <c:v>338</c:v>
                </c:pt>
                <c:pt idx="9">
                  <c:v>33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20</c:v>
                </c:pt>
                <c:pt idx="14">
                  <c:v>233</c:v>
                </c:pt>
                <c:pt idx="15">
                  <c:v>350</c:v>
                </c:pt>
                <c:pt idx="16">
                  <c:v>733</c:v>
                </c:pt>
                <c:pt idx="17">
                  <c:v>938</c:v>
                </c:pt>
                <c:pt idx="18">
                  <c:v>978</c:v>
                </c:pt>
                <c:pt idx="19">
                  <c:v>956</c:v>
                </c:pt>
                <c:pt idx="20">
                  <c:v>639</c:v>
                </c:pt>
                <c:pt idx="21">
                  <c:v>488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9A-46F7-8394-6F0830492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3938.4799999999987</c:v>
                </c:pt>
                <c:pt idx="1">
                  <c:v>3859.2469999999994</c:v>
                </c:pt>
                <c:pt idx="2">
                  <c:v>4063.7439999999997</c:v>
                </c:pt>
                <c:pt idx="3">
                  <c:v>4058.5199999999995</c:v>
                </c:pt>
                <c:pt idx="4">
                  <c:v>4058.8369999999986</c:v>
                </c:pt>
                <c:pt idx="5">
                  <c:v>4166.8079999999991</c:v>
                </c:pt>
                <c:pt idx="6">
                  <c:v>4677.4989999999998</c:v>
                </c:pt>
                <c:pt idx="7">
                  <c:v>5452.6019999999999</c:v>
                </c:pt>
                <c:pt idx="8">
                  <c:v>5748.7650000000003</c:v>
                </c:pt>
                <c:pt idx="9">
                  <c:v>5768.9999999999982</c:v>
                </c:pt>
                <c:pt idx="10">
                  <c:v>5939.2749999999987</c:v>
                </c:pt>
                <c:pt idx="11">
                  <c:v>5895.8760000000011</c:v>
                </c:pt>
                <c:pt idx="12">
                  <c:v>5750.3869999999997</c:v>
                </c:pt>
                <c:pt idx="13">
                  <c:v>5330.0199999999995</c:v>
                </c:pt>
                <c:pt idx="14">
                  <c:v>5121.3109999999997</c:v>
                </c:pt>
                <c:pt idx="15">
                  <c:v>4964.7670000000026</c:v>
                </c:pt>
                <c:pt idx="16">
                  <c:v>5408.5209999999988</c:v>
                </c:pt>
                <c:pt idx="17">
                  <c:v>5629.3100000000013</c:v>
                </c:pt>
                <c:pt idx="18">
                  <c:v>5691.3040000000001</c:v>
                </c:pt>
                <c:pt idx="19">
                  <c:v>5619.0360000000019</c:v>
                </c:pt>
                <c:pt idx="20">
                  <c:v>5263.1000000000022</c:v>
                </c:pt>
                <c:pt idx="21">
                  <c:v>4780.83</c:v>
                </c:pt>
                <c:pt idx="22">
                  <c:v>4461.1039999999994</c:v>
                </c:pt>
                <c:pt idx="23">
                  <c:v>4040.8919999999998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9A-46F7-8394-6F0830492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81.099999999999994</c:v>
                </c:pt>
                <c:pt idx="1">
                  <c:v>76.42</c:v>
                </c:pt>
                <c:pt idx="2">
                  <c:v>72.900000000000006</c:v>
                </c:pt>
                <c:pt idx="3">
                  <c:v>70.69</c:v>
                </c:pt>
                <c:pt idx="4">
                  <c:v>74.45</c:v>
                </c:pt>
                <c:pt idx="5">
                  <c:v>160.96</c:v>
                </c:pt>
                <c:pt idx="6">
                  <c:v>148.72</c:v>
                </c:pt>
                <c:pt idx="7">
                  <c:v>132.54</c:v>
                </c:pt>
                <c:pt idx="8">
                  <c:v>136.1</c:v>
                </c:pt>
                <c:pt idx="9">
                  <c:v>121.63</c:v>
                </c:pt>
                <c:pt idx="10">
                  <c:v>110.88</c:v>
                </c:pt>
                <c:pt idx="11">
                  <c:v>98.48</c:v>
                </c:pt>
                <c:pt idx="12">
                  <c:v>95.76</c:v>
                </c:pt>
                <c:pt idx="13">
                  <c:v>98.9</c:v>
                </c:pt>
                <c:pt idx="14">
                  <c:v>103.15</c:v>
                </c:pt>
                <c:pt idx="15">
                  <c:v>122.01</c:v>
                </c:pt>
                <c:pt idx="16">
                  <c:v>171.84</c:v>
                </c:pt>
                <c:pt idx="17">
                  <c:v>200</c:v>
                </c:pt>
                <c:pt idx="18">
                  <c:v>129.9</c:v>
                </c:pt>
                <c:pt idx="19">
                  <c:v>122.01</c:v>
                </c:pt>
                <c:pt idx="20">
                  <c:v>122.01</c:v>
                </c:pt>
                <c:pt idx="21">
                  <c:v>113.98</c:v>
                </c:pt>
                <c:pt idx="22">
                  <c:v>103</c:v>
                </c:pt>
                <c:pt idx="23">
                  <c:v>106.61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9A-46F7-8394-6F0830492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3938.4930000000008</v>
      </c>
      <c r="C4" s="18">
        <v>3859.1979999999999</v>
      </c>
      <c r="D4" s="18">
        <v>4063.732</v>
      </c>
      <c r="E4" s="18">
        <v>4058.4750000000004</v>
      </c>
      <c r="F4" s="18">
        <v>4058.8170000000009</v>
      </c>
      <c r="G4" s="18">
        <v>4166.8139999999994</v>
      </c>
      <c r="H4" s="18">
        <v>4677.4809999999998</v>
      </c>
      <c r="I4" s="18">
        <v>5452.6490000000013</v>
      </c>
      <c r="J4" s="18">
        <v>5748.7830000000031</v>
      </c>
      <c r="K4" s="18">
        <v>5769.0360000000028</v>
      </c>
      <c r="L4" s="18">
        <v>5939.3220000000001</v>
      </c>
      <c r="M4" s="18">
        <v>5895.8459999999995</v>
      </c>
      <c r="N4" s="18">
        <v>5750.4330000000018</v>
      </c>
      <c r="O4" s="18">
        <v>5329.9929999999995</v>
      </c>
      <c r="P4" s="18">
        <v>5121.3230000000003</v>
      </c>
      <c r="Q4" s="18">
        <v>4964.8080000000009</v>
      </c>
      <c r="R4" s="18">
        <v>5408.5619999999999</v>
      </c>
      <c r="S4" s="18">
        <v>5629.26</v>
      </c>
      <c r="T4" s="18">
        <v>5691.3409999999994</v>
      </c>
      <c r="U4" s="18">
        <v>5619.0620000000008</v>
      </c>
      <c r="V4" s="18">
        <v>5263.13</v>
      </c>
      <c r="W4" s="18">
        <v>4780.8419999999987</v>
      </c>
      <c r="X4" s="18">
        <v>4461.1040000000003</v>
      </c>
      <c r="Y4" s="18">
        <v>4040.8920000000007</v>
      </c>
      <c r="Z4" s="19"/>
      <c r="AA4" s="20">
        <f>SUM(B4:Z4)</f>
        <v>119689.39600000004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81.099999999999994</v>
      </c>
      <c r="C7" s="28">
        <v>76.42</v>
      </c>
      <c r="D7" s="28">
        <v>72.900000000000006</v>
      </c>
      <c r="E7" s="28">
        <v>70.69</v>
      </c>
      <c r="F7" s="28">
        <v>74.45</v>
      </c>
      <c r="G7" s="28">
        <v>160.96</v>
      </c>
      <c r="H7" s="28">
        <v>148.72</v>
      </c>
      <c r="I7" s="28">
        <v>132.54</v>
      </c>
      <c r="J7" s="28">
        <v>136.1</v>
      </c>
      <c r="K7" s="28">
        <v>121.63</v>
      </c>
      <c r="L7" s="28">
        <v>110.88</v>
      </c>
      <c r="M7" s="28">
        <v>98.48</v>
      </c>
      <c r="N7" s="28">
        <v>95.76</v>
      </c>
      <c r="O7" s="28">
        <v>98.9</v>
      </c>
      <c r="P7" s="28">
        <v>103.15</v>
      </c>
      <c r="Q7" s="28">
        <v>122.01</v>
      </c>
      <c r="R7" s="28">
        <v>171.84</v>
      </c>
      <c r="S7" s="28">
        <v>200</v>
      </c>
      <c r="T7" s="28">
        <v>129.9</v>
      </c>
      <c r="U7" s="28">
        <v>122.01</v>
      </c>
      <c r="V7" s="28">
        <v>122.01</v>
      </c>
      <c r="W7" s="28">
        <v>113.98</v>
      </c>
      <c r="X7" s="28">
        <v>103</v>
      </c>
      <c r="Y7" s="28">
        <v>106.61</v>
      </c>
      <c r="Z7" s="29"/>
      <c r="AA7" s="30">
        <f>IF(SUM(B7:Z7)&lt;&gt;0,AVERAGEIF(B7:Z7,"&lt;&gt;"""),"")</f>
        <v>115.58500000000002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238</v>
      </c>
      <c r="C10" s="42">
        <v>238</v>
      </c>
      <c r="D10" s="42">
        <v>238</v>
      </c>
      <c r="E10" s="42">
        <v>238</v>
      </c>
      <c r="F10" s="42">
        <v>238</v>
      </c>
      <c r="G10" s="42">
        <v>258</v>
      </c>
      <c r="H10" s="42">
        <v>238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238</v>
      </c>
      <c r="O10" s="42">
        <v>238</v>
      </c>
      <c r="P10" s="42">
        <v>238</v>
      </c>
      <c r="Q10" s="42">
        <v>238</v>
      </c>
      <c r="R10" s="42">
        <v>278</v>
      </c>
      <c r="S10" s="42">
        <v>278</v>
      </c>
      <c r="T10" s="42">
        <v>238</v>
      </c>
      <c r="U10" s="42">
        <v>238</v>
      </c>
      <c r="V10" s="42">
        <v>238</v>
      </c>
      <c r="W10" s="42">
        <v>238</v>
      </c>
      <c r="X10" s="42">
        <v>238</v>
      </c>
      <c r="Y10" s="42">
        <v>238</v>
      </c>
      <c r="Z10" s="43"/>
      <c r="AA10" s="44">
        <f t="shared" ref="AA10:AA15" si="0">SUM(B10:Z10)</f>
        <v>5812</v>
      </c>
    </row>
    <row r="11" spans="1:27" ht="24.95" customHeight="1" x14ac:dyDescent="0.2">
      <c r="A11" s="45" t="s">
        <v>7</v>
      </c>
      <c r="B11" s="46">
        <v>75</v>
      </c>
      <c r="C11" s="47">
        <v>63</v>
      </c>
      <c r="D11" s="47">
        <v>63</v>
      </c>
      <c r="E11" s="47">
        <v>63</v>
      </c>
      <c r="F11" s="47">
        <v>63</v>
      </c>
      <c r="G11" s="47">
        <v>63</v>
      </c>
      <c r="H11" s="47">
        <v>80</v>
      </c>
      <c r="I11" s="47">
        <v>106</v>
      </c>
      <c r="J11" s="47">
        <v>106</v>
      </c>
      <c r="K11" s="47">
        <v>99</v>
      </c>
      <c r="L11" s="47">
        <v>96</v>
      </c>
      <c r="M11" s="47">
        <v>100</v>
      </c>
      <c r="N11" s="47">
        <v>105</v>
      </c>
      <c r="O11" s="47">
        <v>101</v>
      </c>
      <c r="P11" s="47">
        <v>104</v>
      </c>
      <c r="Q11" s="47">
        <v>116</v>
      </c>
      <c r="R11" s="47">
        <v>139</v>
      </c>
      <c r="S11" s="47">
        <v>154</v>
      </c>
      <c r="T11" s="47">
        <v>148</v>
      </c>
      <c r="U11" s="47">
        <v>135</v>
      </c>
      <c r="V11" s="47">
        <v>110</v>
      </c>
      <c r="W11" s="47">
        <v>96</v>
      </c>
      <c r="X11" s="47">
        <v>96</v>
      </c>
      <c r="Y11" s="47">
        <v>96</v>
      </c>
      <c r="Z11" s="48"/>
      <c r="AA11" s="49">
        <f t="shared" si="0"/>
        <v>2377</v>
      </c>
    </row>
    <row r="12" spans="1:27" ht="24.95" customHeight="1" x14ac:dyDescent="0.2">
      <c r="A12" s="50" t="s">
        <v>8</v>
      </c>
      <c r="B12" s="51">
        <v>813</v>
      </c>
      <c r="C12" s="52">
        <v>485</v>
      </c>
      <c r="D12" s="52">
        <v>485</v>
      </c>
      <c r="E12" s="52">
        <v>485</v>
      </c>
      <c r="F12" s="52">
        <v>485</v>
      </c>
      <c r="G12" s="52">
        <v>1100</v>
      </c>
      <c r="H12" s="52">
        <v>1377.192</v>
      </c>
      <c r="I12" s="52">
        <v>1518.423</v>
      </c>
      <c r="J12" s="52">
        <v>1458.518</v>
      </c>
      <c r="K12" s="52">
        <v>1270.732</v>
      </c>
      <c r="L12" s="52">
        <v>1069.739</v>
      </c>
      <c r="M12" s="52">
        <v>950</v>
      </c>
      <c r="N12" s="52">
        <v>950</v>
      </c>
      <c r="O12" s="52">
        <v>990</v>
      </c>
      <c r="P12" s="52">
        <v>1321.0329999999999</v>
      </c>
      <c r="Q12" s="52">
        <v>1676.0160000000001</v>
      </c>
      <c r="R12" s="52">
        <v>2087.69</v>
      </c>
      <c r="S12" s="52">
        <v>2131.1030000000001</v>
      </c>
      <c r="T12" s="52">
        <v>2035.5819999999999</v>
      </c>
      <c r="U12" s="52">
        <v>1944.501</v>
      </c>
      <c r="V12" s="52">
        <v>1759.299</v>
      </c>
      <c r="W12" s="52">
        <v>1347.808</v>
      </c>
      <c r="X12" s="52">
        <v>1066.0650000000001</v>
      </c>
      <c r="Y12" s="52">
        <v>796.55899999999997</v>
      </c>
      <c r="Z12" s="53"/>
      <c r="AA12" s="54">
        <f t="shared" si="0"/>
        <v>29603.259999999995</v>
      </c>
    </row>
    <row r="13" spans="1:27" ht="24.95" customHeight="1" x14ac:dyDescent="0.2">
      <c r="A13" s="50" t="s">
        <v>9</v>
      </c>
      <c r="B13" s="51">
        <v>40</v>
      </c>
      <c r="C13" s="52">
        <v>40</v>
      </c>
      <c r="D13" s="52">
        <v>40</v>
      </c>
      <c r="E13" s="52">
        <v>40</v>
      </c>
      <c r="F13" s="52">
        <v>40</v>
      </c>
      <c r="G13" s="52">
        <v>40</v>
      </c>
      <c r="H13" s="52">
        <v>444</v>
      </c>
      <c r="I13" s="52">
        <v>484</v>
      </c>
      <c r="J13" s="52">
        <v>338</v>
      </c>
      <c r="K13" s="52">
        <v>33</v>
      </c>
      <c r="L13" s="52">
        <v>46</v>
      </c>
      <c r="M13" s="52">
        <v>46</v>
      </c>
      <c r="N13" s="52">
        <v>44</v>
      </c>
      <c r="O13" s="52">
        <v>20</v>
      </c>
      <c r="P13" s="52">
        <v>233</v>
      </c>
      <c r="Q13" s="52">
        <v>350</v>
      </c>
      <c r="R13" s="52">
        <v>733</v>
      </c>
      <c r="S13" s="52">
        <v>938</v>
      </c>
      <c r="T13" s="52">
        <v>978</v>
      </c>
      <c r="U13" s="52">
        <v>956</v>
      </c>
      <c r="V13" s="52">
        <v>639</v>
      </c>
      <c r="W13" s="52">
        <v>488</v>
      </c>
      <c r="X13" s="52">
        <v>60</v>
      </c>
      <c r="Y13" s="52"/>
      <c r="Z13" s="53"/>
      <c r="AA13" s="54">
        <f t="shared" si="0"/>
        <v>7070</v>
      </c>
    </row>
    <row r="14" spans="1:27" ht="24.95" customHeight="1" x14ac:dyDescent="0.2">
      <c r="A14" s="55" t="s">
        <v>10</v>
      </c>
      <c r="B14" s="56">
        <v>1060.393</v>
      </c>
      <c r="C14" s="57">
        <v>1110.5979999999997</v>
      </c>
      <c r="D14" s="57">
        <v>1356.6320000000001</v>
      </c>
      <c r="E14" s="57">
        <v>1484.8749999999998</v>
      </c>
      <c r="F14" s="57">
        <v>1593.0169999999998</v>
      </c>
      <c r="G14" s="57">
        <v>1457.4140000000002</v>
      </c>
      <c r="H14" s="57">
        <v>1593.1889999999999</v>
      </c>
      <c r="I14" s="57">
        <v>2323.2259999999997</v>
      </c>
      <c r="J14" s="57">
        <v>2962.2650000000003</v>
      </c>
      <c r="K14" s="57">
        <v>3640.3039999999996</v>
      </c>
      <c r="L14" s="57">
        <v>4033.5830000000001</v>
      </c>
      <c r="M14" s="57">
        <v>4120.8459999999995</v>
      </c>
      <c r="N14" s="57">
        <v>3967.4330000000004</v>
      </c>
      <c r="O14" s="57">
        <v>3444.7930000000006</v>
      </c>
      <c r="P14" s="57">
        <v>2692.29</v>
      </c>
      <c r="Q14" s="57">
        <v>1685.1919999999996</v>
      </c>
      <c r="R14" s="57">
        <v>1390.8720000000001</v>
      </c>
      <c r="S14" s="57">
        <v>1325.7569999999998</v>
      </c>
      <c r="T14" s="57">
        <v>1309.9589999999998</v>
      </c>
      <c r="U14" s="57">
        <v>1253.261</v>
      </c>
      <c r="V14" s="57">
        <v>1178.0310000000002</v>
      </c>
      <c r="W14" s="57">
        <v>1141.3340000000001</v>
      </c>
      <c r="X14" s="57">
        <v>1117.739</v>
      </c>
      <c r="Y14" s="57">
        <v>1037.8149999999998</v>
      </c>
      <c r="Z14" s="58"/>
      <c r="AA14" s="59">
        <f t="shared" si="0"/>
        <v>48280.818000000014</v>
      </c>
    </row>
    <row r="15" spans="1:27" ht="24.95" customHeight="1" x14ac:dyDescent="0.2">
      <c r="A15" s="55" t="s">
        <v>11</v>
      </c>
      <c r="B15" s="56">
        <v>26</v>
      </c>
      <c r="C15" s="57">
        <v>24</v>
      </c>
      <c r="D15" s="57">
        <v>20</v>
      </c>
      <c r="E15" s="57">
        <v>16</v>
      </c>
      <c r="F15" s="57">
        <v>13</v>
      </c>
      <c r="G15" s="57">
        <v>11</v>
      </c>
      <c r="H15" s="57">
        <v>14</v>
      </c>
      <c r="I15" s="57">
        <v>30</v>
      </c>
      <c r="J15" s="57">
        <v>51</v>
      </c>
      <c r="K15" s="57">
        <v>67</v>
      </c>
      <c r="L15" s="57">
        <v>78</v>
      </c>
      <c r="M15" s="57">
        <v>81</v>
      </c>
      <c r="N15" s="57">
        <v>78</v>
      </c>
      <c r="O15" s="57">
        <v>68</v>
      </c>
      <c r="P15" s="57">
        <v>51</v>
      </c>
      <c r="Q15" s="57">
        <v>32</v>
      </c>
      <c r="R15" s="57">
        <v>24</v>
      </c>
      <c r="S15" s="57">
        <v>24</v>
      </c>
      <c r="T15" s="57">
        <v>24</v>
      </c>
      <c r="U15" s="57">
        <v>24</v>
      </c>
      <c r="V15" s="57">
        <v>23</v>
      </c>
      <c r="W15" s="57">
        <v>22</v>
      </c>
      <c r="X15" s="57">
        <v>21</v>
      </c>
      <c r="Y15" s="57">
        <v>19</v>
      </c>
      <c r="Z15" s="58"/>
      <c r="AA15" s="59">
        <f t="shared" si="0"/>
        <v>841</v>
      </c>
    </row>
    <row r="16" spans="1:27" ht="30" customHeight="1" thickBot="1" x14ac:dyDescent="0.25">
      <c r="A16" s="60" t="s">
        <v>12</v>
      </c>
      <c r="B16" s="61">
        <f>IF(LEN(B$2)&gt;0,SUM(B10:B15),"")</f>
        <v>2252.393</v>
      </c>
      <c r="C16" s="62">
        <f t="shared" ref="C16:Z16" si="1">IF(LEN(C$2)&gt;0,SUM(C10:C15),"")</f>
        <v>1960.5979999999997</v>
      </c>
      <c r="D16" s="62">
        <f t="shared" si="1"/>
        <v>2202.6320000000001</v>
      </c>
      <c r="E16" s="62">
        <f t="shared" si="1"/>
        <v>2326.875</v>
      </c>
      <c r="F16" s="62">
        <f t="shared" si="1"/>
        <v>2432.0169999999998</v>
      </c>
      <c r="G16" s="62">
        <f t="shared" si="1"/>
        <v>2929.4140000000002</v>
      </c>
      <c r="H16" s="62">
        <f t="shared" si="1"/>
        <v>3746.3809999999999</v>
      </c>
      <c r="I16" s="62">
        <f t="shared" si="1"/>
        <v>4699.6489999999994</v>
      </c>
      <c r="J16" s="62">
        <f t="shared" si="1"/>
        <v>5153.7830000000004</v>
      </c>
      <c r="K16" s="62">
        <f t="shared" si="1"/>
        <v>5348.0360000000001</v>
      </c>
      <c r="L16" s="62">
        <f t="shared" si="1"/>
        <v>5561.3220000000001</v>
      </c>
      <c r="M16" s="62">
        <f t="shared" si="1"/>
        <v>5535.8459999999995</v>
      </c>
      <c r="N16" s="62">
        <f t="shared" si="1"/>
        <v>5382.4330000000009</v>
      </c>
      <c r="O16" s="62">
        <f t="shared" si="1"/>
        <v>4861.7930000000006</v>
      </c>
      <c r="P16" s="62">
        <f t="shared" si="1"/>
        <v>4639.3230000000003</v>
      </c>
      <c r="Q16" s="62">
        <f t="shared" si="1"/>
        <v>4097.2079999999996</v>
      </c>
      <c r="R16" s="62">
        <f t="shared" si="1"/>
        <v>4652.5619999999999</v>
      </c>
      <c r="S16" s="62">
        <f t="shared" si="1"/>
        <v>4850.8599999999997</v>
      </c>
      <c r="T16" s="62">
        <f t="shared" si="1"/>
        <v>4733.5409999999993</v>
      </c>
      <c r="U16" s="62">
        <f t="shared" si="1"/>
        <v>4550.7620000000006</v>
      </c>
      <c r="V16" s="62">
        <f t="shared" si="1"/>
        <v>3947.33</v>
      </c>
      <c r="W16" s="62">
        <f t="shared" si="1"/>
        <v>3333.1419999999998</v>
      </c>
      <c r="X16" s="62">
        <f t="shared" si="1"/>
        <v>2598.8040000000001</v>
      </c>
      <c r="Y16" s="62">
        <f t="shared" si="1"/>
        <v>2187.3739999999998</v>
      </c>
      <c r="Z16" s="63" t="str">
        <f t="shared" si="1"/>
        <v/>
      </c>
      <c r="AA16" s="64">
        <f>SUM(AA10:AA15)</f>
        <v>93984.078000000009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1449.37</v>
      </c>
      <c r="C28" s="72">
        <v>1453.66</v>
      </c>
      <c r="D28" s="72">
        <v>1479.25</v>
      </c>
      <c r="E28" s="72">
        <v>1521.04</v>
      </c>
      <c r="F28" s="72">
        <v>1561.73</v>
      </c>
      <c r="G28" s="72">
        <v>1604.43</v>
      </c>
      <c r="H28" s="72">
        <v>1858.82</v>
      </c>
      <c r="I28" s="72">
        <v>2325.75</v>
      </c>
      <c r="J28" s="72">
        <v>2658.95</v>
      </c>
      <c r="K28" s="72">
        <v>2896.98</v>
      </c>
      <c r="L28" s="72">
        <v>3079.29</v>
      </c>
      <c r="M28" s="72">
        <v>3104.3</v>
      </c>
      <c r="N28" s="72">
        <v>3005.73</v>
      </c>
      <c r="O28" s="72">
        <v>2715.55</v>
      </c>
      <c r="P28" s="72">
        <v>2304.79</v>
      </c>
      <c r="Q28" s="72">
        <v>1822.53</v>
      </c>
      <c r="R28" s="72">
        <v>1717.6</v>
      </c>
      <c r="S28" s="72">
        <v>2000.81</v>
      </c>
      <c r="T28" s="72">
        <v>2125.89</v>
      </c>
      <c r="U28" s="72">
        <v>2087.1999999999998</v>
      </c>
      <c r="V28" s="72">
        <v>1809.15</v>
      </c>
      <c r="W28" s="72">
        <v>1602.97</v>
      </c>
      <c r="X28" s="72">
        <v>1497.32</v>
      </c>
      <c r="Y28" s="72">
        <v>1454.7</v>
      </c>
      <c r="Z28" s="73"/>
      <c r="AA28" s="74">
        <f>SUM(B28:Z28)</f>
        <v>49137.80999999999</v>
      </c>
    </row>
    <row r="29" spans="1:27" ht="24.95" customHeight="1" x14ac:dyDescent="0.2">
      <c r="A29" s="75" t="s">
        <v>23</v>
      </c>
      <c r="B29" s="76">
        <v>977.02300000000002</v>
      </c>
      <c r="C29" s="77">
        <v>1008.938</v>
      </c>
      <c r="D29" s="77">
        <v>1221.3820000000001</v>
      </c>
      <c r="E29" s="77">
        <v>1303.835</v>
      </c>
      <c r="F29" s="77">
        <v>1367.287</v>
      </c>
      <c r="G29" s="77">
        <v>1596.9839999999999</v>
      </c>
      <c r="H29" s="77">
        <v>1513.5609999999999</v>
      </c>
      <c r="I29" s="77">
        <v>1666.8989999999999</v>
      </c>
      <c r="J29" s="77">
        <v>1826.8330000000001</v>
      </c>
      <c r="K29" s="77">
        <v>1970.056</v>
      </c>
      <c r="L29" s="77">
        <v>2008.0319999999999</v>
      </c>
      <c r="M29" s="77">
        <v>1939.546</v>
      </c>
      <c r="N29" s="77">
        <v>1892.703</v>
      </c>
      <c r="O29" s="77">
        <v>1614.2429999999999</v>
      </c>
      <c r="P29" s="77">
        <v>1413.5329999999999</v>
      </c>
      <c r="Q29" s="77">
        <v>1309.6780000000001</v>
      </c>
      <c r="R29" s="77">
        <v>1502.962</v>
      </c>
      <c r="S29" s="77">
        <v>1415.05</v>
      </c>
      <c r="T29" s="77">
        <v>1230.6510000000001</v>
      </c>
      <c r="U29" s="77">
        <v>1159.5619999999999</v>
      </c>
      <c r="V29" s="77">
        <v>991.18</v>
      </c>
      <c r="W29" s="77">
        <v>1143.172</v>
      </c>
      <c r="X29" s="77">
        <v>945.48400000000004</v>
      </c>
      <c r="Y29" s="77">
        <v>926.19200000000001</v>
      </c>
      <c r="Z29" s="78"/>
      <c r="AA29" s="79">
        <f>SUM(B29:Z29)</f>
        <v>33944.786</v>
      </c>
    </row>
    <row r="30" spans="1:27" ht="24.95" customHeight="1" x14ac:dyDescent="0.2">
      <c r="A30" s="82" t="s">
        <v>24</v>
      </c>
      <c r="B30" s="80">
        <v>715</v>
      </c>
      <c r="C30" s="81">
        <v>387</v>
      </c>
      <c r="D30" s="81">
        <v>387</v>
      </c>
      <c r="E30" s="81">
        <v>387</v>
      </c>
      <c r="F30" s="81">
        <v>387</v>
      </c>
      <c r="G30" s="81">
        <v>594</v>
      </c>
      <c r="H30" s="81">
        <v>1227</v>
      </c>
      <c r="I30" s="81">
        <v>1460</v>
      </c>
      <c r="J30" s="81">
        <v>1263</v>
      </c>
      <c r="K30" s="81">
        <v>902</v>
      </c>
      <c r="L30" s="81">
        <v>852</v>
      </c>
      <c r="M30" s="81">
        <v>852</v>
      </c>
      <c r="N30" s="81">
        <v>852</v>
      </c>
      <c r="O30" s="81">
        <v>892</v>
      </c>
      <c r="P30" s="81">
        <v>1403</v>
      </c>
      <c r="Q30" s="81">
        <v>1682</v>
      </c>
      <c r="R30" s="81">
        <v>2188</v>
      </c>
      <c r="S30" s="81">
        <v>2206</v>
      </c>
      <c r="T30" s="81">
        <v>2137</v>
      </c>
      <c r="U30" s="81">
        <v>2048</v>
      </c>
      <c r="V30" s="81">
        <v>1847</v>
      </c>
      <c r="W30" s="81">
        <v>1377</v>
      </c>
      <c r="X30" s="81">
        <v>929</v>
      </c>
      <c r="Y30" s="81">
        <v>622</v>
      </c>
      <c r="Z30" s="83"/>
      <c r="AA30" s="84">
        <f>SUM(B30:Z30)</f>
        <v>27596</v>
      </c>
    </row>
    <row r="31" spans="1:27" ht="30" customHeight="1" thickBot="1" x14ac:dyDescent="0.25">
      <c r="A31" s="60" t="s">
        <v>25</v>
      </c>
      <c r="B31" s="61">
        <f>IF(LEN(B$2)&gt;0,SUM(B28:B30),"")</f>
        <v>3141.393</v>
      </c>
      <c r="C31" s="62">
        <f t="shared" ref="C31:Z31" si="4">IF(LEN(C$2)&gt;0,SUM(C28:C30),"")</f>
        <v>2849.598</v>
      </c>
      <c r="D31" s="62">
        <f t="shared" si="4"/>
        <v>3087.6320000000001</v>
      </c>
      <c r="E31" s="62">
        <f t="shared" si="4"/>
        <v>3211.875</v>
      </c>
      <c r="F31" s="62">
        <f t="shared" si="4"/>
        <v>3316.0169999999998</v>
      </c>
      <c r="G31" s="62">
        <f t="shared" si="4"/>
        <v>3795.4139999999998</v>
      </c>
      <c r="H31" s="62">
        <f t="shared" si="4"/>
        <v>4599.3809999999994</v>
      </c>
      <c r="I31" s="62">
        <f t="shared" si="4"/>
        <v>5452.6489999999994</v>
      </c>
      <c r="J31" s="62">
        <f t="shared" si="4"/>
        <v>5748.7829999999994</v>
      </c>
      <c r="K31" s="62">
        <f t="shared" si="4"/>
        <v>5769.0360000000001</v>
      </c>
      <c r="L31" s="62">
        <f t="shared" si="4"/>
        <v>5939.3220000000001</v>
      </c>
      <c r="M31" s="62">
        <f t="shared" si="4"/>
        <v>5895.8460000000005</v>
      </c>
      <c r="N31" s="62">
        <f t="shared" si="4"/>
        <v>5750.433</v>
      </c>
      <c r="O31" s="62">
        <f t="shared" si="4"/>
        <v>5221.7929999999997</v>
      </c>
      <c r="P31" s="62">
        <f t="shared" si="4"/>
        <v>5121.3230000000003</v>
      </c>
      <c r="Q31" s="62">
        <f t="shared" si="4"/>
        <v>4814.2080000000005</v>
      </c>
      <c r="R31" s="62">
        <f t="shared" si="4"/>
        <v>5408.5619999999999</v>
      </c>
      <c r="S31" s="62">
        <f t="shared" si="4"/>
        <v>5621.86</v>
      </c>
      <c r="T31" s="62">
        <f t="shared" si="4"/>
        <v>5493.5410000000002</v>
      </c>
      <c r="U31" s="62">
        <f t="shared" si="4"/>
        <v>5294.7619999999997</v>
      </c>
      <c r="V31" s="62">
        <f t="shared" si="4"/>
        <v>4647.33</v>
      </c>
      <c r="W31" s="62">
        <f t="shared" si="4"/>
        <v>4123.1419999999998</v>
      </c>
      <c r="X31" s="62">
        <f t="shared" si="4"/>
        <v>3371.8040000000001</v>
      </c>
      <c r="Y31" s="62">
        <f t="shared" si="4"/>
        <v>3002.8919999999998</v>
      </c>
      <c r="Z31" s="63" t="str">
        <f t="shared" si="4"/>
        <v/>
      </c>
      <c r="AA31" s="64">
        <f>SUM(AA28:AA30)</f>
        <v>110678.59599999999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419</v>
      </c>
      <c r="C34" s="95">
        <v>419</v>
      </c>
      <c r="D34" s="95">
        <v>415</v>
      </c>
      <c r="E34" s="95">
        <v>415</v>
      </c>
      <c r="F34" s="95">
        <v>415</v>
      </c>
      <c r="G34" s="95">
        <v>396</v>
      </c>
      <c r="H34" s="95">
        <v>383</v>
      </c>
      <c r="I34" s="95">
        <v>299</v>
      </c>
      <c r="J34" s="95">
        <v>181</v>
      </c>
      <c r="K34" s="95">
        <v>122</v>
      </c>
      <c r="L34" s="95">
        <v>72</v>
      </c>
      <c r="M34" s="95">
        <v>45</v>
      </c>
      <c r="N34" s="95">
        <v>85</v>
      </c>
      <c r="O34" s="95">
        <v>85</v>
      </c>
      <c r="P34" s="95">
        <v>116</v>
      </c>
      <c r="Q34" s="95">
        <v>299</v>
      </c>
      <c r="R34" s="95">
        <v>309</v>
      </c>
      <c r="S34" s="95">
        <v>324</v>
      </c>
      <c r="T34" s="95">
        <v>324</v>
      </c>
      <c r="U34" s="95">
        <v>297</v>
      </c>
      <c r="V34" s="95">
        <v>297</v>
      </c>
      <c r="W34" s="95">
        <v>323</v>
      </c>
      <c r="X34" s="95">
        <v>321</v>
      </c>
      <c r="Y34" s="95">
        <v>348.51800000000003</v>
      </c>
      <c r="Z34" s="96"/>
      <c r="AA34" s="74">
        <f t="shared" ref="AA34:AA39" si="5">SUM(B34:Z34)</f>
        <v>6709.518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384</v>
      </c>
      <c r="J35" s="99">
        <v>344</v>
      </c>
      <c r="K35" s="99">
        <v>229</v>
      </c>
      <c r="L35" s="99">
        <v>236</v>
      </c>
      <c r="M35" s="99">
        <v>245</v>
      </c>
      <c r="N35" s="99">
        <v>213</v>
      </c>
      <c r="O35" s="99">
        <v>205</v>
      </c>
      <c r="P35" s="99">
        <v>296</v>
      </c>
      <c r="Q35" s="99">
        <v>348</v>
      </c>
      <c r="R35" s="99">
        <v>377</v>
      </c>
      <c r="S35" s="99">
        <v>377</v>
      </c>
      <c r="T35" s="99">
        <v>366</v>
      </c>
      <c r="U35" s="99">
        <v>377</v>
      </c>
      <c r="V35" s="99">
        <v>333</v>
      </c>
      <c r="W35" s="99">
        <v>397</v>
      </c>
      <c r="X35" s="99">
        <v>382</v>
      </c>
      <c r="Y35" s="99">
        <v>397</v>
      </c>
      <c r="Z35" s="100"/>
      <c r="AA35" s="79">
        <f t="shared" si="5"/>
        <v>8306</v>
      </c>
    </row>
    <row r="36" spans="1:27" ht="24.95" customHeight="1" x14ac:dyDescent="0.2">
      <c r="A36" s="97" t="s">
        <v>29</v>
      </c>
      <c r="B36" s="98">
        <v>817.1</v>
      </c>
      <c r="C36" s="99">
        <v>1029.5999999999999</v>
      </c>
      <c r="D36" s="99">
        <v>996.1</v>
      </c>
      <c r="E36" s="99">
        <v>866.6</v>
      </c>
      <c r="F36" s="99">
        <v>762.8</v>
      </c>
      <c r="G36" s="99">
        <v>391.4</v>
      </c>
      <c r="H36" s="99">
        <v>98.1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128.19999999999999</v>
      </c>
      <c r="P36" s="99">
        <v>20</v>
      </c>
      <c r="Q36" s="99">
        <v>170.6</v>
      </c>
      <c r="R36" s="99">
        <v>20</v>
      </c>
      <c r="S36" s="99">
        <v>27.4</v>
      </c>
      <c r="T36" s="99">
        <v>217.8</v>
      </c>
      <c r="U36" s="99">
        <v>344.3</v>
      </c>
      <c r="V36" s="99">
        <v>635.79999999999995</v>
      </c>
      <c r="W36" s="99">
        <v>677.7</v>
      </c>
      <c r="X36" s="99">
        <v>1109.3</v>
      </c>
      <c r="Y36" s="99">
        <v>1058</v>
      </c>
      <c r="Z36" s="100"/>
      <c r="AA36" s="79">
        <f t="shared" si="5"/>
        <v>9490.7999999999993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1686.1</v>
      </c>
      <c r="C39" s="88">
        <f t="shared" si="6"/>
        <v>1898.6</v>
      </c>
      <c r="D39" s="88">
        <f t="shared" si="6"/>
        <v>1861.1</v>
      </c>
      <c r="E39" s="88">
        <f t="shared" si="6"/>
        <v>1731.6</v>
      </c>
      <c r="F39" s="88">
        <f t="shared" si="6"/>
        <v>1626.8</v>
      </c>
      <c r="G39" s="88">
        <f t="shared" si="6"/>
        <v>1237.4000000000001</v>
      </c>
      <c r="H39" s="88">
        <f t="shared" si="6"/>
        <v>931.1</v>
      </c>
      <c r="I39" s="88">
        <f t="shared" si="6"/>
        <v>753</v>
      </c>
      <c r="J39" s="88">
        <f t="shared" si="6"/>
        <v>595</v>
      </c>
      <c r="K39" s="88">
        <f t="shared" si="6"/>
        <v>421</v>
      </c>
      <c r="L39" s="88">
        <f t="shared" si="6"/>
        <v>378</v>
      </c>
      <c r="M39" s="88">
        <f t="shared" si="6"/>
        <v>360</v>
      </c>
      <c r="N39" s="88">
        <f t="shared" si="6"/>
        <v>368</v>
      </c>
      <c r="O39" s="88">
        <f t="shared" si="6"/>
        <v>468.2</v>
      </c>
      <c r="P39" s="88">
        <f t="shared" si="6"/>
        <v>482</v>
      </c>
      <c r="Q39" s="88">
        <f t="shared" si="6"/>
        <v>867.6</v>
      </c>
      <c r="R39" s="88">
        <f t="shared" si="6"/>
        <v>756</v>
      </c>
      <c r="S39" s="88">
        <f t="shared" si="6"/>
        <v>778.4</v>
      </c>
      <c r="T39" s="88">
        <f t="shared" si="6"/>
        <v>957.8</v>
      </c>
      <c r="U39" s="88">
        <f t="shared" si="6"/>
        <v>1068.3</v>
      </c>
      <c r="V39" s="88">
        <f t="shared" si="6"/>
        <v>1315.8</v>
      </c>
      <c r="W39" s="88">
        <f t="shared" si="6"/>
        <v>1447.7</v>
      </c>
      <c r="X39" s="88">
        <f t="shared" si="6"/>
        <v>1862.3</v>
      </c>
      <c r="Y39" s="88">
        <f t="shared" si="6"/>
        <v>1853.518</v>
      </c>
      <c r="Z39" s="89" t="str">
        <f t="shared" si="6"/>
        <v/>
      </c>
      <c r="AA39" s="90">
        <f t="shared" si="5"/>
        <v>25705.317999999999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797.1</v>
      </c>
      <c r="C44" s="99">
        <v>1009.6</v>
      </c>
      <c r="D44" s="99">
        <v>976.1</v>
      </c>
      <c r="E44" s="99">
        <v>846.6</v>
      </c>
      <c r="F44" s="99">
        <v>742.8</v>
      </c>
      <c r="G44" s="99">
        <v>371.4</v>
      </c>
      <c r="H44" s="99">
        <v>78.099999999999994</v>
      </c>
      <c r="I44" s="99"/>
      <c r="J44" s="99"/>
      <c r="K44" s="99"/>
      <c r="L44" s="99"/>
      <c r="M44" s="99"/>
      <c r="N44" s="99"/>
      <c r="O44" s="99">
        <v>108.2</v>
      </c>
      <c r="P44" s="99"/>
      <c r="Q44" s="99">
        <v>150.6</v>
      </c>
      <c r="R44" s="99"/>
      <c r="S44" s="99">
        <v>7.4</v>
      </c>
      <c r="T44" s="99">
        <v>197.8</v>
      </c>
      <c r="U44" s="99">
        <v>324.3</v>
      </c>
      <c r="V44" s="99">
        <v>615.79999999999995</v>
      </c>
      <c r="W44" s="99">
        <v>657.7</v>
      </c>
      <c r="X44" s="99">
        <v>1089.3</v>
      </c>
      <c r="Y44" s="99">
        <v>1038</v>
      </c>
      <c r="Z44" s="100"/>
      <c r="AA44" s="79">
        <f t="shared" si="7"/>
        <v>9010.7999999999993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797.1</v>
      </c>
      <c r="C48" s="88">
        <f t="shared" ref="C48:Z48" si="8">IF(LEN(C$2)&gt;0,SUM(C42:C47),"")</f>
        <v>1009.6</v>
      </c>
      <c r="D48" s="88">
        <f t="shared" si="8"/>
        <v>976.1</v>
      </c>
      <c r="E48" s="88">
        <f t="shared" si="8"/>
        <v>846.6</v>
      </c>
      <c r="F48" s="88">
        <f t="shared" si="8"/>
        <v>742.8</v>
      </c>
      <c r="G48" s="88">
        <f t="shared" si="8"/>
        <v>371.4</v>
      </c>
      <c r="H48" s="88">
        <f t="shared" si="8"/>
        <v>78.099999999999994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108.2</v>
      </c>
      <c r="P48" s="88">
        <f t="shared" si="8"/>
        <v>0</v>
      </c>
      <c r="Q48" s="88">
        <f t="shared" si="8"/>
        <v>150.6</v>
      </c>
      <c r="R48" s="88">
        <f t="shared" si="8"/>
        <v>0</v>
      </c>
      <c r="S48" s="88">
        <f t="shared" si="8"/>
        <v>7.4</v>
      </c>
      <c r="T48" s="88">
        <f t="shared" si="8"/>
        <v>197.8</v>
      </c>
      <c r="U48" s="88">
        <f t="shared" si="8"/>
        <v>324.3</v>
      </c>
      <c r="V48" s="88">
        <f t="shared" si="8"/>
        <v>615.79999999999995</v>
      </c>
      <c r="W48" s="88">
        <f t="shared" si="8"/>
        <v>657.7</v>
      </c>
      <c r="X48" s="88">
        <f t="shared" si="8"/>
        <v>1089.3</v>
      </c>
      <c r="Y48" s="88">
        <f t="shared" si="8"/>
        <v>1038</v>
      </c>
      <c r="Z48" s="89" t="str">
        <f t="shared" si="8"/>
        <v/>
      </c>
      <c r="AA48" s="90">
        <f t="shared" si="7"/>
        <v>9010.7999999999993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3938.4929999999999</v>
      </c>
      <c r="C51" s="88">
        <f t="shared" si="10"/>
        <v>3859.1979999999994</v>
      </c>
      <c r="D51" s="88">
        <f t="shared" si="10"/>
        <v>4063.732</v>
      </c>
      <c r="E51" s="88">
        <f t="shared" si="10"/>
        <v>4058.4749999999999</v>
      </c>
      <c r="F51" s="88">
        <f t="shared" si="10"/>
        <v>4058.817</v>
      </c>
      <c r="G51" s="88">
        <f t="shared" si="10"/>
        <v>4166.8140000000003</v>
      </c>
      <c r="H51" s="88">
        <f t="shared" si="10"/>
        <v>4677.4809999999998</v>
      </c>
      <c r="I51" s="88">
        <f t="shared" si="10"/>
        <v>5452.6489999999994</v>
      </c>
      <c r="J51" s="88">
        <f t="shared" si="10"/>
        <v>5748.7830000000004</v>
      </c>
      <c r="K51" s="88">
        <f t="shared" si="10"/>
        <v>5769.0360000000001</v>
      </c>
      <c r="L51" s="88">
        <f t="shared" si="10"/>
        <v>5939.3220000000001</v>
      </c>
      <c r="M51" s="88">
        <f t="shared" si="10"/>
        <v>5895.8459999999995</v>
      </c>
      <c r="N51" s="88">
        <f t="shared" si="10"/>
        <v>5750.4330000000009</v>
      </c>
      <c r="O51" s="88">
        <f t="shared" si="10"/>
        <v>5329.9930000000004</v>
      </c>
      <c r="P51" s="88">
        <f t="shared" si="10"/>
        <v>5121.3230000000003</v>
      </c>
      <c r="Q51" s="88">
        <f t="shared" si="10"/>
        <v>4964.808</v>
      </c>
      <c r="R51" s="88">
        <f t="shared" si="10"/>
        <v>5408.5619999999999</v>
      </c>
      <c r="S51" s="88">
        <f t="shared" si="10"/>
        <v>5629.2599999999993</v>
      </c>
      <c r="T51" s="88">
        <f t="shared" si="10"/>
        <v>5691.3409999999994</v>
      </c>
      <c r="U51" s="88">
        <f t="shared" si="10"/>
        <v>5619.0620000000008</v>
      </c>
      <c r="V51" s="88">
        <f t="shared" si="10"/>
        <v>5263.13</v>
      </c>
      <c r="W51" s="88">
        <f t="shared" si="10"/>
        <v>4780.8419999999996</v>
      </c>
      <c r="X51" s="88">
        <f t="shared" si="10"/>
        <v>4461.1040000000003</v>
      </c>
      <c r="Y51" s="88">
        <f t="shared" si="10"/>
        <v>4040.8919999999998</v>
      </c>
      <c r="Z51" s="89" t="str">
        <f t="shared" si="10"/>
        <v/>
      </c>
      <c r="AA51" s="104">
        <f>SUM(B51:Z51)</f>
        <v>119689.39600000004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3938.4799999999987</v>
      </c>
      <c r="C4" s="18">
        <v>3859.2469999999994</v>
      </c>
      <c r="D4" s="18">
        <v>4063.7439999999997</v>
      </c>
      <c r="E4" s="18">
        <v>4058.5199999999995</v>
      </c>
      <c r="F4" s="18">
        <v>4058.8369999999986</v>
      </c>
      <c r="G4" s="18">
        <v>4166.8079999999991</v>
      </c>
      <c r="H4" s="18">
        <v>4677.4989999999998</v>
      </c>
      <c r="I4" s="18">
        <v>5452.6019999999999</v>
      </c>
      <c r="J4" s="18">
        <v>5748.7650000000003</v>
      </c>
      <c r="K4" s="18">
        <v>5768.9999999999982</v>
      </c>
      <c r="L4" s="18">
        <v>5939.2749999999987</v>
      </c>
      <c r="M4" s="18">
        <v>5895.8760000000011</v>
      </c>
      <c r="N4" s="18">
        <v>5750.3869999999997</v>
      </c>
      <c r="O4" s="18">
        <v>5330.0199999999995</v>
      </c>
      <c r="P4" s="18">
        <v>5121.3109999999997</v>
      </c>
      <c r="Q4" s="18">
        <v>4964.7670000000026</v>
      </c>
      <c r="R4" s="18">
        <v>5408.5209999999988</v>
      </c>
      <c r="S4" s="18">
        <v>5629.3100000000013</v>
      </c>
      <c r="T4" s="18">
        <v>5691.3040000000001</v>
      </c>
      <c r="U4" s="18">
        <v>5619.0360000000019</v>
      </c>
      <c r="V4" s="18">
        <v>5263.1000000000022</v>
      </c>
      <c r="W4" s="18">
        <v>4780.83</v>
      </c>
      <c r="X4" s="18">
        <v>4461.1039999999994</v>
      </c>
      <c r="Y4" s="18">
        <v>4040.8919999999998</v>
      </c>
      <c r="Z4" s="19"/>
      <c r="AA4" s="20">
        <f>SUM(B4:Z4)</f>
        <v>119689.23500000002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81.099999999999994</v>
      </c>
      <c r="C7" s="28">
        <v>76.42</v>
      </c>
      <c r="D7" s="28">
        <v>72.900000000000006</v>
      </c>
      <c r="E7" s="28">
        <v>70.69</v>
      </c>
      <c r="F7" s="28">
        <v>74.45</v>
      </c>
      <c r="G7" s="28">
        <v>160.96</v>
      </c>
      <c r="H7" s="28">
        <v>148.72</v>
      </c>
      <c r="I7" s="28">
        <v>132.54</v>
      </c>
      <c r="J7" s="28">
        <v>136.1</v>
      </c>
      <c r="K7" s="28">
        <v>121.63</v>
      </c>
      <c r="L7" s="28">
        <v>110.88</v>
      </c>
      <c r="M7" s="28">
        <v>98.48</v>
      </c>
      <c r="N7" s="28">
        <v>95.76</v>
      </c>
      <c r="O7" s="28">
        <v>98.9</v>
      </c>
      <c r="P7" s="28">
        <v>103.15</v>
      </c>
      <c r="Q7" s="28">
        <v>122.01</v>
      </c>
      <c r="R7" s="28">
        <v>171.84</v>
      </c>
      <c r="S7" s="28">
        <v>200</v>
      </c>
      <c r="T7" s="28">
        <v>129.9</v>
      </c>
      <c r="U7" s="28">
        <v>122.01</v>
      </c>
      <c r="V7" s="28">
        <v>122.01</v>
      </c>
      <c r="W7" s="28">
        <v>113.98</v>
      </c>
      <c r="X7" s="28">
        <v>103</v>
      </c>
      <c r="Y7" s="28">
        <v>106.61</v>
      </c>
      <c r="Z7" s="29"/>
      <c r="AA7" s="30">
        <f>IF(SUM(B7:Z7)&lt;&gt;0,AVERAGEIF(B7:Z7,"&lt;&gt;"""),"")</f>
        <v>115.58500000000002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834.48099999999999</v>
      </c>
      <c r="C19" s="72">
        <v>834.05899999999997</v>
      </c>
      <c r="D19" s="72">
        <v>857.22499999999991</v>
      </c>
      <c r="E19" s="72">
        <v>856.61999999999989</v>
      </c>
      <c r="F19" s="72">
        <v>862.98299999999995</v>
      </c>
      <c r="G19" s="72">
        <v>846.04700000000003</v>
      </c>
      <c r="H19" s="72">
        <v>769.846</v>
      </c>
      <c r="I19" s="72">
        <v>731.79200000000003</v>
      </c>
      <c r="J19" s="72">
        <v>741.52200000000005</v>
      </c>
      <c r="K19" s="72">
        <v>714.64300000000003</v>
      </c>
      <c r="L19" s="72">
        <v>811.61299999999994</v>
      </c>
      <c r="M19" s="72">
        <v>819.53399999999988</v>
      </c>
      <c r="N19" s="72">
        <v>805.59</v>
      </c>
      <c r="O19" s="72">
        <v>797.13400000000001</v>
      </c>
      <c r="P19" s="72">
        <v>697.07100000000003</v>
      </c>
      <c r="Q19" s="72">
        <v>707.45600000000002</v>
      </c>
      <c r="R19" s="72">
        <v>678.87599999999998</v>
      </c>
      <c r="S19" s="72">
        <v>685.42199999999991</v>
      </c>
      <c r="T19" s="72">
        <v>685.37</v>
      </c>
      <c r="U19" s="72">
        <v>681.22500000000002</v>
      </c>
      <c r="V19" s="72">
        <v>681.12099999999998</v>
      </c>
      <c r="W19" s="72">
        <v>682.02300000000002</v>
      </c>
      <c r="X19" s="72">
        <v>759.55400000000009</v>
      </c>
      <c r="Y19" s="72">
        <v>771.83899999999994</v>
      </c>
      <c r="Z19" s="73"/>
      <c r="AA19" s="74">
        <f t="shared" ref="AA19:AA24" si="2">SUM(B19:Z19)</f>
        <v>18313.045999999998</v>
      </c>
    </row>
    <row r="20" spans="1:27" ht="24.95" customHeight="1" x14ac:dyDescent="0.2">
      <c r="A20" s="75" t="s">
        <v>15</v>
      </c>
      <c r="B20" s="76">
        <v>936.101</v>
      </c>
      <c r="C20" s="77">
        <v>935.9670000000001</v>
      </c>
      <c r="D20" s="77">
        <v>998.73899999999981</v>
      </c>
      <c r="E20" s="77">
        <v>1006.148</v>
      </c>
      <c r="F20" s="77">
        <v>1044.46</v>
      </c>
      <c r="G20" s="77">
        <v>1065.0680000000002</v>
      </c>
      <c r="H20" s="77">
        <v>1237.106</v>
      </c>
      <c r="I20" s="77">
        <v>1368.0359999999998</v>
      </c>
      <c r="J20" s="77">
        <v>1314.9659999999999</v>
      </c>
      <c r="K20" s="77">
        <v>1313.556</v>
      </c>
      <c r="L20" s="77">
        <v>1335.6889999999996</v>
      </c>
      <c r="M20" s="77">
        <v>1329.432</v>
      </c>
      <c r="N20" s="77">
        <v>1326.5039999999997</v>
      </c>
      <c r="O20" s="77">
        <v>1302.4109999999996</v>
      </c>
      <c r="P20" s="77">
        <v>1321.9820000000002</v>
      </c>
      <c r="Q20" s="77">
        <v>1242.211</v>
      </c>
      <c r="R20" s="77">
        <v>1307.7000000000003</v>
      </c>
      <c r="S20" s="77">
        <v>1301.8080000000002</v>
      </c>
      <c r="T20" s="77">
        <v>1285.7160000000003</v>
      </c>
      <c r="U20" s="77">
        <v>1248.6739999999998</v>
      </c>
      <c r="V20" s="77">
        <v>1142.1479999999999</v>
      </c>
      <c r="W20" s="77">
        <v>1005.571</v>
      </c>
      <c r="X20" s="77">
        <v>970.74500000000012</v>
      </c>
      <c r="Y20" s="77">
        <v>936.05899999999997</v>
      </c>
      <c r="Z20" s="78"/>
      <c r="AA20" s="79">
        <f t="shared" si="2"/>
        <v>28276.797000000002</v>
      </c>
    </row>
    <row r="21" spans="1:27" ht="24.95" customHeight="1" x14ac:dyDescent="0.2">
      <c r="A21" s="75" t="s">
        <v>16</v>
      </c>
      <c r="B21" s="80">
        <v>1889.8979999999999</v>
      </c>
      <c r="C21" s="81">
        <v>1819.2209999999998</v>
      </c>
      <c r="D21" s="81">
        <v>1828.7800000000002</v>
      </c>
      <c r="E21" s="81">
        <v>1819.2520000000002</v>
      </c>
      <c r="F21" s="81">
        <v>1874.8939999999998</v>
      </c>
      <c r="G21" s="81">
        <v>1968.6930000000002</v>
      </c>
      <c r="H21" s="81">
        <v>2341.0470000000005</v>
      </c>
      <c r="I21" s="81">
        <v>2619.0740000000005</v>
      </c>
      <c r="J21" s="81">
        <v>2734.1770000000006</v>
      </c>
      <c r="K21" s="81">
        <v>2816.0010000000002</v>
      </c>
      <c r="L21" s="81">
        <v>2883.373</v>
      </c>
      <c r="M21" s="81">
        <v>2910.91</v>
      </c>
      <c r="N21" s="81">
        <v>2879.8930000000005</v>
      </c>
      <c r="O21" s="81">
        <v>2735.9749999999999</v>
      </c>
      <c r="P21" s="81">
        <v>2675.9580000000001</v>
      </c>
      <c r="Q21" s="81">
        <v>2627.1</v>
      </c>
      <c r="R21" s="81">
        <v>2940.2449999999999</v>
      </c>
      <c r="S21" s="81">
        <v>3195.58</v>
      </c>
      <c r="T21" s="81">
        <v>3292.2179999999994</v>
      </c>
      <c r="U21" s="81">
        <v>3292.6370000000002</v>
      </c>
      <c r="V21" s="81">
        <v>3056.8309999999997</v>
      </c>
      <c r="W21" s="81">
        <v>2738.2360000000008</v>
      </c>
      <c r="X21" s="81">
        <v>2418.3049999999998</v>
      </c>
      <c r="Y21" s="81">
        <v>2049.9940000000001</v>
      </c>
      <c r="Z21" s="78"/>
      <c r="AA21" s="79">
        <f t="shared" si="2"/>
        <v>61408.292000000001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66</v>
      </c>
      <c r="C23" s="77">
        <v>64</v>
      </c>
      <c r="D23" s="77">
        <v>64</v>
      </c>
      <c r="E23" s="77">
        <v>65.5</v>
      </c>
      <c r="F23" s="77">
        <v>68.5</v>
      </c>
      <c r="G23" s="77">
        <v>78</v>
      </c>
      <c r="H23" s="77">
        <v>85.5</v>
      </c>
      <c r="I23" s="77">
        <v>74.5</v>
      </c>
      <c r="J23" s="77">
        <v>71.5</v>
      </c>
      <c r="K23" s="77">
        <v>69.5</v>
      </c>
      <c r="L23" s="77">
        <v>71</v>
      </c>
      <c r="M23" s="77">
        <v>72.5</v>
      </c>
      <c r="N23" s="77">
        <v>76.5</v>
      </c>
      <c r="O23" s="77">
        <v>71.5</v>
      </c>
      <c r="P23" s="77">
        <v>74.5</v>
      </c>
      <c r="Q23" s="77">
        <v>89</v>
      </c>
      <c r="R23" s="77">
        <v>99.5</v>
      </c>
      <c r="S23" s="77">
        <v>98.5</v>
      </c>
      <c r="T23" s="77">
        <v>94</v>
      </c>
      <c r="U23" s="77">
        <v>88.5</v>
      </c>
      <c r="V23" s="77">
        <v>100</v>
      </c>
      <c r="W23" s="77">
        <v>85</v>
      </c>
      <c r="X23" s="77">
        <v>67.5</v>
      </c>
      <c r="Y23" s="77">
        <v>66</v>
      </c>
      <c r="Z23" s="77"/>
      <c r="AA23" s="79">
        <f t="shared" si="2"/>
        <v>1861</v>
      </c>
    </row>
    <row r="24" spans="1:27" ht="24.95" customHeight="1" x14ac:dyDescent="0.2">
      <c r="A24" s="85" t="s">
        <v>19</v>
      </c>
      <c r="B24" s="77">
        <v>193.00000000000003</v>
      </c>
      <c r="C24" s="77">
        <v>186.99999999999994</v>
      </c>
      <c r="D24" s="77">
        <v>186</v>
      </c>
      <c r="E24" s="77">
        <v>182</v>
      </c>
      <c r="F24" s="77">
        <v>189</v>
      </c>
      <c r="G24" s="77">
        <v>209</v>
      </c>
      <c r="H24" s="77">
        <v>244.00000000000006</v>
      </c>
      <c r="I24" s="77">
        <v>286.00000000000006</v>
      </c>
      <c r="J24" s="77">
        <v>307</v>
      </c>
      <c r="K24" s="77">
        <v>316</v>
      </c>
      <c r="L24" s="77">
        <v>324.00000000000006</v>
      </c>
      <c r="M24" s="77">
        <v>331.00000000000006</v>
      </c>
      <c r="N24" s="77">
        <v>333</v>
      </c>
      <c r="O24" s="77">
        <v>319</v>
      </c>
      <c r="P24" s="77">
        <v>305.00000000000006</v>
      </c>
      <c r="Q24" s="77">
        <v>298</v>
      </c>
      <c r="R24" s="77">
        <v>313</v>
      </c>
      <c r="S24" s="77">
        <v>328.00000000000006</v>
      </c>
      <c r="T24" s="77">
        <v>322</v>
      </c>
      <c r="U24" s="77">
        <v>308</v>
      </c>
      <c r="V24" s="77">
        <v>283.00000000000006</v>
      </c>
      <c r="W24" s="77">
        <v>251</v>
      </c>
      <c r="X24" s="77">
        <v>222.99999999999997</v>
      </c>
      <c r="Y24" s="77">
        <v>198</v>
      </c>
      <c r="Z24" s="77"/>
      <c r="AA24" s="79">
        <f t="shared" si="2"/>
        <v>6435</v>
      </c>
    </row>
    <row r="25" spans="1:27" ht="30" customHeight="1" thickBot="1" x14ac:dyDescent="0.25">
      <c r="A25" s="86" t="s">
        <v>20</v>
      </c>
      <c r="B25" s="87">
        <f t="shared" ref="B25:AA25" si="3">SUM(B19:B24)</f>
        <v>3919.4799999999996</v>
      </c>
      <c r="C25" s="88">
        <f t="shared" si="3"/>
        <v>3840.2469999999998</v>
      </c>
      <c r="D25" s="88">
        <f t="shared" si="3"/>
        <v>4044.7439999999997</v>
      </c>
      <c r="E25" s="88">
        <f t="shared" si="3"/>
        <v>4039.5200000000004</v>
      </c>
      <c r="F25" s="88">
        <f t="shared" si="3"/>
        <v>4039.8369999999995</v>
      </c>
      <c r="G25" s="88">
        <f t="shared" si="3"/>
        <v>4166.8080000000009</v>
      </c>
      <c r="H25" s="88">
        <f t="shared" si="3"/>
        <v>4677.4990000000007</v>
      </c>
      <c r="I25" s="88">
        <f t="shared" si="3"/>
        <v>5079.402</v>
      </c>
      <c r="J25" s="88">
        <f t="shared" si="3"/>
        <v>5169.1650000000009</v>
      </c>
      <c r="K25" s="88">
        <f t="shared" si="3"/>
        <v>5229.7000000000007</v>
      </c>
      <c r="L25" s="88">
        <f t="shared" si="3"/>
        <v>5425.6749999999993</v>
      </c>
      <c r="M25" s="88">
        <f t="shared" si="3"/>
        <v>5463.3760000000002</v>
      </c>
      <c r="N25" s="88">
        <f t="shared" si="3"/>
        <v>5421.4870000000001</v>
      </c>
      <c r="O25" s="88">
        <f t="shared" si="3"/>
        <v>5226.0199999999995</v>
      </c>
      <c r="P25" s="88">
        <f t="shared" si="3"/>
        <v>5074.5110000000004</v>
      </c>
      <c r="Q25" s="88">
        <f t="shared" si="3"/>
        <v>4963.7669999999998</v>
      </c>
      <c r="R25" s="88">
        <f t="shared" si="3"/>
        <v>5339.3209999999999</v>
      </c>
      <c r="S25" s="88">
        <f t="shared" si="3"/>
        <v>5609.3099999999995</v>
      </c>
      <c r="T25" s="88">
        <f t="shared" si="3"/>
        <v>5679.3040000000001</v>
      </c>
      <c r="U25" s="88">
        <f t="shared" si="3"/>
        <v>5619.0360000000001</v>
      </c>
      <c r="V25" s="88">
        <f t="shared" si="3"/>
        <v>5263.0999999999995</v>
      </c>
      <c r="W25" s="88">
        <f t="shared" si="3"/>
        <v>4761.8300000000008</v>
      </c>
      <c r="X25" s="88">
        <f t="shared" si="3"/>
        <v>4439.1040000000003</v>
      </c>
      <c r="Y25" s="88">
        <f t="shared" si="3"/>
        <v>4021.8919999999998</v>
      </c>
      <c r="Z25" s="89">
        <f t="shared" si="3"/>
        <v>0</v>
      </c>
      <c r="AA25" s="90">
        <f t="shared" si="3"/>
        <v>116514.13500000001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510.37</v>
      </c>
      <c r="C28" s="72">
        <v>502.66</v>
      </c>
      <c r="D28" s="72">
        <v>502.25</v>
      </c>
      <c r="E28" s="72">
        <v>501.54</v>
      </c>
      <c r="F28" s="72">
        <v>513.23</v>
      </c>
      <c r="G28" s="72">
        <v>523.42999999999995</v>
      </c>
      <c r="H28" s="72">
        <v>567.32000000000005</v>
      </c>
      <c r="I28" s="72">
        <v>608.25</v>
      </c>
      <c r="J28" s="72">
        <v>639.45000000000005</v>
      </c>
      <c r="K28" s="72">
        <v>669.48</v>
      </c>
      <c r="L28" s="72">
        <v>708.29</v>
      </c>
      <c r="M28" s="72">
        <v>717.8</v>
      </c>
      <c r="N28" s="72">
        <v>716.23</v>
      </c>
      <c r="O28" s="72">
        <v>692.05</v>
      </c>
      <c r="P28" s="72">
        <v>659.29</v>
      </c>
      <c r="Q28" s="72">
        <v>638.53</v>
      </c>
      <c r="R28" s="72">
        <v>662.1</v>
      </c>
      <c r="S28" s="72">
        <v>674.31</v>
      </c>
      <c r="T28" s="72">
        <v>658.89</v>
      </c>
      <c r="U28" s="72">
        <v>638.70000000000005</v>
      </c>
      <c r="V28" s="72">
        <v>627.15</v>
      </c>
      <c r="W28" s="72">
        <v>597.97</v>
      </c>
      <c r="X28" s="72">
        <v>547.82000000000005</v>
      </c>
      <c r="Y28" s="72">
        <v>518.70000000000005</v>
      </c>
      <c r="Z28" s="73"/>
      <c r="AA28" s="74">
        <f>SUM(B28:Z28)</f>
        <v>14595.81</v>
      </c>
    </row>
    <row r="29" spans="1:27" ht="24.95" customHeight="1" x14ac:dyDescent="0.2">
      <c r="A29" s="75" t="s">
        <v>23</v>
      </c>
      <c r="B29" s="76">
        <v>3428.11</v>
      </c>
      <c r="C29" s="77">
        <v>3356.587</v>
      </c>
      <c r="D29" s="77">
        <v>3561.4940000000001</v>
      </c>
      <c r="E29" s="77">
        <v>3556.98</v>
      </c>
      <c r="F29" s="77">
        <v>3545.607</v>
      </c>
      <c r="G29" s="77">
        <v>3643.3780000000002</v>
      </c>
      <c r="H29" s="77">
        <v>4110.1790000000001</v>
      </c>
      <c r="I29" s="77">
        <v>4471.152</v>
      </c>
      <c r="J29" s="77">
        <v>4549.7150000000001</v>
      </c>
      <c r="K29" s="77">
        <v>4595.22</v>
      </c>
      <c r="L29" s="77">
        <v>4786.3850000000002</v>
      </c>
      <c r="M29" s="77">
        <v>4862.576</v>
      </c>
      <c r="N29" s="77">
        <v>4809.2569999999996</v>
      </c>
      <c r="O29" s="77">
        <v>4637.97</v>
      </c>
      <c r="P29" s="77">
        <v>4444.2209999999995</v>
      </c>
      <c r="Q29" s="77">
        <v>4326.2370000000001</v>
      </c>
      <c r="R29" s="77">
        <v>4677.2209999999995</v>
      </c>
      <c r="S29" s="77">
        <v>4955</v>
      </c>
      <c r="T29" s="77">
        <v>5032.4139999999998</v>
      </c>
      <c r="U29" s="77">
        <v>4980.3360000000002</v>
      </c>
      <c r="V29" s="77">
        <v>4635.95</v>
      </c>
      <c r="W29" s="77">
        <v>4182.8599999999997</v>
      </c>
      <c r="X29" s="77">
        <v>3913.2840000000001</v>
      </c>
      <c r="Y29" s="77">
        <v>3522.192</v>
      </c>
      <c r="Z29" s="78"/>
      <c r="AA29" s="79">
        <f>SUM(B29:Z29)</f>
        <v>102584.325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3938.48</v>
      </c>
      <c r="C31" s="62">
        <f t="shared" si="4"/>
        <v>3859.2469999999998</v>
      </c>
      <c r="D31" s="62">
        <f t="shared" si="4"/>
        <v>4063.7440000000001</v>
      </c>
      <c r="E31" s="62">
        <f t="shared" si="4"/>
        <v>4058.52</v>
      </c>
      <c r="F31" s="62">
        <f t="shared" si="4"/>
        <v>4058.837</v>
      </c>
      <c r="G31" s="62">
        <f t="shared" si="4"/>
        <v>4166.808</v>
      </c>
      <c r="H31" s="62">
        <f t="shared" si="4"/>
        <v>4677.4989999999998</v>
      </c>
      <c r="I31" s="62">
        <f t="shared" si="4"/>
        <v>5079.402</v>
      </c>
      <c r="J31" s="62">
        <f t="shared" si="4"/>
        <v>5189.165</v>
      </c>
      <c r="K31" s="62">
        <f t="shared" si="4"/>
        <v>5264.7000000000007</v>
      </c>
      <c r="L31" s="62">
        <f t="shared" si="4"/>
        <v>5494.6750000000002</v>
      </c>
      <c r="M31" s="62">
        <f t="shared" si="4"/>
        <v>5580.3760000000002</v>
      </c>
      <c r="N31" s="62">
        <f t="shared" si="4"/>
        <v>5525.4869999999992</v>
      </c>
      <c r="O31" s="62">
        <f t="shared" si="4"/>
        <v>5330.02</v>
      </c>
      <c r="P31" s="62">
        <f t="shared" si="4"/>
        <v>5103.5109999999995</v>
      </c>
      <c r="Q31" s="62">
        <f t="shared" si="4"/>
        <v>4964.7669999999998</v>
      </c>
      <c r="R31" s="62">
        <f t="shared" si="4"/>
        <v>5339.3209999999999</v>
      </c>
      <c r="S31" s="62">
        <f t="shared" si="4"/>
        <v>5629.3099999999995</v>
      </c>
      <c r="T31" s="62">
        <f t="shared" si="4"/>
        <v>5691.3040000000001</v>
      </c>
      <c r="U31" s="62">
        <f t="shared" si="4"/>
        <v>5619.0360000000001</v>
      </c>
      <c r="V31" s="62">
        <f t="shared" si="4"/>
        <v>5263.0999999999995</v>
      </c>
      <c r="W31" s="62">
        <f t="shared" si="4"/>
        <v>4780.83</v>
      </c>
      <c r="X31" s="62">
        <f t="shared" si="4"/>
        <v>4461.1040000000003</v>
      </c>
      <c r="Y31" s="62">
        <f t="shared" si="4"/>
        <v>4040.8919999999998</v>
      </c>
      <c r="Z31" s="63">
        <f t="shared" si="4"/>
        <v>0</v>
      </c>
      <c r="AA31" s="64">
        <f t="shared" si="4"/>
        <v>117180.13499999999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</v>
      </c>
      <c r="C34" s="95">
        <v>19</v>
      </c>
      <c r="D34" s="95">
        <v>19</v>
      </c>
      <c r="E34" s="95">
        <v>19</v>
      </c>
      <c r="F34" s="95">
        <v>19</v>
      </c>
      <c r="G34" s="95"/>
      <c r="H34" s="95"/>
      <c r="I34" s="95"/>
      <c r="J34" s="95">
        <v>10</v>
      </c>
      <c r="K34" s="95">
        <v>10</v>
      </c>
      <c r="L34" s="95">
        <v>44</v>
      </c>
      <c r="M34" s="95">
        <v>42</v>
      </c>
      <c r="N34" s="95">
        <v>29</v>
      </c>
      <c r="O34" s="95">
        <v>29</v>
      </c>
      <c r="P34" s="95">
        <v>29</v>
      </c>
      <c r="Q34" s="95">
        <v>1</v>
      </c>
      <c r="R34" s="95"/>
      <c r="S34" s="95">
        <v>20</v>
      </c>
      <c r="T34" s="95">
        <v>12</v>
      </c>
      <c r="U34" s="95"/>
      <c r="V34" s="95"/>
      <c r="W34" s="95">
        <v>19</v>
      </c>
      <c r="X34" s="95">
        <v>22</v>
      </c>
      <c r="Y34" s="95">
        <v>19</v>
      </c>
      <c r="Z34" s="96"/>
      <c r="AA34" s="74">
        <f t="shared" ref="AA34:AA39" si="5">SUM(B34:Z34)</f>
        <v>381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10</v>
      </c>
      <c r="K35" s="99">
        <v>25</v>
      </c>
      <c r="L35" s="99">
        <v>25</v>
      </c>
      <c r="M35" s="99">
        <v>75</v>
      </c>
      <c r="N35" s="99">
        <v>75</v>
      </c>
      <c r="O35" s="99">
        <v>75</v>
      </c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373.2</v>
      </c>
      <c r="J36" s="99">
        <v>559.6</v>
      </c>
      <c r="K36" s="99">
        <v>504.3</v>
      </c>
      <c r="L36" s="99">
        <v>444.6</v>
      </c>
      <c r="M36" s="99">
        <v>315.5</v>
      </c>
      <c r="N36" s="99">
        <v>224.9</v>
      </c>
      <c r="O36" s="99"/>
      <c r="P36" s="99">
        <v>17.8</v>
      </c>
      <c r="Q36" s="99"/>
      <c r="R36" s="99">
        <v>69.2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2509.1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0</v>
      </c>
      <c r="H39" s="88">
        <f t="shared" si="6"/>
        <v>0</v>
      </c>
      <c r="I39" s="88">
        <f t="shared" si="6"/>
        <v>373.2</v>
      </c>
      <c r="J39" s="88">
        <f t="shared" si="6"/>
        <v>579.6</v>
      </c>
      <c r="K39" s="88">
        <f t="shared" si="6"/>
        <v>539.29999999999995</v>
      </c>
      <c r="L39" s="88">
        <f t="shared" si="6"/>
        <v>513.6</v>
      </c>
      <c r="M39" s="88">
        <f t="shared" si="6"/>
        <v>432.5</v>
      </c>
      <c r="N39" s="88">
        <f t="shared" si="6"/>
        <v>328.9</v>
      </c>
      <c r="O39" s="88">
        <f t="shared" si="6"/>
        <v>104</v>
      </c>
      <c r="P39" s="88">
        <f t="shared" si="6"/>
        <v>46.8</v>
      </c>
      <c r="Q39" s="88">
        <f t="shared" si="6"/>
        <v>1</v>
      </c>
      <c r="R39" s="88">
        <f t="shared" si="6"/>
        <v>69.2</v>
      </c>
      <c r="S39" s="88">
        <f t="shared" si="6"/>
        <v>20</v>
      </c>
      <c r="T39" s="88">
        <f t="shared" si="6"/>
        <v>12</v>
      </c>
      <c r="U39" s="88">
        <f t="shared" si="6"/>
        <v>0</v>
      </c>
      <c r="V39" s="88">
        <f t="shared" si="6"/>
        <v>0</v>
      </c>
      <c r="W39" s="88">
        <f t="shared" si="6"/>
        <v>19</v>
      </c>
      <c r="X39" s="88">
        <f t="shared" si="6"/>
        <v>22</v>
      </c>
      <c r="Y39" s="88">
        <f t="shared" si="6"/>
        <v>19</v>
      </c>
      <c r="Z39" s="89">
        <f t="shared" si="6"/>
        <v>0</v>
      </c>
      <c r="AA39" s="90">
        <f t="shared" si="5"/>
        <v>3175.1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373.2</v>
      </c>
      <c r="J44" s="99">
        <v>559.6</v>
      </c>
      <c r="K44" s="99">
        <v>504.3</v>
      </c>
      <c r="L44" s="99">
        <v>444.6</v>
      </c>
      <c r="M44" s="99">
        <v>315.5</v>
      </c>
      <c r="N44" s="99">
        <v>224.9</v>
      </c>
      <c r="O44" s="99"/>
      <c r="P44" s="99">
        <v>17.8</v>
      </c>
      <c r="Q44" s="99"/>
      <c r="R44" s="99">
        <v>69.2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2509.1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92</v>
      </c>
      <c r="C47" s="99">
        <v>100</v>
      </c>
      <c r="D47" s="99">
        <v>103</v>
      </c>
      <c r="E47" s="99">
        <v>103</v>
      </c>
      <c r="F47" s="99">
        <v>113</v>
      </c>
      <c r="G47" s="99">
        <v>135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149</v>
      </c>
      <c r="V47" s="99">
        <v>150</v>
      </c>
      <c r="W47" s="99">
        <v>133</v>
      </c>
      <c r="X47" s="99">
        <v>106</v>
      </c>
      <c r="Y47" s="99">
        <v>83</v>
      </c>
      <c r="Z47" s="100"/>
      <c r="AA47" s="79">
        <f t="shared" si="7"/>
        <v>3217</v>
      </c>
    </row>
    <row r="48" spans="1:27" ht="30" customHeight="1" thickBot="1" x14ac:dyDescent="0.25">
      <c r="A48" s="86" t="s">
        <v>48</v>
      </c>
      <c r="B48" s="87">
        <f>SUM(B42:B47)</f>
        <v>92</v>
      </c>
      <c r="C48" s="88">
        <f t="shared" ref="C48:Z48" si="8">SUM(C42:C47)</f>
        <v>100</v>
      </c>
      <c r="D48" s="88">
        <f t="shared" si="8"/>
        <v>103</v>
      </c>
      <c r="E48" s="88">
        <f t="shared" si="8"/>
        <v>103</v>
      </c>
      <c r="F48" s="88">
        <f t="shared" si="8"/>
        <v>113</v>
      </c>
      <c r="G48" s="88">
        <f t="shared" si="8"/>
        <v>135</v>
      </c>
      <c r="H48" s="88">
        <f t="shared" si="8"/>
        <v>150</v>
      </c>
      <c r="I48" s="88">
        <f t="shared" si="8"/>
        <v>523.20000000000005</v>
      </c>
      <c r="J48" s="88">
        <f t="shared" si="8"/>
        <v>709.6</v>
      </c>
      <c r="K48" s="88">
        <f t="shared" si="8"/>
        <v>654.29999999999995</v>
      </c>
      <c r="L48" s="88">
        <f t="shared" si="8"/>
        <v>594.6</v>
      </c>
      <c r="M48" s="88">
        <f t="shared" si="8"/>
        <v>465.5</v>
      </c>
      <c r="N48" s="88">
        <f t="shared" si="8"/>
        <v>374.9</v>
      </c>
      <c r="O48" s="88">
        <f t="shared" si="8"/>
        <v>150</v>
      </c>
      <c r="P48" s="88">
        <f t="shared" si="8"/>
        <v>167.8</v>
      </c>
      <c r="Q48" s="88">
        <f t="shared" si="8"/>
        <v>150</v>
      </c>
      <c r="R48" s="88">
        <f t="shared" si="8"/>
        <v>219.2</v>
      </c>
      <c r="S48" s="88">
        <f t="shared" si="8"/>
        <v>150</v>
      </c>
      <c r="T48" s="88">
        <f t="shared" si="8"/>
        <v>150</v>
      </c>
      <c r="U48" s="88">
        <f t="shared" si="8"/>
        <v>149</v>
      </c>
      <c r="V48" s="88">
        <f t="shared" si="8"/>
        <v>150</v>
      </c>
      <c r="W48" s="88">
        <f t="shared" si="8"/>
        <v>133</v>
      </c>
      <c r="X48" s="88">
        <f t="shared" si="8"/>
        <v>106</v>
      </c>
      <c r="Y48" s="88">
        <f t="shared" si="8"/>
        <v>83</v>
      </c>
      <c r="Z48" s="89">
        <f t="shared" si="8"/>
        <v>0</v>
      </c>
      <c r="AA48" s="90">
        <f t="shared" si="7"/>
        <v>5726.1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3938.4799999999996</v>
      </c>
      <c r="C51" s="88">
        <f t="shared" si="10"/>
        <v>3859.2469999999998</v>
      </c>
      <c r="D51" s="88">
        <f t="shared" si="10"/>
        <v>4063.7439999999997</v>
      </c>
      <c r="E51" s="88">
        <f t="shared" si="10"/>
        <v>4058.5200000000004</v>
      </c>
      <c r="F51" s="88">
        <f t="shared" si="10"/>
        <v>4058.8369999999995</v>
      </c>
      <c r="G51" s="88">
        <f t="shared" si="10"/>
        <v>4166.8080000000009</v>
      </c>
      <c r="H51" s="88">
        <f t="shared" si="10"/>
        <v>4677.4990000000007</v>
      </c>
      <c r="I51" s="88">
        <f t="shared" si="10"/>
        <v>5452.6019999999999</v>
      </c>
      <c r="J51" s="88">
        <f t="shared" si="10"/>
        <v>5748.7650000000012</v>
      </c>
      <c r="K51" s="88">
        <f t="shared" si="10"/>
        <v>5769.0000000000009</v>
      </c>
      <c r="L51" s="88">
        <f t="shared" si="10"/>
        <v>5939.2749999999996</v>
      </c>
      <c r="M51" s="88">
        <f t="shared" si="10"/>
        <v>5895.8760000000002</v>
      </c>
      <c r="N51" s="88">
        <f t="shared" si="10"/>
        <v>5750.3869999999997</v>
      </c>
      <c r="O51" s="88">
        <f t="shared" si="10"/>
        <v>5330.0199999999995</v>
      </c>
      <c r="P51" s="88">
        <f t="shared" si="10"/>
        <v>5121.3110000000006</v>
      </c>
      <c r="Q51" s="88">
        <f t="shared" si="10"/>
        <v>4964.7669999999998</v>
      </c>
      <c r="R51" s="88">
        <f t="shared" si="10"/>
        <v>5408.5209999999997</v>
      </c>
      <c r="S51" s="88">
        <f t="shared" si="10"/>
        <v>5629.3099999999995</v>
      </c>
      <c r="T51" s="88">
        <f t="shared" si="10"/>
        <v>5691.3040000000001</v>
      </c>
      <c r="U51" s="88">
        <f t="shared" si="10"/>
        <v>5619.0360000000001</v>
      </c>
      <c r="V51" s="88">
        <f t="shared" si="10"/>
        <v>5263.0999999999995</v>
      </c>
      <c r="W51" s="88">
        <f t="shared" si="10"/>
        <v>4780.8300000000008</v>
      </c>
      <c r="X51" s="88">
        <f t="shared" si="10"/>
        <v>4461.1040000000003</v>
      </c>
      <c r="Y51" s="88">
        <f t="shared" si="10"/>
        <v>4040.8919999999998</v>
      </c>
      <c r="Z51" s="89">
        <f t="shared" si="10"/>
        <v>0</v>
      </c>
      <c r="AA51" s="104">
        <f>SUM(B51:Z51)</f>
        <v>119689.23500000002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-797.1</v>
      </c>
      <c r="C4" s="18">
        <v>-1009.6</v>
      </c>
      <c r="D4" s="18">
        <v>-976.1</v>
      </c>
      <c r="E4" s="18">
        <v>-846.6</v>
      </c>
      <c r="F4" s="18">
        <v>-742.8</v>
      </c>
      <c r="G4" s="18">
        <v>-371.4</v>
      </c>
      <c r="H4" s="18">
        <v>-78.099999999999994</v>
      </c>
      <c r="I4" s="18">
        <v>373.2</v>
      </c>
      <c r="J4" s="18">
        <v>559.6</v>
      </c>
      <c r="K4" s="18">
        <v>504.3</v>
      </c>
      <c r="L4" s="18">
        <v>444.6</v>
      </c>
      <c r="M4" s="18">
        <v>315.5</v>
      </c>
      <c r="N4" s="18">
        <v>224.9</v>
      </c>
      <c r="O4" s="18">
        <v>-108.2</v>
      </c>
      <c r="P4" s="18">
        <v>17.8</v>
      </c>
      <c r="Q4" s="18">
        <v>-150.6</v>
      </c>
      <c r="R4" s="18">
        <v>69.2</v>
      </c>
      <c r="S4" s="18">
        <v>-7.4</v>
      </c>
      <c r="T4" s="18">
        <v>-197.8</v>
      </c>
      <c r="U4" s="18">
        <v>-324.3</v>
      </c>
      <c r="V4" s="18">
        <v>-615.79999999999995</v>
      </c>
      <c r="W4" s="18">
        <v>-657.7</v>
      </c>
      <c r="X4" s="18">
        <v>-1089.3</v>
      </c>
      <c r="Y4" s="18">
        <v>-1038</v>
      </c>
      <c r="Z4" s="19"/>
      <c r="AA4" s="111">
        <f>SUM(B4:Z4)</f>
        <v>-6501.7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81.099999999999994</v>
      </c>
      <c r="C7" s="117">
        <v>76.42</v>
      </c>
      <c r="D7" s="117">
        <v>72.900000000000006</v>
      </c>
      <c r="E7" s="117">
        <v>70.69</v>
      </c>
      <c r="F7" s="117">
        <v>74.45</v>
      </c>
      <c r="G7" s="117">
        <v>160.96</v>
      </c>
      <c r="H7" s="117">
        <v>148.72</v>
      </c>
      <c r="I7" s="117">
        <v>132.54</v>
      </c>
      <c r="J7" s="117">
        <v>136.1</v>
      </c>
      <c r="K7" s="117">
        <v>121.63</v>
      </c>
      <c r="L7" s="117">
        <v>110.88</v>
      </c>
      <c r="M7" s="117">
        <v>98.48</v>
      </c>
      <c r="N7" s="117">
        <v>95.76</v>
      </c>
      <c r="O7" s="117">
        <v>98.9</v>
      </c>
      <c r="P7" s="117">
        <v>103.15</v>
      </c>
      <c r="Q7" s="117">
        <v>122.01</v>
      </c>
      <c r="R7" s="117">
        <v>171.84</v>
      </c>
      <c r="S7" s="117">
        <v>200</v>
      </c>
      <c r="T7" s="117">
        <v>129.9</v>
      </c>
      <c r="U7" s="117">
        <v>122.01</v>
      </c>
      <c r="V7" s="117">
        <v>122.01</v>
      </c>
      <c r="W7" s="117">
        <v>113.98</v>
      </c>
      <c r="X7" s="117">
        <v>103</v>
      </c>
      <c r="Y7" s="117">
        <v>106.61</v>
      </c>
      <c r="Z7" s="118"/>
      <c r="AA7" s="119">
        <f>IF(SUM(B7:Z7)&lt;&gt;0,AVERAGEIF(B7:Z7,"&lt;&gt;"""),"")</f>
        <v>115.58500000000002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797.1</v>
      </c>
      <c r="C13" s="129">
        <v>1009.6</v>
      </c>
      <c r="D13" s="129">
        <v>976.1</v>
      </c>
      <c r="E13" s="129">
        <v>846.6</v>
      </c>
      <c r="F13" s="129">
        <v>742.8</v>
      </c>
      <c r="G13" s="129">
        <v>371.4</v>
      </c>
      <c r="H13" s="129">
        <v>78.099999999999994</v>
      </c>
      <c r="I13" s="129"/>
      <c r="J13" s="129"/>
      <c r="K13" s="129"/>
      <c r="L13" s="129"/>
      <c r="M13" s="129"/>
      <c r="N13" s="129"/>
      <c r="O13" s="129">
        <v>108.2</v>
      </c>
      <c r="P13" s="129"/>
      <c r="Q13" s="129">
        <v>150.6</v>
      </c>
      <c r="R13" s="129"/>
      <c r="S13" s="129">
        <v>7.4</v>
      </c>
      <c r="T13" s="129">
        <v>197.8</v>
      </c>
      <c r="U13" s="129">
        <v>324.3</v>
      </c>
      <c r="V13" s="129">
        <v>615.79999999999995</v>
      </c>
      <c r="W13" s="129">
        <v>657.7</v>
      </c>
      <c r="X13" s="129">
        <v>1089.3</v>
      </c>
      <c r="Y13" s="130">
        <v>1038</v>
      </c>
      <c r="Z13" s="131"/>
      <c r="AA13" s="132">
        <f t="shared" si="0"/>
        <v>9010.7999999999993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797.1</v>
      </c>
      <c r="C16" s="135">
        <f t="shared" si="1"/>
        <v>1009.6</v>
      </c>
      <c r="D16" s="135">
        <f t="shared" si="1"/>
        <v>976.1</v>
      </c>
      <c r="E16" s="135">
        <f t="shared" si="1"/>
        <v>846.6</v>
      </c>
      <c r="F16" s="135">
        <f t="shared" si="1"/>
        <v>742.8</v>
      </c>
      <c r="G16" s="135">
        <f t="shared" si="1"/>
        <v>371.4</v>
      </c>
      <c r="H16" s="135">
        <f t="shared" si="1"/>
        <v>78.099999999999994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108.2</v>
      </c>
      <c r="P16" s="135">
        <f t="shared" si="1"/>
        <v>0</v>
      </c>
      <c r="Q16" s="135">
        <f t="shared" si="1"/>
        <v>150.6</v>
      </c>
      <c r="R16" s="135">
        <f t="shared" si="1"/>
        <v>0</v>
      </c>
      <c r="S16" s="135">
        <f t="shared" si="1"/>
        <v>7.4</v>
      </c>
      <c r="T16" s="135">
        <f t="shared" si="1"/>
        <v>197.8</v>
      </c>
      <c r="U16" s="135">
        <f t="shared" si="1"/>
        <v>324.3</v>
      </c>
      <c r="V16" s="135">
        <f t="shared" si="1"/>
        <v>615.79999999999995</v>
      </c>
      <c r="W16" s="135">
        <f t="shared" si="1"/>
        <v>657.7</v>
      </c>
      <c r="X16" s="135">
        <f t="shared" si="1"/>
        <v>1089.3</v>
      </c>
      <c r="Y16" s="135">
        <f t="shared" si="1"/>
        <v>1038</v>
      </c>
      <c r="Z16" s="136" t="str">
        <f t="shared" si="1"/>
        <v/>
      </c>
      <c r="AA16" s="90">
        <f t="shared" si="0"/>
        <v>9010.7999999999993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373.2</v>
      </c>
      <c r="J21" s="129">
        <v>559.6</v>
      </c>
      <c r="K21" s="129">
        <v>504.3</v>
      </c>
      <c r="L21" s="129">
        <v>444.6</v>
      </c>
      <c r="M21" s="129">
        <v>315.5</v>
      </c>
      <c r="N21" s="129">
        <v>224.9</v>
      </c>
      <c r="O21" s="129"/>
      <c r="P21" s="129">
        <v>17.8</v>
      </c>
      <c r="Q21" s="129"/>
      <c r="R21" s="129">
        <v>69.2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2509.1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373.2</v>
      </c>
      <c r="J24" s="135">
        <f t="shared" si="3"/>
        <v>559.6</v>
      </c>
      <c r="K24" s="135">
        <f t="shared" si="3"/>
        <v>504.3</v>
      </c>
      <c r="L24" s="135">
        <f t="shared" si="3"/>
        <v>444.6</v>
      </c>
      <c r="M24" s="135">
        <f t="shared" si="3"/>
        <v>315.5</v>
      </c>
      <c r="N24" s="135">
        <f t="shared" si="3"/>
        <v>224.9</v>
      </c>
      <c r="O24" s="135">
        <f t="shared" si="3"/>
        <v>0</v>
      </c>
      <c r="P24" s="135">
        <f t="shared" si="3"/>
        <v>17.8</v>
      </c>
      <c r="Q24" s="135">
        <f t="shared" si="3"/>
        <v>0</v>
      </c>
      <c r="R24" s="135">
        <f t="shared" si="3"/>
        <v>69.2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2509.1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2023-11-14T12:06:01Z</dcterms:created>
  <dcterms:modified xsi:type="dcterms:W3CDTF">2023-11-14T12:06:02Z</dcterms:modified>
</cp:coreProperties>
</file>