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<sst xmlns="http://schemas.openxmlformats.org/spreadsheetml/2006/main" count="117" uniqueCount="53">
  <si>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13/11/2023 14:03:40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</si>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</sst>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238</c:v>
                </c:pt>
                <c:pt idx="1">
                  <c:v>238</c:v>
                </c:pt>
                <c:pt idx="2">
                  <c:v>238</c:v>
                </c:pt>
                <c:pt idx="3">
                  <c:v>238</c:v>
                </c:pt>
                <c:pt idx="4">
                  <c:v>238</c:v>
                </c:pt>
                <c:pt idx="5">
                  <c:v>258</c:v>
                </c:pt>
                <c:pt idx="6">
                  <c:v>247.64400000000001</c:v>
                </c:pt>
                <c:pt idx="7">
                  <c:v>238</c:v>
                </c:pt>
                <c:pt idx="8">
                  <c:v>238</c:v>
                </c:pt>
                <c:pt idx="9">
                  <c:v>238</c:v>
                </c:pt>
                <c:pt idx="10">
                  <c:v>238</c:v>
                </c:pt>
                <c:pt idx="11">
                  <c:v>238</c:v>
                </c:pt>
                <c:pt idx="12">
                  <c:v>238</c:v>
                </c:pt>
                <c:pt idx="13">
                  <c:v>238</c:v>
                </c:pt>
                <c:pt idx="14">
                  <c:v>238</c:v>
                </c:pt>
                <c:pt idx="15">
                  <c:v>238</c:v>
                </c:pt>
                <c:pt idx="16">
                  <c:v>313</c:v>
                </c:pt>
                <c:pt idx="17">
                  <c:v>313</c:v>
                </c:pt>
                <c:pt idx="18">
                  <c:v>313</c:v>
                </c:pt>
                <c:pt idx="19">
                  <c:v>313</c:v>
                </c:pt>
                <c:pt idx="20">
                  <c:v>238</c:v>
                </c:pt>
                <c:pt idx="21">
                  <c:v>238</c:v>
                </c:pt>
                <c:pt idx="22">
                  <c:v>238</c:v>
                </c:pt>
                <c:pt idx="23">
                  <c:v>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43-4A36-AB0F-E7FCAF20C43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69</c:v>
                </c:pt>
                <c:pt idx="1">
                  <c:v>69</c:v>
                </c:pt>
                <c:pt idx="2">
                  <c:v>63</c:v>
                </c:pt>
                <c:pt idx="3">
                  <c:v>63</c:v>
                </c:pt>
                <c:pt idx="4">
                  <c:v>63</c:v>
                </c:pt>
                <c:pt idx="5">
                  <c:v>63</c:v>
                </c:pt>
                <c:pt idx="6">
                  <c:v>65</c:v>
                </c:pt>
                <c:pt idx="7">
                  <c:v>69</c:v>
                </c:pt>
                <c:pt idx="8">
                  <c:v>63</c:v>
                </c:pt>
                <c:pt idx="9">
                  <c:v>63</c:v>
                </c:pt>
                <c:pt idx="10">
                  <c:v>63</c:v>
                </c:pt>
                <c:pt idx="11">
                  <c:v>63</c:v>
                </c:pt>
                <c:pt idx="12">
                  <c:v>69</c:v>
                </c:pt>
                <c:pt idx="13">
                  <c:v>73</c:v>
                </c:pt>
                <c:pt idx="14">
                  <c:v>87</c:v>
                </c:pt>
                <c:pt idx="15">
                  <c:v>112</c:v>
                </c:pt>
                <c:pt idx="16">
                  <c:v>127</c:v>
                </c:pt>
                <c:pt idx="17">
                  <c:v>147</c:v>
                </c:pt>
                <c:pt idx="18">
                  <c:v>161</c:v>
                </c:pt>
                <c:pt idx="19">
                  <c:v>144</c:v>
                </c:pt>
                <c:pt idx="20">
                  <c:v>141</c:v>
                </c:pt>
                <c:pt idx="21">
                  <c:v>119</c:v>
                </c:pt>
                <c:pt idx="22">
                  <c:v>102</c:v>
                </c:pt>
                <c:pt idx="2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43-4A36-AB0F-E7FCAF20C43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1185.278</c:v>
                </c:pt>
                <c:pt idx="1">
                  <c:v>821.62</c:v>
                </c:pt>
                <c:pt idx="2">
                  <c:v>821.62</c:v>
                </c:pt>
                <c:pt idx="3">
                  <c:v>821.62</c:v>
                </c:pt>
                <c:pt idx="4">
                  <c:v>921.93100000000004</c:v>
                </c:pt>
                <c:pt idx="5">
                  <c:v>1763.9359999999999</c:v>
                </c:pt>
                <c:pt idx="6">
                  <c:v>2103.6660000000002</c:v>
                </c:pt>
                <c:pt idx="7">
                  <c:v>1678.2070000000001</c:v>
                </c:pt>
                <c:pt idx="8">
                  <c:v>1183</c:v>
                </c:pt>
                <c:pt idx="9">
                  <c:v>993</c:v>
                </c:pt>
                <c:pt idx="10">
                  <c:v>883</c:v>
                </c:pt>
                <c:pt idx="11">
                  <c:v>838</c:v>
                </c:pt>
                <c:pt idx="12">
                  <c:v>1054</c:v>
                </c:pt>
                <c:pt idx="13">
                  <c:v>1089</c:v>
                </c:pt>
                <c:pt idx="14">
                  <c:v>1272</c:v>
                </c:pt>
                <c:pt idx="15">
                  <c:v>1993</c:v>
                </c:pt>
                <c:pt idx="16">
                  <c:v>2480.9389999999999</c:v>
                </c:pt>
                <c:pt idx="17">
                  <c:v>2488.9610000000002</c:v>
                </c:pt>
                <c:pt idx="18">
                  <c:v>2484.6239999999998</c:v>
                </c:pt>
                <c:pt idx="19">
                  <c:v>2305.1179999999999</c:v>
                </c:pt>
                <c:pt idx="20">
                  <c:v>2195.5309999999999</c:v>
                </c:pt>
                <c:pt idx="21">
                  <c:v>1785.989</c:v>
                </c:pt>
                <c:pt idx="22">
                  <c:v>1240.6199999999999</c:v>
                </c:pt>
                <c:pt idx="23">
                  <c:v>1134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43-4A36-AB0F-E7FCAF20C43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1646.5</c:v>
                </c:pt>
                <c:pt idx="1">
                  <c:v>1945.8</c:v>
                </c:pt>
                <c:pt idx="2">
                  <c:v>1979</c:v>
                </c:pt>
                <c:pt idx="3">
                  <c:v>1956</c:v>
                </c:pt>
                <c:pt idx="4">
                  <c:v>1942</c:v>
                </c:pt>
                <c:pt idx="5">
                  <c:v>1390.4</c:v>
                </c:pt>
                <c:pt idx="6">
                  <c:v>1116.5</c:v>
                </c:pt>
                <c:pt idx="7">
                  <c:v>1199.2</c:v>
                </c:pt>
                <c:pt idx="8">
                  <c:v>1146</c:v>
                </c:pt>
                <c:pt idx="9">
                  <c:v>1036.8</c:v>
                </c:pt>
                <c:pt idx="10">
                  <c:v>806.2</c:v>
                </c:pt>
                <c:pt idx="11">
                  <c:v>548.70000000000005</c:v>
                </c:pt>
                <c:pt idx="12">
                  <c:v>602</c:v>
                </c:pt>
                <c:pt idx="13">
                  <c:v>825.6</c:v>
                </c:pt>
                <c:pt idx="14">
                  <c:v>1037.2</c:v>
                </c:pt>
                <c:pt idx="15">
                  <c:v>970.1</c:v>
                </c:pt>
                <c:pt idx="16">
                  <c:v>906.7</c:v>
                </c:pt>
                <c:pt idx="17">
                  <c:v>1094.7</c:v>
                </c:pt>
                <c:pt idx="18">
                  <c:v>1160.8</c:v>
                </c:pt>
                <c:pt idx="19">
                  <c:v>1225.4000000000001</c:v>
                </c:pt>
                <c:pt idx="20">
                  <c:v>870</c:v>
                </c:pt>
                <c:pt idx="21">
                  <c:v>1001.4</c:v>
                </c:pt>
                <c:pt idx="22">
                  <c:v>1772.8</c:v>
                </c:pt>
                <c:pt idx="23">
                  <c:v>1467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43-4A36-AB0F-E7FCAF20C43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745.73099999999977</c:v>
                </c:pt>
                <c:pt idx="1">
                  <c:v>739.80199999999991</c:v>
                </c:pt>
                <c:pt idx="2">
                  <c:v>726.30199999999991</c:v>
                </c:pt>
                <c:pt idx="3">
                  <c:v>721.34599999999989</c:v>
                </c:pt>
                <c:pt idx="4">
                  <c:v>624.83899999999994</c:v>
                </c:pt>
                <c:pt idx="5">
                  <c:v>603.11200000000008</c:v>
                </c:pt>
                <c:pt idx="6">
                  <c:v>743.17699999999979</c:v>
                </c:pt>
                <c:pt idx="7">
                  <c:v>1353.4139999999998</c:v>
                </c:pt>
                <c:pt idx="8">
                  <c:v>2378.6160000000004</c:v>
                </c:pt>
                <c:pt idx="9">
                  <c:v>2961.4219999999991</c:v>
                </c:pt>
                <c:pt idx="10">
                  <c:v>3480.561000000002</c:v>
                </c:pt>
                <c:pt idx="11">
                  <c:v>4146.621000000001</c:v>
                </c:pt>
                <c:pt idx="12">
                  <c:v>4083.8609999999999</c:v>
                </c:pt>
                <c:pt idx="13">
                  <c:v>3125.7640000000001</c:v>
                </c:pt>
                <c:pt idx="14">
                  <c:v>2206.0779999999995</c:v>
                </c:pt>
                <c:pt idx="15">
                  <c:v>1432.3529999999998</c:v>
                </c:pt>
                <c:pt idx="16">
                  <c:v>988.55499999999995</c:v>
                </c:pt>
                <c:pt idx="17">
                  <c:v>972.84100000000001</c:v>
                </c:pt>
                <c:pt idx="18">
                  <c:v>994.58800000000008</c:v>
                </c:pt>
                <c:pt idx="19">
                  <c:v>1010.306</c:v>
                </c:pt>
                <c:pt idx="20">
                  <c:v>1028.578</c:v>
                </c:pt>
                <c:pt idx="21">
                  <c:v>1098.1370000000002</c:v>
                </c:pt>
                <c:pt idx="22">
                  <c:v>1177.1329999999998</c:v>
                </c:pt>
                <c:pt idx="23">
                  <c:v>1214.9649999999999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643-4A36-AB0F-E7FCAF20C43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119</c:v>
                </c:pt>
                <c:pt idx="1">
                  <c:v>118</c:v>
                </c:pt>
                <c:pt idx="2">
                  <c:v>119</c:v>
                </c:pt>
                <c:pt idx="3">
                  <c:v>122</c:v>
                </c:pt>
                <c:pt idx="4">
                  <c:v>122</c:v>
                </c:pt>
                <c:pt idx="5">
                  <c:v>122</c:v>
                </c:pt>
                <c:pt idx="6">
                  <c:v>122</c:v>
                </c:pt>
                <c:pt idx="7">
                  <c:v>129</c:v>
                </c:pt>
                <c:pt idx="8">
                  <c:v>138</c:v>
                </c:pt>
                <c:pt idx="9">
                  <c:v>144</c:v>
                </c:pt>
                <c:pt idx="10">
                  <c:v>145</c:v>
                </c:pt>
                <c:pt idx="11">
                  <c:v>142</c:v>
                </c:pt>
                <c:pt idx="12">
                  <c:v>133</c:v>
                </c:pt>
                <c:pt idx="13">
                  <c:v>118</c:v>
                </c:pt>
                <c:pt idx="14">
                  <c:v>98</c:v>
                </c:pt>
                <c:pt idx="15">
                  <c:v>78</c:v>
                </c:pt>
                <c:pt idx="16">
                  <c:v>68</c:v>
                </c:pt>
                <c:pt idx="17">
                  <c:v>63</c:v>
                </c:pt>
                <c:pt idx="18">
                  <c:v>54</c:v>
                </c:pt>
                <c:pt idx="19">
                  <c:v>46</c:v>
                </c:pt>
                <c:pt idx="20">
                  <c:v>39</c:v>
                </c:pt>
                <c:pt idx="21">
                  <c:v>31</c:v>
                </c:pt>
                <c:pt idx="22">
                  <c:v>25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643-4A36-AB0F-E7FCAF20C43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40</c:v>
                </c:pt>
                <c:pt idx="6">
                  <c:v>457</c:v>
                </c:pt>
                <c:pt idx="7">
                  <c:v>477</c:v>
                </c:pt>
                <c:pt idx="8">
                  <c:v>330</c:v>
                </c:pt>
                <c:pt idx="9">
                  <c:v>71</c:v>
                </c:pt>
                <c:pt idx="10">
                  <c:v>84</c:v>
                </c:pt>
                <c:pt idx="11">
                  <c:v>99</c:v>
                </c:pt>
                <c:pt idx="12">
                  <c:v>59</c:v>
                </c:pt>
                <c:pt idx="13">
                  <c:v>20</c:v>
                </c:pt>
                <c:pt idx="14">
                  <c:v>283</c:v>
                </c:pt>
                <c:pt idx="15">
                  <c:v>407</c:v>
                </c:pt>
                <c:pt idx="16">
                  <c:v>587</c:v>
                </c:pt>
                <c:pt idx="17">
                  <c:v>722</c:v>
                </c:pt>
                <c:pt idx="18">
                  <c:v>697</c:v>
                </c:pt>
                <c:pt idx="19">
                  <c:v>777</c:v>
                </c:pt>
                <c:pt idx="20">
                  <c:v>984</c:v>
                </c:pt>
                <c:pt idx="21">
                  <c:v>594</c:v>
                </c:pt>
                <c:pt idx="22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643-4A36-AB0F-E7FCAF20C4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4043.5199999999995</c:v>
                </c:pt>
                <c:pt idx="1">
                  <c:v>3972.2139999999999</c:v>
                </c:pt>
                <c:pt idx="2">
                  <c:v>3986.9220000000005</c:v>
                </c:pt>
                <c:pt idx="3">
                  <c:v>3961.9659999999994</c:v>
                </c:pt>
                <c:pt idx="4">
                  <c:v>3951.7689999999998</c:v>
                </c:pt>
                <c:pt idx="5">
                  <c:v>4240.4010000000017</c:v>
                </c:pt>
                <c:pt idx="6">
                  <c:v>4854.9600000000019</c:v>
                </c:pt>
                <c:pt idx="7">
                  <c:v>5143.7909999999993</c:v>
                </c:pt>
                <c:pt idx="8">
                  <c:v>5476.5980000000009</c:v>
                </c:pt>
                <c:pt idx="9">
                  <c:v>5507.220000000003</c:v>
                </c:pt>
                <c:pt idx="10">
                  <c:v>5699.7770000000019</c:v>
                </c:pt>
                <c:pt idx="11">
                  <c:v>6075.3710000000019</c:v>
                </c:pt>
                <c:pt idx="12">
                  <c:v>6238.8560000000016</c:v>
                </c:pt>
                <c:pt idx="13">
                  <c:v>5489.3300000000017</c:v>
                </c:pt>
                <c:pt idx="14">
                  <c:v>5221.2899999999972</c:v>
                </c:pt>
                <c:pt idx="15">
                  <c:v>5230.4209999999994</c:v>
                </c:pt>
                <c:pt idx="16">
                  <c:v>5471.2079999999987</c:v>
                </c:pt>
                <c:pt idx="17">
                  <c:v>5801.5259999999998</c:v>
                </c:pt>
                <c:pt idx="18">
                  <c:v>5865.0080000000007</c:v>
                </c:pt>
                <c:pt idx="19">
                  <c:v>5820.8519999999999</c:v>
                </c:pt>
                <c:pt idx="20">
                  <c:v>5496.0860000000021</c:v>
                </c:pt>
                <c:pt idx="21">
                  <c:v>4867.5059999999994</c:v>
                </c:pt>
                <c:pt idx="22">
                  <c:v>4615.5890000000009</c:v>
                </c:pt>
                <c:pt idx="23">
                  <c:v>4154.005000000001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643-4A36-AB0F-E7FCAF20C4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128.18</c:v>
                </c:pt>
                <c:pt idx="1">
                  <c:v>86.52</c:v>
                </c:pt>
                <c:pt idx="2">
                  <c:v>79.239999999999995</c:v>
                </c:pt>
                <c:pt idx="3">
                  <c:v>83.27</c:v>
                </c:pt>
                <c:pt idx="4">
                  <c:v>100.81</c:v>
                </c:pt>
                <c:pt idx="5">
                  <c:v>166.57</c:v>
                </c:pt>
                <c:pt idx="6">
                  <c:v>153.94</c:v>
                </c:pt>
                <c:pt idx="7">
                  <c:v>125.54</c:v>
                </c:pt>
                <c:pt idx="8">
                  <c:v>100.01</c:v>
                </c:pt>
                <c:pt idx="9">
                  <c:v>88.34</c:v>
                </c:pt>
                <c:pt idx="10">
                  <c:v>77.040000000000006</c:v>
                </c:pt>
                <c:pt idx="11">
                  <c:v>72.819999999999993</c:v>
                </c:pt>
                <c:pt idx="12">
                  <c:v>78.569999999999993</c:v>
                </c:pt>
                <c:pt idx="13">
                  <c:v>85.06</c:v>
                </c:pt>
                <c:pt idx="14">
                  <c:v>94.49</c:v>
                </c:pt>
                <c:pt idx="15">
                  <c:v>104.53</c:v>
                </c:pt>
                <c:pt idx="16">
                  <c:v>175.84</c:v>
                </c:pt>
                <c:pt idx="17">
                  <c:v>180.34</c:v>
                </c:pt>
                <c:pt idx="18">
                  <c:v>160.99</c:v>
                </c:pt>
                <c:pt idx="19">
                  <c:v>122.01</c:v>
                </c:pt>
                <c:pt idx="20">
                  <c:v>122</c:v>
                </c:pt>
                <c:pt idx="21">
                  <c:v>121.98</c:v>
                </c:pt>
                <c:pt idx="22">
                  <c:v>89.62</c:v>
                </c:pt>
                <c:pt idx="23">
                  <c:v>85.5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643-4A36-AB0F-E7FCAF20C4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4043.5090000000014</v>
      </c>
      <c r="C4" s="18">
        <v>3972.2220000000002</v>
      </c>
      <c r="D4" s="18">
        <v>3986.9220000000005</v>
      </c>
      <c r="E4" s="18">
        <v>3961.9660000000003</v>
      </c>
      <c r="F4" s="18">
        <v>3951.77</v>
      </c>
      <c r="G4" s="18">
        <v>4240.4480000000003</v>
      </c>
      <c r="H4" s="18">
        <v>4854.9870000000001</v>
      </c>
      <c r="I4" s="18">
        <v>5143.8210000000026</v>
      </c>
      <c r="J4" s="18">
        <v>5476.6159999999991</v>
      </c>
      <c r="K4" s="18">
        <v>5507.2220000000016</v>
      </c>
      <c r="L4" s="18">
        <v>5699.7610000000004</v>
      </c>
      <c r="M4" s="18">
        <v>6075.3210000000017</v>
      </c>
      <c r="N4" s="18">
        <v>6238.8609999999999</v>
      </c>
      <c r="O4" s="18">
        <v>5489.3640000000023</v>
      </c>
      <c r="P4" s="18">
        <v>5221.2779999999984</v>
      </c>
      <c r="Q4" s="18">
        <v>5230.4530000000004</v>
      </c>
      <c r="R4" s="18">
        <v>5471.1940000000004</v>
      </c>
      <c r="S4" s="18">
        <v>5801.5019999999986</v>
      </c>
      <c r="T4" s="18">
        <v>5865.0120000000015</v>
      </c>
      <c r="U4" s="18">
        <v>5820.8240000000014</v>
      </c>
      <c r="V4" s="18">
        <v>5496.1090000000004</v>
      </c>
      <c r="W4" s="18">
        <v>4867.5259999999998</v>
      </c>
      <c r="X4" s="18">
        <v>4615.5530000000008</v>
      </c>
      <c r="Y4" s="18">
        <v>4153.9650000000001</v>
      </c>
      <c r="Z4" s="19"/>
      <c r="AA4" s="20">
        <f>SUM(B4:Z4)</f>
        <v>121186.20599999999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128.18</v>
      </c>
      <c r="C7" s="28">
        <v>86.52</v>
      </c>
      <c r="D7" s="28">
        <v>79.239999999999995</v>
      </c>
      <c r="E7" s="28">
        <v>83.27</v>
      </c>
      <c r="F7" s="28">
        <v>100.81</v>
      </c>
      <c r="G7" s="28">
        <v>166.57</v>
      </c>
      <c r="H7" s="28">
        <v>153.94</v>
      </c>
      <c r="I7" s="28">
        <v>125.54</v>
      </c>
      <c r="J7" s="28">
        <v>100.01</v>
      </c>
      <c r="K7" s="28">
        <v>88.34</v>
      </c>
      <c r="L7" s="28">
        <v>77.040000000000006</v>
      </c>
      <c r="M7" s="28">
        <v>72.819999999999993</v>
      </c>
      <c r="N7" s="28">
        <v>78.569999999999993</v>
      </c>
      <c r="O7" s="28">
        <v>85.06</v>
      </c>
      <c r="P7" s="28">
        <v>94.49</v>
      </c>
      <c r="Q7" s="28">
        <v>104.53</v>
      </c>
      <c r="R7" s="28">
        <v>175.84</v>
      </c>
      <c r="S7" s="28">
        <v>180.34</v>
      </c>
      <c r="T7" s="28">
        <v>160.99</v>
      </c>
      <c r="U7" s="28">
        <v>122.01</v>
      </c>
      <c r="V7" s="28">
        <v>122</v>
      </c>
      <c r="W7" s="28">
        <v>121.98</v>
      </c>
      <c r="X7" s="28">
        <v>89.62</v>
      </c>
      <c r="Y7" s="28">
        <v>85.5</v>
      </c>
      <c r="Z7" s="29"/>
      <c r="AA7" s="30">
        <f>IF(SUM(B7:Z7)&lt;&gt;0,AVERAGEIF(B7:Z7,"&lt;&gt;"""),"")</f>
        <v>111.80041666666665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238</v>
      </c>
      <c r="C10" s="42">
        <v>238</v>
      </c>
      <c r="D10" s="42">
        <v>238</v>
      </c>
      <c r="E10" s="42">
        <v>238</v>
      </c>
      <c r="F10" s="42">
        <v>238</v>
      </c>
      <c r="G10" s="42">
        <v>258</v>
      </c>
      <c r="H10" s="42">
        <v>247.64400000000001</v>
      </c>
      <c r="I10" s="42">
        <v>238</v>
      </c>
      <c r="J10" s="42">
        <v>238</v>
      </c>
      <c r="K10" s="42">
        <v>238</v>
      </c>
      <c r="L10" s="42">
        <v>238</v>
      </c>
      <c r="M10" s="42">
        <v>238</v>
      </c>
      <c r="N10" s="42">
        <v>238</v>
      </c>
      <c r="O10" s="42">
        <v>238</v>
      </c>
      <c r="P10" s="42">
        <v>238</v>
      </c>
      <c r="Q10" s="42">
        <v>238</v>
      </c>
      <c r="R10" s="42">
        <v>313</v>
      </c>
      <c r="S10" s="42">
        <v>313</v>
      </c>
      <c r="T10" s="42">
        <v>313</v>
      </c>
      <c r="U10" s="42">
        <v>313</v>
      </c>
      <c r="V10" s="42">
        <v>238</v>
      </c>
      <c r="W10" s="42">
        <v>238</v>
      </c>
      <c r="X10" s="42">
        <v>238</v>
      </c>
      <c r="Y10" s="42">
        <v>238</v>
      </c>
      <c r="Z10" s="43"/>
      <c r="AA10" s="44">
        <f t="shared" ref="AA10:AA15" si="0">SUM(B10:Z10)</f>
        <v>6041.6440000000002</v>
      </c>
    </row>
    <row r="11" spans="1:27" ht="25.15" customHeight="1" x14ac:dyDescent="0.2">
      <c r="A11" s="45" t="s">
        <v>7</v>
      </c>
      <c r="B11" s="46">
        <v>69</v>
      </c>
      <c r="C11" s="47">
        <v>69</v>
      </c>
      <c r="D11" s="47">
        <v>63</v>
      </c>
      <c r="E11" s="47">
        <v>63</v>
      </c>
      <c r="F11" s="47">
        <v>63</v>
      </c>
      <c r="G11" s="47">
        <v>63</v>
      </c>
      <c r="H11" s="47">
        <v>65</v>
      </c>
      <c r="I11" s="47">
        <v>69</v>
      </c>
      <c r="J11" s="47">
        <v>63</v>
      </c>
      <c r="K11" s="47">
        <v>63</v>
      </c>
      <c r="L11" s="47">
        <v>63</v>
      </c>
      <c r="M11" s="47">
        <v>63</v>
      </c>
      <c r="N11" s="47">
        <v>69</v>
      </c>
      <c r="O11" s="47">
        <v>73</v>
      </c>
      <c r="P11" s="47">
        <v>87</v>
      </c>
      <c r="Q11" s="47">
        <v>112</v>
      </c>
      <c r="R11" s="47">
        <v>127</v>
      </c>
      <c r="S11" s="47">
        <v>147</v>
      </c>
      <c r="T11" s="47">
        <v>161</v>
      </c>
      <c r="U11" s="47">
        <v>144</v>
      </c>
      <c r="V11" s="47">
        <v>141</v>
      </c>
      <c r="W11" s="47">
        <v>119</v>
      </c>
      <c r="X11" s="47">
        <v>102</v>
      </c>
      <c r="Y11" s="47">
        <v>80</v>
      </c>
      <c r="Z11" s="48"/>
      <c r="AA11" s="49">
        <f t="shared" si="0"/>
        <v>2138</v>
      </c>
    </row>
    <row r="12" spans="1:27" ht="25.15" customHeight="1" x14ac:dyDescent="0.2">
      <c r="A12" s="50" t="s">
        <v>8</v>
      </c>
      <c r="B12" s="51">
        <v>1185.278</v>
      </c>
      <c r="C12" s="52">
        <v>821.62</v>
      </c>
      <c r="D12" s="52">
        <v>821.62</v>
      </c>
      <c r="E12" s="52">
        <v>821.62</v>
      </c>
      <c r="F12" s="52">
        <v>921.93100000000004</v>
      </c>
      <c r="G12" s="52">
        <v>1763.9359999999999</v>
      </c>
      <c r="H12" s="52">
        <v>2103.6660000000002</v>
      </c>
      <c r="I12" s="52">
        <v>1678.2070000000001</v>
      </c>
      <c r="J12" s="52">
        <v>1183</v>
      </c>
      <c r="K12" s="52">
        <v>993</v>
      </c>
      <c r="L12" s="52">
        <v>883</v>
      </c>
      <c r="M12" s="52">
        <v>838</v>
      </c>
      <c r="N12" s="52">
        <v>1054</v>
      </c>
      <c r="O12" s="52">
        <v>1089</v>
      </c>
      <c r="P12" s="52">
        <v>1272</v>
      </c>
      <c r="Q12" s="52">
        <v>1993</v>
      </c>
      <c r="R12" s="52">
        <v>2480.9389999999999</v>
      </c>
      <c r="S12" s="52">
        <v>2488.9610000000002</v>
      </c>
      <c r="T12" s="52">
        <v>2484.6239999999998</v>
      </c>
      <c r="U12" s="52">
        <v>2305.1179999999999</v>
      </c>
      <c r="V12" s="52">
        <v>2195.5309999999999</v>
      </c>
      <c r="W12" s="52">
        <v>1785.989</v>
      </c>
      <c r="X12" s="52">
        <v>1240.6199999999999</v>
      </c>
      <c r="Y12" s="52">
        <v>1134</v>
      </c>
      <c r="Z12" s="53"/>
      <c r="AA12" s="54">
        <f t="shared" si="0"/>
        <v>35538.659999999996</v>
      </c>
    </row>
    <row r="13" spans="1:27" ht="25.15" customHeight="1" x14ac:dyDescent="0.2">
      <c r="A13" s="50" t="s">
        <v>9</v>
      </c>
      <c r="B13" s="51">
        <v>40</v>
      </c>
      <c r="C13" s="52">
        <v>40</v>
      </c>
      <c r="D13" s="52">
        <v>40</v>
      </c>
      <c r="E13" s="52">
        <v>40</v>
      </c>
      <c r="F13" s="52">
        <v>40</v>
      </c>
      <c r="G13" s="52">
        <v>40</v>
      </c>
      <c r="H13" s="52">
        <v>457</v>
      </c>
      <c r="I13" s="52">
        <v>477</v>
      </c>
      <c r="J13" s="52">
        <v>330</v>
      </c>
      <c r="K13" s="52">
        <v>71</v>
      </c>
      <c r="L13" s="52">
        <v>84</v>
      </c>
      <c r="M13" s="52">
        <v>99</v>
      </c>
      <c r="N13" s="52">
        <v>59</v>
      </c>
      <c r="O13" s="52">
        <v>20</v>
      </c>
      <c r="P13" s="52">
        <v>283</v>
      </c>
      <c r="Q13" s="52">
        <v>407</v>
      </c>
      <c r="R13" s="52">
        <v>587</v>
      </c>
      <c r="S13" s="52">
        <v>722</v>
      </c>
      <c r="T13" s="52">
        <v>697</v>
      </c>
      <c r="U13" s="52">
        <v>777</v>
      </c>
      <c r="V13" s="52">
        <v>984</v>
      </c>
      <c r="W13" s="52">
        <v>594</v>
      </c>
      <c r="X13" s="52">
        <v>60</v>
      </c>
      <c r="Y13" s="52"/>
      <c r="Z13" s="53"/>
      <c r="AA13" s="54">
        <f t="shared" si="0"/>
        <v>6948</v>
      </c>
    </row>
    <row r="14" spans="1:27" ht="25.15" customHeight="1" x14ac:dyDescent="0.2">
      <c r="A14" s="55" t="s">
        <v>10</v>
      </c>
      <c r="B14" s="56">
        <v>745.73099999999977</v>
      </c>
      <c r="C14" s="57">
        <v>739.80199999999991</v>
      </c>
      <c r="D14" s="57">
        <v>726.30199999999991</v>
      </c>
      <c r="E14" s="57">
        <v>721.34599999999989</v>
      </c>
      <c r="F14" s="57">
        <v>624.83899999999994</v>
      </c>
      <c r="G14" s="57">
        <v>603.11200000000008</v>
      </c>
      <c r="H14" s="57">
        <v>743.17699999999979</v>
      </c>
      <c r="I14" s="57">
        <v>1353.4139999999998</v>
      </c>
      <c r="J14" s="57">
        <v>2378.6160000000004</v>
      </c>
      <c r="K14" s="57">
        <v>2961.4219999999991</v>
      </c>
      <c r="L14" s="57">
        <v>3480.561000000002</v>
      </c>
      <c r="M14" s="57">
        <v>4146.621000000001</v>
      </c>
      <c r="N14" s="57">
        <v>4083.8609999999999</v>
      </c>
      <c r="O14" s="57">
        <v>3125.7640000000001</v>
      </c>
      <c r="P14" s="57">
        <v>2206.0779999999995</v>
      </c>
      <c r="Q14" s="57">
        <v>1432.3529999999998</v>
      </c>
      <c r="R14" s="57">
        <v>988.55499999999995</v>
      </c>
      <c r="S14" s="57">
        <v>972.84100000000001</v>
      </c>
      <c r="T14" s="57">
        <v>994.58800000000008</v>
      </c>
      <c r="U14" s="57">
        <v>1010.306</v>
      </c>
      <c r="V14" s="57">
        <v>1028.578</v>
      </c>
      <c r="W14" s="57">
        <v>1098.1370000000002</v>
      </c>
      <c r="X14" s="57">
        <v>1177.1329999999998</v>
      </c>
      <c r="Y14" s="57">
        <v>1214.9649999999999</v>
      </c>
      <c r="Z14" s="58"/>
      <c r="AA14" s="59">
        <f t="shared" si="0"/>
        <v>38558.101999999999</v>
      </c>
    </row>
    <row r="15" spans="1:27" ht="25.15" customHeight="1" x14ac:dyDescent="0.2">
      <c r="A15" s="55" t="s">
        <v>11</v>
      </c>
      <c r="B15" s="56">
        <v>119</v>
      </c>
      <c r="C15" s="57">
        <v>118</v>
      </c>
      <c r="D15" s="57">
        <v>119</v>
      </c>
      <c r="E15" s="57">
        <v>122</v>
      </c>
      <c r="F15" s="57">
        <v>122</v>
      </c>
      <c r="G15" s="57">
        <v>122</v>
      </c>
      <c r="H15" s="57">
        <v>122</v>
      </c>
      <c r="I15" s="57">
        <v>129</v>
      </c>
      <c r="J15" s="57">
        <v>138</v>
      </c>
      <c r="K15" s="57">
        <v>144</v>
      </c>
      <c r="L15" s="57">
        <v>145</v>
      </c>
      <c r="M15" s="57">
        <v>142</v>
      </c>
      <c r="N15" s="57">
        <v>133</v>
      </c>
      <c r="O15" s="57">
        <v>118</v>
      </c>
      <c r="P15" s="57">
        <v>98</v>
      </c>
      <c r="Q15" s="57">
        <v>78</v>
      </c>
      <c r="R15" s="57">
        <v>68</v>
      </c>
      <c r="S15" s="57">
        <v>63</v>
      </c>
      <c r="T15" s="57">
        <v>54</v>
      </c>
      <c r="U15" s="57">
        <v>46</v>
      </c>
      <c r="V15" s="57">
        <v>39</v>
      </c>
      <c r="W15" s="57">
        <v>31</v>
      </c>
      <c r="X15" s="57">
        <v>25</v>
      </c>
      <c r="Y15" s="57">
        <v>20</v>
      </c>
      <c r="Z15" s="58"/>
      <c r="AA15" s="59">
        <f t="shared" si="0"/>
        <v>2315</v>
      </c>
    </row>
    <row r="16" spans="1:27" ht="30" customHeight="1" thickBot="1" x14ac:dyDescent="0.25">
      <c r="A16" s="60" t="s">
        <v>12</v>
      </c>
      <c r="B16" s="61">
        <f>IF(LEN(B$2)&gt;0,SUM(B10:B15),"")</f>
        <v>2397.009</v>
      </c>
      <c r="C16" s="62">
        <f t="shared" ref="C16:Z16" si="1">IF(LEN(C$2)&gt;0,SUM(C10:C15),"")</f>
        <v>2026.4219999999998</v>
      </c>
      <c r="D16" s="62">
        <f t="shared" si="1"/>
        <v>2007.9219999999998</v>
      </c>
      <c r="E16" s="62">
        <f t="shared" si="1"/>
        <v>2005.9659999999999</v>
      </c>
      <c r="F16" s="62">
        <f t="shared" si="1"/>
        <v>2009.77</v>
      </c>
      <c r="G16" s="62">
        <f t="shared" si="1"/>
        <v>2850.0479999999998</v>
      </c>
      <c r="H16" s="62">
        <f t="shared" si="1"/>
        <v>3738.4870000000001</v>
      </c>
      <c r="I16" s="62">
        <f t="shared" si="1"/>
        <v>3944.6210000000001</v>
      </c>
      <c r="J16" s="62">
        <f t="shared" si="1"/>
        <v>4330.616</v>
      </c>
      <c r="K16" s="62">
        <f t="shared" si="1"/>
        <v>4470.4219999999987</v>
      </c>
      <c r="L16" s="62">
        <f t="shared" si="1"/>
        <v>4893.5610000000015</v>
      </c>
      <c r="M16" s="62">
        <f t="shared" si="1"/>
        <v>5526.621000000001</v>
      </c>
      <c r="N16" s="62">
        <f t="shared" si="1"/>
        <v>5636.8609999999999</v>
      </c>
      <c r="O16" s="62">
        <f t="shared" si="1"/>
        <v>4663.7640000000001</v>
      </c>
      <c r="P16" s="62">
        <f t="shared" si="1"/>
        <v>4184.0779999999995</v>
      </c>
      <c r="Q16" s="62">
        <f t="shared" si="1"/>
        <v>4260.3530000000001</v>
      </c>
      <c r="R16" s="62">
        <f t="shared" si="1"/>
        <v>4564.4939999999997</v>
      </c>
      <c r="S16" s="62">
        <f t="shared" si="1"/>
        <v>4706.8020000000006</v>
      </c>
      <c r="T16" s="62">
        <f t="shared" si="1"/>
        <v>4704.2119999999995</v>
      </c>
      <c r="U16" s="62">
        <f t="shared" si="1"/>
        <v>4595.424</v>
      </c>
      <c r="V16" s="62">
        <f t="shared" si="1"/>
        <v>4626.1090000000004</v>
      </c>
      <c r="W16" s="62">
        <f t="shared" si="1"/>
        <v>3866.1260000000002</v>
      </c>
      <c r="X16" s="62">
        <f t="shared" si="1"/>
        <v>2842.7529999999997</v>
      </c>
      <c r="Y16" s="62">
        <f t="shared" si="1"/>
        <v>2686.9650000000001</v>
      </c>
      <c r="Z16" s="63" t="str">
        <f t="shared" si="1"/>
        <v/>
      </c>
      <c r="AA16" s="64">
        <f>SUM(AA10:AA15)</f>
        <v>91539.405999999988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1377.2</v>
      </c>
      <c r="C28" s="72">
        <v>1374.31</v>
      </c>
      <c r="D28" s="72">
        <v>1369.23</v>
      </c>
      <c r="E28" s="72">
        <v>1366.2</v>
      </c>
      <c r="F28" s="72">
        <v>1353.03</v>
      </c>
      <c r="G28" s="72">
        <v>1345.91</v>
      </c>
      <c r="H28" s="72">
        <v>1622.7</v>
      </c>
      <c r="I28" s="72">
        <v>2054.17</v>
      </c>
      <c r="J28" s="72">
        <v>2377.3200000000002</v>
      </c>
      <c r="K28" s="72">
        <v>2724.43</v>
      </c>
      <c r="L28" s="72">
        <v>2933.3</v>
      </c>
      <c r="M28" s="72">
        <v>3011.63</v>
      </c>
      <c r="N28" s="72">
        <v>2895.96</v>
      </c>
      <c r="O28" s="72">
        <v>2619.2600000000002</v>
      </c>
      <c r="P28" s="72">
        <v>2232.7399999999998</v>
      </c>
      <c r="Q28" s="72">
        <v>1809.91</v>
      </c>
      <c r="R28" s="72">
        <v>1663.67</v>
      </c>
      <c r="S28" s="72">
        <v>1690.63</v>
      </c>
      <c r="T28" s="72">
        <v>1860.81</v>
      </c>
      <c r="U28" s="72">
        <v>2051.11</v>
      </c>
      <c r="V28" s="72">
        <v>2279.81</v>
      </c>
      <c r="W28" s="72">
        <v>1803.58</v>
      </c>
      <c r="X28" s="72">
        <v>1590.68</v>
      </c>
      <c r="Y28" s="72">
        <v>1577.78</v>
      </c>
      <c r="Z28" s="73"/>
      <c r="AA28" s="74">
        <f>SUM(B28:Z28)</f>
        <v>46985.369999999995</v>
      </c>
    </row>
    <row r="29" spans="1:27" ht="25.15" customHeight="1" x14ac:dyDescent="0.2">
      <c r="A29" s="75" t="s">
        <v>23</v>
      </c>
      <c r="B29" s="76">
        <v>980.18899999999996</v>
      </c>
      <c r="C29" s="77">
        <v>793.49199999999996</v>
      </c>
      <c r="D29" s="77">
        <v>780.072</v>
      </c>
      <c r="E29" s="77">
        <v>781.14599999999996</v>
      </c>
      <c r="F29" s="77">
        <v>698.12</v>
      </c>
      <c r="G29" s="77">
        <v>1128.202</v>
      </c>
      <c r="H29" s="77">
        <v>1187.8510000000001</v>
      </c>
      <c r="I29" s="77">
        <v>1086.402</v>
      </c>
      <c r="J29" s="77">
        <v>1527.296</v>
      </c>
      <c r="K29" s="77">
        <v>1493.992</v>
      </c>
      <c r="L29" s="77">
        <v>1719.261</v>
      </c>
      <c r="M29" s="77">
        <v>2307.991</v>
      </c>
      <c r="N29" s="77">
        <v>2381.9009999999998</v>
      </c>
      <c r="O29" s="77">
        <v>1656.5039999999999</v>
      </c>
      <c r="P29" s="77">
        <v>1365.338</v>
      </c>
      <c r="Q29" s="77">
        <v>1149.443</v>
      </c>
      <c r="R29" s="77">
        <v>1100.8240000000001</v>
      </c>
      <c r="S29" s="77">
        <v>1231.172</v>
      </c>
      <c r="T29" s="77">
        <v>1052.402</v>
      </c>
      <c r="U29" s="77">
        <v>893.69399999999996</v>
      </c>
      <c r="V29" s="77">
        <v>929.20100000000002</v>
      </c>
      <c r="W29" s="77">
        <v>1132.877</v>
      </c>
      <c r="X29" s="77">
        <v>921.45299999999997</v>
      </c>
      <c r="Y29" s="77">
        <v>937.18499999999995</v>
      </c>
      <c r="Z29" s="78"/>
      <c r="AA29" s="79">
        <f>SUM(B29:Z29)</f>
        <v>29236.008000000002</v>
      </c>
    </row>
    <row r="30" spans="1:27" ht="25.15" customHeight="1" x14ac:dyDescent="0.2">
      <c r="A30" s="82" t="s">
        <v>24</v>
      </c>
      <c r="B30" s="80">
        <v>909.62</v>
      </c>
      <c r="C30" s="81">
        <v>728.62</v>
      </c>
      <c r="D30" s="81">
        <v>728.62</v>
      </c>
      <c r="E30" s="81">
        <v>728.62</v>
      </c>
      <c r="F30" s="81">
        <v>828.62</v>
      </c>
      <c r="G30" s="81">
        <v>1245.9359999999999</v>
      </c>
      <c r="H30" s="81">
        <v>1776.9359999999999</v>
      </c>
      <c r="I30" s="81">
        <v>1674.049</v>
      </c>
      <c r="J30" s="81">
        <v>1321</v>
      </c>
      <c r="K30" s="81">
        <v>900</v>
      </c>
      <c r="L30" s="81">
        <v>790</v>
      </c>
      <c r="M30" s="81">
        <v>745</v>
      </c>
      <c r="N30" s="81">
        <v>961</v>
      </c>
      <c r="O30" s="81">
        <v>996</v>
      </c>
      <c r="P30" s="81">
        <v>1410</v>
      </c>
      <c r="Q30" s="81">
        <v>2131</v>
      </c>
      <c r="R30" s="81">
        <v>2650</v>
      </c>
      <c r="S30" s="81">
        <v>2655</v>
      </c>
      <c r="T30" s="81">
        <v>2661</v>
      </c>
      <c r="U30" s="81">
        <v>2513.62</v>
      </c>
      <c r="V30" s="81">
        <v>2287.098</v>
      </c>
      <c r="W30" s="81">
        <v>1798.6690000000001</v>
      </c>
      <c r="X30" s="81">
        <v>1147.6199999999999</v>
      </c>
      <c r="Y30" s="81">
        <v>1041</v>
      </c>
      <c r="Z30" s="83"/>
      <c r="AA30" s="84">
        <f>SUM(B30:Z30)</f>
        <v>34629.028000000006</v>
      </c>
    </row>
    <row r="31" spans="1:27" ht="30" customHeight="1" thickBot="1" x14ac:dyDescent="0.25">
      <c r="A31" s="60" t="s">
        <v>25</v>
      </c>
      <c r="B31" s="61">
        <f>IF(LEN(B$2)&gt;0,SUM(B28:B30),"")</f>
        <v>3267.009</v>
      </c>
      <c r="C31" s="62">
        <f t="shared" ref="C31:Z31" si="4">IF(LEN(C$2)&gt;0,SUM(C28:C30),"")</f>
        <v>2896.4219999999996</v>
      </c>
      <c r="D31" s="62">
        <f t="shared" si="4"/>
        <v>2877.922</v>
      </c>
      <c r="E31" s="62">
        <f t="shared" si="4"/>
        <v>2875.9659999999999</v>
      </c>
      <c r="F31" s="62">
        <f t="shared" si="4"/>
        <v>2879.77</v>
      </c>
      <c r="G31" s="62">
        <f t="shared" si="4"/>
        <v>3720.0479999999998</v>
      </c>
      <c r="H31" s="62">
        <f t="shared" si="4"/>
        <v>4587.4870000000001</v>
      </c>
      <c r="I31" s="62">
        <f t="shared" si="4"/>
        <v>4814.6210000000001</v>
      </c>
      <c r="J31" s="62">
        <f t="shared" si="4"/>
        <v>5225.616</v>
      </c>
      <c r="K31" s="62">
        <f t="shared" si="4"/>
        <v>5118.4219999999996</v>
      </c>
      <c r="L31" s="62">
        <f t="shared" si="4"/>
        <v>5442.5609999999997</v>
      </c>
      <c r="M31" s="62">
        <f t="shared" si="4"/>
        <v>6064.6210000000001</v>
      </c>
      <c r="N31" s="62">
        <f t="shared" si="4"/>
        <v>6238.8609999999999</v>
      </c>
      <c r="O31" s="62">
        <f t="shared" si="4"/>
        <v>5271.7640000000001</v>
      </c>
      <c r="P31" s="62">
        <f t="shared" si="4"/>
        <v>5008.0779999999995</v>
      </c>
      <c r="Q31" s="62">
        <f t="shared" si="4"/>
        <v>5090.3530000000001</v>
      </c>
      <c r="R31" s="62">
        <f t="shared" si="4"/>
        <v>5414.4940000000006</v>
      </c>
      <c r="S31" s="62">
        <f t="shared" si="4"/>
        <v>5576.8019999999997</v>
      </c>
      <c r="T31" s="62">
        <f t="shared" si="4"/>
        <v>5574.2119999999995</v>
      </c>
      <c r="U31" s="62">
        <f t="shared" si="4"/>
        <v>5458.424</v>
      </c>
      <c r="V31" s="62">
        <f t="shared" si="4"/>
        <v>5496.1090000000004</v>
      </c>
      <c r="W31" s="62">
        <f t="shared" si="4"/>
        <v>4735.1260000000002</v>
      </c>
      <c r="X31" s="62">
        <f t="shared" si="4"/>
        <v>3659.7529999999997</v>
      </c>
      <c r="Y31" s="62">
        <f t="shared" si="4"/>
        <v>3555.9650000000001</v>
      </c>
      <c r="Z31" s="63" t="str">
        <f t="shared" si="4"/>
        <v/>
      </c>
      <c r="AA31" s="64">
        <f>SUM(AA28:AA30)</f>
        <v>110850.406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379</v>
      </c>
      <c r="I34" s="95">
        <v>400</v>
      </c>
      <c r="J34" s="95">
        <v>425</v>
      </c>
      <c r="K34" s="95">
        <v>298</v>
      </c>
      <c r="L34" s="95">
        <v>228</v>
      </c>
      <c r="M34" s="95">
        <v>216</v>
      </c>
      <c r="N34" s="95">
        <v>277</v>
      </c>
      <c r="O34" s="95">
        <v>285</v>
      </c>
      <c r="P34" s="95">
        <v>374</v>
      </c>
      <c r="Q34" s="95">
        <v>366</v>
      </c>
      <c r="R34" s="95">
        <v>383</v>
      </c>
      <c r="S34" s="95">
        <v>400</v>
      </c>
      <c r="T34" s="95">
        <v>400</v>
      </c>
      <c r="U34" s="95">
        <v>400</v>
      </c>
      <c r="V34" s="95">
        <v>400</v>
      </c>
      <c r="W34" s="95">
        <v>399</v>
      </c>
      <c r="X34" s="95">
        <v>399</v>
      </c>
      <c r="Y34" s="95">
        <v>399</v>
      </c>
      <c r="Z34" s="96"/>
      <c r="AA34" s="74">
        <f t="shared" ref="AA34:AA39" si="5">SUM(B34:Z34)</f>
        <v>8828</v>
      </c>
    </row>
    <row r="35" spans="1:27" ht="25.1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280</v>
      </c>
      <c r="L35" s="99">
        <v>251</v>
      </c>
      <c r="M35" s="99">
        <v>254</v>
      </c>
      <c r="N35" s="99">
        <v>257</v>
      </c>
      <c r="O35" s="99">
        <v>255</v>
      </c>
      <c r="P35" s="99">
        <v>380</v>
      </c>
      <c r="Q35" s="99">
        <v>394</v>
      </c>
      <c r="R35" s="99">
        <v>397</v>
      </c>
      <c r="S35" s="99">
        <v>400</v>
      </c>
      <c r="T35" s="99">
        <v>400</v>
      </c>
      <c r="U35" s="99">
        <v>393</v>
      </c>
      <c r="V35" s="99">
        <v>400</v>
      </c>
      <c r="W35" s="99">
        <v>400</v>
      </c>
      <c r="X35" s="99">
        <v>348</v>
      </c>
      <c r="Y35" s="99">
        <v>400</v>
      </c>
      <c r="Z35" s="100"/>
      <c r="AA35" s="79">
        <f t="shared" si="5"/>
        <v>8809</v>
      </c>
    </row>
    <row r="36" spans="1:27" ht="25.15" customHeight="1" x14ac:dyDescent="0.2">
      <c r="A36" s="97" t="s">
        <v>29</v>
      </c>
      <c r="B36" s="98">
        <v>796.5</v>
      </c>
      <c r="C36" s="99">
        <v>1095.8</v>
      </c>
      <c r="D36" s="99">
        <v>1129</v>
      </c>
      <c r="E36" s="99">
        <v>1106</v>
      </c>
      <c r="F36" s="99">
        <v>1092</v>
      </c>
      <c r="G36" s="99">
        <v>540.4</v>
      </c>
      <c r="H36" s="99">
        <v>287.5</v>
      </c>
      <c r="I36" s="99">
        <v>349.2</v>
      </c>
      <c r="J36" s="99">
        <v>271</v>
      </c>
      <c r="K36" s="99">
        <v>408.8</v>
      </c>
      <c r="L36" s="99">
        <v>277.2</v>
      </c>
      <c r="M36" s="99">
        <v>30.7</v>
      </c>
      <c r="N36" s="99">
        <v>20</v>
      </c>
      <c r="O36" s="99">
        <v>237.6</v>
      </c>
      <c r="P36" s="99">
        <v>233.2</v>
      </c>
      <c r="Q36" s="99">
        <v>160.1</v>
      </c>
      <c r="R36" s="99">
        <v>76.7</v>
      </c>
      <c r="S36" s="99">
        <v>244.7</v>
      </c>
      <c r="T36" s="99">
        <v>310.8</v>
      </c>
      <c r="U36" s="99">
        <v>382.4</v>
      </c>
      <c r="V36" s="99">
        <v>20</v>
      </c>
      <c r="W36" s="99">
        <v>152.4</v>
      </c>
      <c r="X36" s="99">
        <v>975.8</v>
      </c>
      <c r="Y36" s="99">
        <v>618</v>
      </c>
      <c r="Z36" s="100"/>
      <c r="AA36" s="79">
        <f t="shared" si="5"/>
        <v>10815.799999999997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48</v>
      </c>
      <c r="N37" s="99">
        <v>48</v>
      </c>
      <c r="O37" s="99">
        <v>48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1194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1646.5</v>
      </c>
      <c r="C39" s="88">
        <f t="shared" si="6"/>
        <v>1945.8</v>
      </c>
      <c r="D39" s="88">
        <f t="shared" si="6"/>
        <v>1979</v>
      </c>
      <c r="E39" s="88">
        <f t="shared" si="6"/>
        <v>1956</v>
      </c>
      <c r="F39" s="88">
        <f t="shared" si="6"/>
        <v>1942</v>
      </c>
      <c r="G39" s="88">
        <f t="shared" si="6"/>
        <v>1390.4</v>
      </c>
      <c r="H39" s="88">
        <f t="shared" si="6"/>
        <v>1116.5</v>
      </c>
      <c r="I39" s="88">
        <f t="shared" si="6"/>
        <v>1199.2</v>
      </c>
      <c r="J39" s="88">
        <f t="shared" si="6"/>
        <v>1146</v>
      </c>
      <c r="K39" s="88">
        <f t="shared" si="6"/>
        <v>1036.8</v>
      </c>
      <c r="L39" s="88">
        <f t="shared" si="6"/>
        <v>806.2</v>
      </c>
      <c r="M39" s="88">
        <f t="shared" si="6"/>
        <v>548.70000000000005</v>
      </c>
      <c r="N39" s="88">
        <f t="shared" si="6"/>
        <v>602</v>
      </c>
      <c r="O39" s="88">
        <f t="shared" si="6"/>
        <v>825.6</v>
      </c>
      <c r="P39" s="88">
        <f t="shared" si="6"/>
        <v>1037.2</v>
      </c>
      <c r="Q39" s="88">
        <f t="shared" si="6"/>
        <v>970.1</v>
      </c>
      <c r="R39" s="88">
        <f t="shared" si="6"/>
        <v>906.7</v>
      </c>
      <c r="S39" s="88">
        <f t="shared" si="6"/>
        <v>1094.7</v>
      </c>
      <c r="T39" s="88">
        <f t="shared" si="6"/>
        <v>1160.8</v>
      </c>
      <c r="U39" s="88">
        <f t="shared" si="6"/>
        <v>1225.4000000000001</v>
      </c>
      <c r="V39" s="88">
        <f t="shared" si="6"/>
        <v>870</v>
      </c>
      <c r="W39" s="88">
        <f t="shared" si="6"/>
        <v>1001.4</v>
      </c>
      <c r="X39" s="88">
        <f t="shared" si="6"/>
        <v>1772.8</v>
      </c>
      <c r="Y39" s="88">
        <f t="shared" si="6"/>
        <v>1467</v>
      </c>
      <c r="Z39" s="89" t="str">
        <f t="shared" si="6"/>
        <v/>
      </c>
      <c r="AA39" s="90">
        <f t="shared" si="5"/>
        <v>29646.799999999999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776.5</v>
      </c>
      <c r="C44" s="99">
        <v>1075.8</v>
      </c>
      <c r="D44" s="99">
        <v>1109</v>
      </c>
      <c r="E44" s="99">
        <v>1086</v>
      </c>
      <c r="F44" s="99">
        <v>1072</v>
      </c>
      <c r="G44" s="99">
        <v>520.4</v>
      </c>
      <c r="H44" s="99">
        <v>267.5</v>
      </c>
      <c r="I44" s="99">
        <v>329.2</v>
      </c>
      <c r="J44" s="99">
        <v>251</v>
      </c>
      <c r="K44" s="99">
        <v>388.8</v>
      </c>
      <c r="L44" s="99">
        <v>257.2</v>
      </c>
      <c r="M44" s="99">
        <v>10.7</v>
      </c>
      <c r="N44" s="99"/>
      <c r="O44" s="99">
        <v>217.6</v>
      </c>
      <c r="P44" s="99">
        <v>213.2</v>
      </c>
      <c r="Q44" s="99">
        <v>140.1</v>
      </c>
      <c r="R44" s="99">
        <v>56.7</v>
      </c>
      <c r="S44" s="99">
        <v>224.7</v>
      </c>
      <c r="T44" s="99">
        <v>290.8</v>
      </c>
      <c r="U44" s="99">
        <v>362.4</v>
      </c>
      <c r="V44" s="99"/>
      <c r="W44" s="99">
        <v>132.4</v>
      </c>
      <c r="X44" s="99">
        <v>955.8</v>
      </c>
      <c r="Y44" s="99">
        <v>598</v>
      </c>
      <c r="Z44" s="100"/>
      <c r="AA44" s="79">
        <f t="shared" si="7"/>
        <v>10335.799999999997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776.5</v>
      </c>
      <c r="C48" s="88">
        <f t="shared" ref="C48:Z48" si="8">IF(LEN(C$2)&gt;0,SUM(C42:C47),"")</f>
        <v>1075.8</v>
      </c>
      <c r="D48" s="88">
        <f t="shared" si="8"/>
        <v>1109</v>
      </c>
      <c r="E48" s="88">
        <f t="shared" si="8"/>
        <v>1086</v>
      </c>
      <c r="F48" s="88">
        <f t="shared" si="8"/>
        <v>1072</v>
      </c>
      <c r="G48" s="88">
        <f t="shared" si="8"/>
        <v>520.4</v>
      </c>
      <c r="H48" s="88">
        <f t="shared" si="8"/>
        <v>267.5</v>
      </c>
      <c r="I48" s="88">
        <f t="shared" si="8"/>
        <v>329.2</v>
      </c>
      <c r="J48" s="88">
        <f t="shared" si="8"/>
        <v>251</v>
      </c>
      <c r="K48" s="88">
        <f t="shared" si="8"/>
        <v>388.8</v>
      </c>
      <c r="L48" s="88">
        <f t="shared" si="8"/>
        <v>257.2</v>
      </c>
      <c r="M48" s="88">
        <f t="shared" si="8"/>
        <v>10.7</v>
      </c>
      <c r="N48" s="88">
        <f t="shared" si="8"/>
        <v>0</v>
      </c>
      <c r="O48" s="88">
        <f t="shared" si="8"/>
        <v>217.6</v>
      </c>
      <c r="P48" s="88">
        <f t="shared" si="8"/>
        <v>213.2</v>
      </c>
      <c r="Q48" s="88">
        <f t="shared" si="8"/>
        <v>140.1</v>
      </c>
      <c r="R48" s="88">
        <f t="shared" si="8"/>
        <v>56.7</v>
      </c>
      <c r="S48" s="88">
        <f t="shared" si="8"/>
        <v>224.7</v>
      </c>
      <c r="T48" s="88">
        <f t="shared" si="8"/>
        <v>290.8</v>
      </c>
      <c r="U48" s="88">
        <f t="shared" si="8"/>
        <v>362.4</v>
      </c>
      <c r="V48" s="88">
        <f t="shared" si="8"/>
        <v>0</v>
      </c>
      <c r="W48" s="88">
        <f t="shared" si="8"/>
        <v>132.4</v>
      </c>
      <c r="X48" s="88">
        <f t="shared" si="8"/>
        <v>955.8</v>
      </c>
      <c r="Y48" s="88">
        <f t="shared" si="8"/>
        <v>598</v>
      </c>
      <c r="Z48" s="89" t="str">
        <f t="shared" si="8"/>
        <v/>
      </c>
      <c r="AA48" s="90">
        <f t="shared" si="7"/>
        <v>10335.799999999997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4043.509</v>
      </c>
      <c r="C51" s="88">
        <f t="shared" si="10"/>
        <v>3972.2219999999998</v>
      </c>
      <c r="D51" s="88">
        <f t="shared" si="10"/>
        <v>3986.9219999999996</v>
      </c>
      <c r="E51" s="88">
        <f t="shared" si="10"/>
        <v>3961.9659999999999</v>
      </c>
      <c r="F51" s="88">
        <f t="shared" si="10"/>
        <v>3951.77</v>
      </c>
      <c r="G51" s="88">
        <f t="shared" si="10"/>
        <v>4240.4480000000003</v>
      </c>
      <c r="H51" s="88">
        <f t="shared" si="10"/>
        <v>4854.9870000000001</v>
      </c>
      <c r="I51" s="88">
        <f t="shared" si="10"/>
        <v>5143.8209999999999</v>
      </c>
      <c r="J51" s="88">
        <f t="shared" si="10"/>
        <v>5476.616</v>
      </c>
      <c r="K51" s="88">
        <f t="shared" si="10"/>
        <v>5507.2219999999988</v>
      </c>
      <c r="L51" s="88">
        <f t="shared" si="10"/>
        <v>5699.7610000000013</v>
      </c>
      <c r="M51" s="88">
        <f t="shared" si="10"/>
        <v>6075.3210000000008</v>
      </c>
      <c r="N51" s="88">
        <f t="shared" si="10"/>
        <v>6238.8609999999999</v>
      </c>
      <c r="O51" s="88">
        <f t="shared" si="10"/>
        <v>5489.3640000000005</v>
      </c>
      <c r="P51" s="88">
        <f t="shared" si="10"/>
        <v>5221.2779999999993</v>
      </c>
      <c r="Q51" s="88">
        <f t="shared" si="10"/>
        <v>5230.4530000000004</v>
      </c>
      <c r="R51" s="88">
        <f t="shared" si="10"/>
        <v>5471.1939999999995</v>
      </c>
      <c r="S51" s="88">
        <f t="shared" si="10"/>
        <v>5801.5020000000004</v>
      </c>
      <c r="T51" s="88">
        <f t="shared" si="10"/>
        <v>5865.0119999999997</v>
      </c>
      <c r="U51" s="88">
        <f t="shared" si="10"/>
        <v>5820.8240000000005</v>
      </c>
      <c r="V51" s="88">
        <f t="shared" si="10"/>
        <v>5496.1090000000004</v>
      </c>
      <c r="W51" s="88">
        <f t="shared" si="10"/>
        <v>4867.5259999999998</v>
      </c>
      <c r="X51" s="88">
        <f t="shared" si="10"/>
        <v>4615.5529999999999</v>
      </c>
      <c r="Y51" s="88">
        <f t="shared" si="10"/>
        <v>4153.9650000000001</v>
      </c>
      <c r="Z51" s="89" t="str">
        <f t="shared" si="10"/>
        <v/>
      </c>
      <c r="AA51" s="104">
        <f>SUM(B51:Z51)</f>
        <v>121186.20600000001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4043.5199999999995</v>
      </c>
      <c r="C4" s="18">
        <v>3972.2139999999999</v>
      </c>
      <c r="D4" s="18">
        <v>3986.9220000000005</v>
      </c>
      <c r="E4" s="18">
        <v>3961.9659999999994</v>
      </c>
      <c r="F4" s="18">
        <v>3951.7689999999998</v>
      </c>
      <c r="G4" s="18">
        <v>4240.4010000000017</v>
      </c>
      <c r="H4" s="18">
        <v>4854.9600000000019</v>
      </c>
      <c r="I4" s="18">
        <v>5143.7909999999993</v>
      </c>
      <c r="J4" s="18">
        <v>5476.5980000000009</v>
      </c>
      <c r="K4" s="18">
        <v>5507.220000000003</v>
      </c>
      <c r="L4" s="18">
        <v>5699.7770000000019</v>
      </c>
      <c r="M4" s="18">
        <v>6075.3710000000019</v>
      </c>
      <c r="N4" s="18">
        <v>6238.8560000000016</v>
      </c>
      <c r="O4" s="18">
        <v>5489.3300000000017</v>
      </c>
      <c r="P4" s="18">
        <v>5221.2899999999972</v>
      </c>
      <c r="Q4" s="18">
        <v>5230.4209999999994</v>
      </c>
      <c r="R4" s="18">
        <v>5471.2079999999987</v>
      </c>
      <c r="S4" s="18">
        <v>5801.5259999999998</v>
      </c>
      <c r="T4" s="18">
        <v>5865.0080000000007</v>
      </c>
      <c r="U4" s="18">
        <v>5820.8519999999999</v>
      </c>
      <c r="V4" s="18">
        <v>5496.0860000000021</v>
      </c>
      <c r="W4" s="18">
        <v>4867.5059999999994</v>
      </c>
      <c r="X4" s="18">
        <v>4615.5890000000009</v>
      </c>
      <c r="Y4" s="18">
        <v>4154.005000000001</v>
      </c>
      <c r="Z4" s="19"/>
      <c r="AA4" s="20">
        <f>SUM(B4:Z4)</f>
        <v>121186.186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128.18</v>
      </c>
      <c r="C7" s="28">
        <v>86.52</v>
      </c>
      <c r="D7" s="28">
        <v>79.239999999999995</v>
      </c>
      <c r="E7" s="28">
        <v>83.27</v>
      </c>
      <c r="F7" s="28">
        <v>100.81</v>
      </c>
      <c r="G7" s="28">
        <v>166.57</v>
      </c>
      <c r="H7" s="28">
        <v>153.94</v>
      </c>
      <c r="I7" s="28">
        <v>125.54</v>
      </c>
      <c r="J7" s="28">
        <v>100.01</v>
      </c>
      <c r="K7" s="28">
        <v>88.34</v>
      </c>
      <c r="L7" s="28">
        <v>77.040000000000006</v>
      </c>
      <c r="M7" s="28">
        <v>72.819999999999993</v>
      </c>
      <c r="N7" s="28">
        <v>78.569999999999993</v>
      </c>
      <c r="O7" s="28">
        <v>85.06</v>
      </c>
      <c r="P7" s="28">
        <v>94.49</v>
      </c>
      <c r="Q7" s="28">
        <v>104.53</v>
      </c>
      <c r="R7" s="28">
        <v>175.84</v>
      </c>
      <c r="S7" s="28">
        <v>180.34</v>
      </c>
      <c r="T7" s="28">
        <v>160.99</v>
      </c>
      <c r="U7" s="28">
        <v>122.01</v>
      </c>
      <c r="V7" s="28">
        <v>122</v>
      </c>
      <c r="W7" s="28">
        <v>121.98</v>
      </c>
      <c r="X7" s="28">
        <v>89.62</v>
      </c>
      <c r="Y7" s="28">
        <v>85.5</v>
      </c>
      <c r="Z7" s="29"/>
      <c r="AA7" s="30">
        <f>IF(SUM(B7:Z7)&lt;&gt;0,AVERAGEIF(B7:Z7,"&lt;&gt;"""),"")</f>
        <v>111.80041666666665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845.04</v>
      </c>
      <c r="C19" s="72">
        <v>850.21299999999997</v>
      </c>
      <c r="D19" s="72">
        <v>865.98699999999985</v>
      </c>
      <c r="E19" s="72">
        <v>866.58799999999997</v>
      </c>
      <c r="F19" s="72">
        <v>865.20600000000002</v>
      </c>
      <c r="G19" s="72">
        <v>854.87</v>
      </c>
      <c r="H19" s="72">
        <v>777.49000000000012</v>
      </c>
      <c r="I19" s="72">
        <v>736.5379999999999</v>
      </c>
      <c r="J19" s="72">
        <v>748.125</v>
      </c>
      <c r="K19" s="72">
        <v>718.38700000000006</v>
      </c>
      <c r="L19" s="72">
        <v>813.91</v>
      </c>
      <c r="M19" s="72">
        <v>815.92399999999998</v>
      </c>
      <c r="N19" s="72">
        <v>806.58500000000004</v>
      </c>
      <c r="O19" s="72">
        <v>805.94200000000001</v>
      </c>
      <c r="P19" s="72">
        <v>709.75400000000002</v>
      </c>
      <c r="Q19" s="72">
        <v>717.83499999999992</v>
      </c>
      <c r="R19" s="72">
        <v>699.43</v>
      </c>
      <c r="S19" s="72">
        <v>692.26</v>
      </c>
      <c r="T19" s="72">
        <v>710.87700000000007</v>
      </c>
      <c r="U19" s="72">
        <v>708.66699999999992</v>
      </c>
      <c r="V19" s="72">
        <v>709.47800000000007</v>
      </c>
      <c r="W19" s="72">
        <v>693.07299999999998</v>
      </c>
      <c r="X19" s="72">
        <v>772.32799999999997</v>
      </c>
      <c r="Y19" s="72">
        <v>789.84400000000005</v>
      </c>
      <c r="Z19" s="73"/>
      <c r="AA19" s="74">
        <f t="shared" ref="AA19:AA24" si="2">SUM(B19:Z19)</f>
        <v>18574.350999999999</v>
      </c>
    </row>
    <row r="20" spans="1:27" ht="25.15" customHeight="1" x14ac:dyDescent="0.2">
      <c r="A20" s="75" t="s">
        <v>15</v>
      </c>
      <c r="B20" s="76">
        <v>977.80399999999975</v>
      </c>
      <c r="C20" s="77">
        <v>977.87599999999998</v>
      </c>
      <c r="D20" s="77">
        <v>996.64800000000014</v>
      </c>
      <c r="E20" s="77">
        <v>1003.4300000000002</v>
      </c>
      <c r="F20" s="77">
        <v>960.16599999999983</v>
      </c>
      <c r="G20" s="77">
        <v>1067.5319999999999</v>
      </c>
      <c r="H20" s="77">
        <v>1275.5620000000001</v>
      </c>
      <c r="I20" s="77">
        <v>1355.2010000000002</v>
      </c>
      <c r="J20" s="77">
        <v>1418.7150000000001</v>
      </c>
      <c r="K20" s="77">
        <v>1382.6910000000003</v>
      </c>
      <c r="L20" s="77">
        <v>1396.4439999999997</v>
      </c>
      <c r="M20" s="77">
        <v>1557.0369999999998</v>
      </c>
      <c r="N20" s="77">
        <v>1541.8240000000001</v>
      </c>
      <c r="O20" s="77">
        <v>1337.9509999999998</v>
      </c>
      <c r="P20" s="77">
        <v>1293.6159999999998</v>
      </c>
      <c r="Q20" s="77">
        <v>1305.8570000000002</v>
      </c>
      <c r="R20" s="77">
        <v>1302.9259999999999</v>
      </c>
      <c r="S20" s="77">
        <v>1309.9540000000002</v>
      </c>
      <c r="T20" s="77">
        <v>1292.6770000000001</v>
      </c>
      <c r="U20" s="77">
        <v>1257.721</v>
      </c>
      <c r="V20" s="77">
        <v>1138.633</v>
      </c>
      <c r="W20" s="77">
        <v>989.61800000000017</v>
      </c>
      <c r="X20" s="77">
        <v>982.90200000000027</v>
      </c>
      <c r="Y20" s="77">
        <v>936.45999999999981</v>
      </c>
      <c r="Z20" s="78"/>
      <c r="AA20" s="79">
        <f t="shared" si="2"/>
        <v>29059.245000000003</v>
      </c>
    </row>
    <row r="21" spans="1:27" ht="25.15" customHeight="1" x14ac:dyDescent="0.2">
      <c r="A21" s="75" t="s">
        <v>16</v>
      </c>
      <c r="B21" s="80">
        <v>1923.1759999999999</v>
      </c>
      <c r="C21" s="81">
        <v>1855.1249999999998</v>
      </c>
      <c r="D21" s="81">
        <v>1840.287</v>
      </c>
      <c r="E21" s="81">
        <v>1815.4480000000001</v>
      </c>
      <c r="F21" s="81">
        <v>1838.8969999999999</v>
      </c>
      <c r="G21" s="81">
        <v>2030.499</v>
      </c>
      <c r="H21" s="81">
        <v>2453.9079999999999</v>
      </c>
      <c r="I21" s="81">
        <v>2652.5519999999997</v>
      </c>
      <c r="J21" s="81">
        <v>2876.2579999999998</v>
      </c>
      <c r="K21" s="81">
        <v>2894.6419999999994</v>
      </c>
      <c r="L21" s="81">
        <v>2964.4229999999998</v>
      </c>
      <c r="M21" s="81">
        <v>3167.91</v>
      </c>
      <c r="N21" s="81">
        <v>3142.1469999999999</v>
      </c>
      <c r="O21" s="81">
        <v>2813.4369999999999</v>
      </c>
      <c r="P21" s="81">
        <v>2661.92</v>
      </c>
      <c r="Q21" s="81">
        <v>2712.2289999999998</v>
      </c>
      <c r="R21" s="81">
        <v>2964.8519999999999</v>
      </c>
      <c r="S21" s="81">
        <v>3265.3119999999999</v>
      </c>
      <c r="T21" s="81">
        <v>3318.4539999999993</v>
      </c>
      <c r="U21" s="81">
        <v>3343.9639999999995</v>
      </c>
      <c r="V21" s="81">
        <v>3094.4750000000004</v>
      </c>
      <c r="W21" s="81">
        <v>2752.8150000000001</v>
      </c>
      <c r="X21" s="81">
        <v>2472.8589999999995</v>
      </c>
      <c r="Y21" s="81">
        <v>2080.7010000000005</v>
      </c>
      <c r="Z21" s="78"/>
      <c r="AA21" s="79">
        <f t="shared" si="2"/>
        <v>62936.289999999994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77.5</v>
      </c>
      <c r="C23" s="77">
        <v>74</v>
      </c>
      <c r="D23" s="77">
        <v>74</v>
      </c>
      <c r="E23" s="77">
        <v>71.5</v>
      </c>
      <c r="F23" s="77">
        <v>72.5</v>
      </c>
      <c r="G23" s="77">
        <v>77.5</v>
      </c>
      <c r="H23" s="77">
        <v>108</v>
      </c>
      <c r="I23" s="77">
        <v>124.5</v>
      </c>
      <c r="J23" s="77">
        <v>113.5</v>
      </c>
      <c r="K23" s="77">
        <v>103.5</v>
      </c>
      <c r="L23" s="77">
        <v>101</v>
      </c>
      <c r="M23" s="77">
        <v>90.5</v>
      </c>
      <c r="N23" s="77">
        <v>87.5</v>
      </c>
      <c r="O23" s="77">
        <v>94</v>
      </c>
      <c r="P23" s="77">
        <v>115</v>
      </c>
      <c r="Q23" s="77">
        <v>139.5</v>
      </c>
      <c r="R23" s="77">
        <v>159</v>
      </c>
      <c r="S23" s="77">
        <v>174</v>
      </c>
      <c r="T23" s="77">
        <v>178</v>
      </c>
      <c r="U23" s="77">
        <v>155.5</v>
      </c>
      <c r="V23" s="77">
        <v>111</v>
      </c>
      <c r="W23" s="77">
        <v>94</v>
      </c>
      <c r="X23" s="77">
        <v>80.5</v>
      </c>
      <c r="Y23" s="77">
        <v>63</v>
      </c>
      <c r="Z23" s="77"/>
      <c r="AA23" s="79">
        <f t="shared" si="2"/>
        <v>2539</v>
      </c>
    </row>
    <row r="24" spans="1:27" ht="25.15" customHeight="1" x14ac:dyDescent="0.2">
      <c r="A24" s="85" t="s">
        <v>19</v>
      </c>
      <c r="B24" s="77">
        <v>205</v>
      </c>
      <c r="C24" s="77">
        <v>200.00000000000003</v>
      </c>
      <c r="D24" s="77">
        <v>195.00000000000003</v>
      </c>
      <c r="E24" s="77">
        <v>190</v>
      </c>
      <c r="F24" s="77">
        <v>200.00000000000003</v>
      </c>
      <c r="G24" s="77">
        <v>209.99999999999997</v>
      </c>
      <c r="H24" s="77">
        <v>240</v>
      </c>
      <c r="I24" s="77">
        <v>260</v>
      </c>
      <c r="J24" s="77">
        <v>280</v>
      </c>
      <c r="K24" s="77">
        <v>310</v>
      </c>
      <c r="L24" s="77">
        <v>320</v>
      </c>
      <c r="M24" s="77">
        <v>330.00000000000006</v>
      </c>
      <c r="N24" s="77">
        <v>350</v>
      </c>
      <c r="O24" s="77">
        <v>341.00000000000006</v>
      </c>
      <c r="P24" s="77">
        <v>335</v>
      </c>
      <c r="Q24" s="77">
        <v>340.00000000000006</v>
      </c>
      <c r="R24" s="77">
        <v>345.00000000000006</v>
      </c>
      <c r="S24" s="77">
        <v>360</v>
      </c>
      <c r="T24" s="77">
        <v>364.99999999999994</v>
      </c>
      <c r="U24" s="77">
        <v>340.00000000000006</v>
      </c>
      <c r="V24" s="77">
        <v>330.00000000000006</v>
      </c>
      <c r="W24" s="77">
        <v>300.00000000000006</v>
      </c>
      <c r="X24" s="77">
        <v>270.00000000000006</v>
      </c>
      <c r="Y24" s="77">
        <v>249.99999999999997</v>
      </c>
      <c r="Z24" s="77"/>
      <c r="AA24" s="79">
        <f t="shared" si="2"/>
        <v>6866</v>
      </c>
    </row>
    <row r="25" spans="1:27" ht="30" customHeight="1" thickBot="1" x14ac:dyDescent="0.25">
      <c r="A25" s="86" t="s">
        <v>20</v>
      </c>
      <c r="B25" s="87">
        <f t="shared" ref="B25:AA25" si="3">SUM(B19:B24)</f>
        <v>4028.5199999999995</v>
      </c>
      <c r="C25" s="88">
        <f t="shared" si="3"/>
        <v>3957.2139999999999</v>
      </c>
      <c r="D25" s="88">
        <f t="shared" si="3"/>
        <v>3971.922</v>
      </c>
      <c r="E25" s="88">
        <f t="shared" si="3"/>
        <v>3946.9660000000003</v>
      </c>
      <c r="F25" s="88">
        <f t="shared" si="3"/>
        <v>3936.7689999999998</v>
      </c>
      <c r="G25" s="88">
        <f t="shared" si="3"/>
        <v>4240.4009999999998</v>
      </c>
      <c r="H25" s="88">
        <f t="shared" si="3"/>
        <v>4854.96</v>
      </c>
      <c r="I25" s="88">
        <f t="shared" si="3"/>
        <v>5128.7909999999993</v>
      </c>
      <c r="J25" s="88">
        <f t="shared" si="3"/>
        <v>5436.598</v>
      </c>
      <c r="K25" s="88">
        <f t="shared" si="3"/>
        <v>5409.2199999999993</v>
      </c>
      <c r="L25" s="88">
        <f t="shared" si="3"/>
        <v>5595.777</v>
      </c>
      <c r="M25" s="88">
        <f t="shared" si="3"/>
        <v>5961.3709999999992</v>
      </c>
      <c r="N25" s="88">
        <f t="shared" si="3"/>
        <v>5928.0560000000005</v>
      </c>
      <c r="O25" s="88">
        <f t="shared" si="3"/>
        <v>5392.33</v>
      </c>
      <c r="P25" s="88">
        <f t="shared" si="3"/>
        <v>5115.29</v>
      </c>
      <c r="Q25" s="88">
        <f t="shared" si="3"/>
        <v>5215.4210000000003</v>
      </c>
      <c r="R25" s="88">
        <f t="shared" si="3"/>
        <v>5471.2079999999996</v>
      </c>
      <c r="S25" s="88">
        <f t="shared" si="3"/>
        <v>5801.5259999999998</v>
      </c>
      <c r="T25" s="88">
        <f t="shared" si="3"/>
        <v>5865.0079999999998</v>
      </c>
      <c r="U25" s="88">
        <f t="shared" si="3"/>
        <v>5805.851999999999</v>
      </c>
      <c r="V25" s="88">
        <f t="shared" si="3"/>
        <v>5383.5860000000002</v>
      </c>
      <c r="W25" s="88">
        <f t="shared" si="3"/>
        <v>4829.5060000000003</v>
      </c>
      <c r="X25" s="88">
        <f t="shared" si="3"/>
        <v>4578.5889999999999</v>
      </c>
      <c r="Y25" s="88">
        <f t="shared" si="3"/>
        <v>4120.0050000000001</v>
      </c>
      <c r="Z25" s="89">
        <f t="shared" si="3"/>
        <v>0</v>
      </c>
      <c r="AA25" s="90">
        <f t="shared" si="3"/>
        <v>119974.886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514.70000000000005</v>
      </c>
      <c r="C28" s="72">
        <v>506.31</v>
      </c>
      <c r="D28" s="72">
        <v>501.23</v>
      </c>
      <c r="E28" s="72">
        <v>493.7</v>
      </c>
      <c r="F28" s="72">
        <v>504.53</v>
      </c>
      <c r="G28" s="72">
        <v>519.41</v>
      </c>
      <c r="H28" s="72">
        <v>581.70000000000005</v>
      </c>
      <c r="I28" s="72">
        <v>627.66999999999996</v>
      </c>
      <c r="J28" s="72">
        <v>672.82</v>
      </c>
      <c r="K28" s="72">
        <v>702.93</v>
      </c>
      <c r="L28" s="72">
        <v>716.3</v>
      </c>
      <c r="M28" s="72">
        <v>717.13</v>
      </c>
      <c r="N28" s="72">
        <v>725.46</v>
      </c>
      <c r="O28" s="72">
        <v>716.26</v>
      </c>
      <c r="P28" s="72">
        <v>720.74</v>
      </c>
      <c r="Q28" s="72">
        <v>720.41</v>
      </c>
      <c r="R28" s="72">
        <v>738.67</v>
      </c>
      <c r="S28" s="72">
        <v>767.63</v>
      </c>
      <c r="T28" s="72">
        <v>776.81</v>
      </c>
      <c r="U28" s="72">
        <v>729.61</v>
      </c>
      <c r="V28" s="72">
        <v>674.81</v>
      </c>
      <c r="W28" s="72">
        <v>646.58000000000004</v>
      </c>
      <c r="X28" s="72">
        <v>603.17999999999995</v>
      </c>
      <c r="Y28" s="72">
        <v>564.78</v>
      </c>
      <c r="Z28" s="73"/>
      <c r="AA28" s="74">
        <f>SUM(B28:Z28)</f>
        <v>15443.369999999999</v>
      </c>
    </row>
    <row r="29" spans="1:27" ht="25.15" customHeight="1" x14ac:dyDescent="0.2">
      <c r="A29" s="75" t="s">
        <v>23</v>
      </c>
      <c r="B29" s="76">
        <v>3528.82</v>
      </c>
      <c r="C29" s="77">
        <v>3465.904</v>
      </c>
      <c r="D29" s="77">
        <v>3485.692</v>
      </c>
      <c r="E29" s="77">
        <v>3468.2660000000001</v>
      </c>
      <c r="F29" s="77">
        <v>3447.239</v>
      </c>
      <c r="G29" s="77">
        <v>3720.991</v>
      </c>
      <c r="H29" s="77">
        <v>4273.26</v>
      </c>
      <c r="I29" s="77">
        <v>4516.1210000000001</v>
      </c>
      <c r="J29" s="77">
        <v>4803.7780000000002</v>
      </c>
      <c r="K29" s="77">
        <v>4804.29</v>
      </c>
      <c r="L29" s="77">
        <v>4983.4769999999999</v>
      </c>
      <c r="M29" s="77">
        <v>5358.241</v>
      </c>
      <c r="N29" s="77">
        <v>5308.5959999999995</v>
      </c>
      <c r="O29" s="77">
        <v>4773.07</v>
      </c>
      <c r="P29" s="77">
        <v>4500.55</v>
      </c>
      <c r="Q29" s="77">
        <v>4510.0110000000004</v>
      </c>
      <c r="R29" s="77">
        <v>4732.5379999999996</v>
      </c>
      <c r="S29" s="77">
        <v>5033.8959999999997</v>
      </c>
      <c r="T29" s="77">
        <v>5088.1980000000003</v>
      </c>
      <c r="U29" s="77">
        <v>5091.2420000000002</v>
      </c>
      <c r="V29" s="77">
        <v>4723.7759999999998</v>
      </c>
      <c r="W29" s="77">
        <v>4220.9260000000004</v>
      </c>
      <c r="X29" s="77">
        <v>4012.4090000000001</v>
      </c>
      <c r="Y29" s="77">
        <v>3589.2249999999999</v>
      </c>
      <c r="Z29" s="78"/>
      <c r="AA29" s="79">
        <f>SUM(B29:Z29)</f>
        <v>105440.51600000002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4043.5200000000004</v>
      </c>
      <c r="C31" s="62">
        <f t="shared" si="4"/>
        <v>3972.2139999999999</v>
      </c>
      <c r="D31" s="62">
        <f t="shared" si="4"/>
        <v>3986.922</v>
      </c>
      <c r="E31" s="62">
        <f t="shared" si="4"/>
        <v>3961.9659999999999</v>
      </c>
      <c r="F31" s="62">
        <f t="shared" si="4"/>
        <v>3951.7690000000002</v>
      </c>
      <c r="G31" s="62">
        <f t="shared" si="4"/>
        <v>4240.4009999999998</v>
      </c>
      <c r="H31" s="62">
        <f t="shared" si="4"/>
        <v>4854.96</v>
      </c>
      <c r="I31" s="62">
        <f t="shared" si="4"/>
        <v>5143.7910000000002</v>
      </c>
      <c r="J31" s="62">
        <f t="shared" si="4"/>
        <v>5476.598</v>
      </c>
      <c r="K31" s="62">
        <f t="shared" si="4"/>
        <v>5507.22</v>
      </c>
      <c r="L31" s="62">
        <f t="shared" si="4"/>
        <v>5699.777</v>
      </c>
      <c r="M31" s="62">
        <f t="shared" si="4"/>
        <v>6075.3710000000001</v>
      </c>
      <c r="N31" s="62">
        <f t="shared" si="4"/>
        <v>6034.0559999999996</v>
      </c>
      <c r="O31" s="62">
        <f t="shared" si="4"/>
        <v>5489.33</v>
      </c>
      <c r="P31" s="62">
        <f t="shared" si="4"/>
        <v>5221.29</v>
      </c>
      <c r="Q31" s="62">
        <f t="shared" si="4"/>
        <v>5230.4210000000003</v>
      </c>
      <c r="R31" s="62">
        <f t="shared" si="4"/>
        <v>5471.2079999999996</v>
      </c>
      <c r="S31" s="62">
        <f t="shared" si="4"/>
        <v>5801.5259999999998</v>
      </c>
      <c r="T31" s="62">
        <f t="shared" si="4"/>
        <v>5865.0079999999998</v>
      </c>
      <c r="U31" s="62">
        <f t="shared" si="4"/>
        <v>5820.8519999999999</v>
      </c>
      <c r="V31" s="62">
        <f t="shared" si="4"/>
        <v>5398.5859999999993</v>
      </c>
      <c r="W31" s="62">
        <f t="shared" si="4"/>
        <v>4867.5060000000003</v>
      </c>
      <c r="X31" s="62">
        <f t="shared" si="4"/>
        <v>4615.5889999999999</v>
      </c>
      <c r="Y31" s="62">
        <f t="shared" si="4"/>
        <v>4154.0050000000001</v>
      </c>
      <c r="Z31" s="63">
        <f t="shared" si="4"/>
        <v>0</v>
      </c>
      <c r="AA31" s="64">
        <f t="shared" si="4"/>
        <v>120883.88600000001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15</v>
      </c>
      <c r="C34" s="95">
        <v>15</v>
      </c>
      <c r="D34" s="95">
        <v>15</v>
      </c>
      <c r="E34" s="95">
        <v>15</v>
      </c>
      <c r="F34" s="95">
        <v>15</v>
      </c>
      <c r="G34" s="95"/>
      <c r="H34" s="95"/>
      <c r="I34" s="95">
        <v>15</v>
      </c>
      <c r="J34" s="95">
        <v>40</v>
      </c>
      <c r="K34" s="95">
        <v>65</v>
      </c>
      <c r="L34" s="95">
        <v>65</v>
      </c>
      <c r="M34" s="95">
        <v>50</v>
      </c>
      <c r="N34" s="95">
        <v>44</v>
      </c>
      <c r="O34" s="95">
        <v>44</v>
      </c>
      <c r="P34" s="95">
        <v>44</v>
      </c>
      <c r="Q34" s="95"/>
      <c r="R34" s="95"/>
      <c r="S34" s="95"/>
      <c r="T34" s="95"/>
      <c r="U34" s="95">
        <v>15</v>
      </c>
      <c r="V34" s="95">
        <v>15</v>
      </c>
      <c r="W34" s="95">
        <v>34</v>
      </c>
      <c r="X34" s="95">
        <v>34</v>
      </c>
      <c r="Y34" s="95">
        <v>34</v>
      </c>
      <c r="Z34" s="96"/>
      <c r="AA34" s="74">
        <f t="shared" ref="AA34:AA39" si="5">SUM(B34:Z34)</f>
        <v>574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>
        <v>33</v>
      </c>
      <c r="L35" s="99">
        <v>39</v>
      </c>
      <c r="M35" s="99">
        <v>64</v>
      </c>
      <c r="N35" s="99">
        <v>62</v>
      </c>
      <c r="O35" s="99">
        <v>53</v>
      </c>
      <c r="P35" s="99">
        <v>62</v>
      </c>
      <c r="Q35" s="99">
        <v>15</v>
      </c>
      <c r="R35" s="99"/>
      <c r="S35" s="99"/>
      <c r="T35" s="99"/>
      <c r="U35" s="99"/>
      <c r="V35" s="99"/>
      <c r="W35" s="99">
        <v>4</v>
      </c>
      <c r="X35" s="99">
        <v>3</v>
      </c>
      <c r="Y35" s="99"/>
      <c r="Z35" s="100"/>
      <c r="AA35" s="79">
        <f t="shared" si="5"/>
        <v>335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>
        <v>204.8</v>
      </c>
      <c r="O36" s="99"/>
      <c r="P36" s="99"/>
      <c r="Q36" s="99"/>
      <c r="R36" s="99"/>
      <c r="S36" s="99"/>
      <c r="T36" s="99"/>
      <c r="U36" s="99"/>
      <c r="V36" s="99">
        <v>97.5</v>
      </c>
      <c r="W36" s="99"/>
      <c r="X36" s="99"/>
      <c r="Y36" s="99"/>
      <c r="Z36" s="100"/>
      <c r="AA36" s="79">
        <f t="shared" si="5"/>
        <v>302.3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15</v>
      </c>
      <c r="C39" s="88">
        <f t="shared" si="6"/>
        <v>15</v>
      </c>
      <c r="D39" s="88">
        <f t="shared" si="6"/>
        <v>15</v>
      </c>
      <c r="E39" s="88">
        <f t="shared" si="6"/>
        <v>15</v>
      </c>
      <c r="F39" s="88">
        <f t="shared" si="6"/>
        <v>15</v>
      </c>
      <c r="G39" s="88">
        <f t="shared" si="6"/>
        <v>0</v>
      </c>
      <c r="H39" s="88">
        <f t="shared" si="6"/>
        <v>0</v>
      </c>
      <c r="I39" s="88">
        <f t="shared" si="6"/>
        <v>15</v>
      </c>
      <c r="J39" s="88">
        <f t="shared" si="6"/>
        <v>40</v>
      </c>
      <c r="K39" s="88">
        <f t="shared" si="6"/>
        <v>98</v>
      </c>
      <c r="L39" s="88">
        <f t="shared" si="6"/>
        <v>104</v>
      </c>
      <c r="M39" s="88">
        <f t="shared" si="6"/>
        <v>114</v>
      </c>
      <c r="N39" s="88">
        <f t="shared" si="6"/>
        <v>310.8</v>
      </c>
      <c r="O39" s="88">
        <f t="shared" si="6"/>
        <v>97</v>
      </c>
      <c r="P39" s="88">
        <f t="shared" si="6"/>
        <v>106</v>
      </c>
      <c r="Q39" s="88">
        <f t="shared" si="6"/>
        <v>15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15</v>
      </c>
      <c r="V39" s="88">
        <f t="shared" si="6"/>
        <v>112.5</v>
      </c>
      <c r="W39" s="88">
        <f t="shared" si="6"/>
        <v>38</v>
      </c>
      <c r="X39" s="88">
        <f t="shared" si="6"/>
        <v>37</v>
      </c>
      <c r="Y39" s="88">
        <f t="shared" si="6"/>
        <v>34</v>
      </c>
      <c r="Z39" s="89">
        <f t="shared" si="6"/>
        <v>0</v>
      </c>
      <c r="AA39" s="90">
        <f t="shared" si="5"/>
        <v>1211.3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>
        <v>204.8</v>
      </c>
      <c r="O44" s="99"/>
      <c r="P44" s="99"/>
      <c r="Q44" s="99"/>
      <c r="R44" s="99"/>
      <c r="S44" s="99"/>
      <c r="T44" s="99"/>
      <c r="U44" s="99"/>
      <c r="V44" s="99">
        <v>97.5</v>
      </c>
      <c r="W44" s="99"/>
      <c r="X44" s="99"/>
      <c r="Y44" s="99"/>
      <c r="Z44" s="100"/>
      <c r="AA44" s="79">
        <f t="shared" si="7"/>
        <v>302.3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>
        <v>17</v>
      </c>
      <c r="C47" s="99">
        <v>13</v>
      </c>
      <c r="D47" s="99">
        <v>13</v>
      </c>
      <c r="E47" s="99">
        <v>5</v>
      </c>
      <c r="F47" s="99">
        <v>15</v>
      </c>
      <c r="G47" s="99">
        <v>25</v>
      </c>
      <c r="H47" s="99">
        <v>53</v>
      </c>
      <c r="I47" s="99">
        <v>62</v>
      </c>
      <c r="J47" s="99">
        <v>79</v>
      </c>
      <c r="K47" s="99">
        <v>103</v>
      </c>
      <c r="L47" s="99">
        <v>112</v>
      </c>
      <c r="M47" s="99">
        <v>125</v>
      </c>
      <c r="N47" s="99">
        <v>148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143</v>
      </c>
      <c r="Y47" s="99">
        <v>150</v>
      </c>
      <c r="Z47" s="100"/>
      <c r="AA47" s="79">
        <f t="shared" si="7"/>
        <v>2413</v>
      </c>
    </row>
    <row r="48" spans="1:27" ht="30" customHeight="1" thickBot="1" x14ac:dyDescent="0.25">
      <c r="A48" s="86" t="s">
        <v>48</v>
      </c>
      <c r="B48" s="87">
        <f>SUM(B42:B47)</f>
        <v>17</v>
      </c>
      <c r="C48" s="88">
        <f t="shared" ref="C48:Z48" si="8">SUM(C42:C47)</f>
        <v>13</v>
      </c>
      <c r="D48" s="88">
        <f t="shared" si="8"/>
        <v>13</v>
      </c>
      <c r="E48" s="88">
        <f t="shared" si="8"/>
        <v>5</v>
      </c>
      <c r="F48" s="88">
        <f t="shared" si="8"/>
        <v>15</v>
      </c>
      <c r="G48" s="88">
        <f t="shared" si="8"/>
        <v>25</v>
      </c>
      <c r="H48" s="88">
        <f t="shared" si="8"/>
        <v>53</v>
      </c>
      <c r="I48" s="88">
        <f t="shared" si="8"/>
        <v>62</v>
      </c>
      <c r="J48" s="88">
        <f t="shared" si="8"/>
        <v>79</v>
      </c>
      <c r="K48" s="88">
        <f t="shared" si="8"/>
        <v>103</v>
      </c>
      <c r="L48" s="88">
        <f t="shared" si="8"/>
        <v>112</v>
      </c>
      <c r="M48" s="88">
        <f t="shared" si="8"/>
        <v>125</v>
      </c>
      <c r="N48" s="88">
        <f t="shared" si="8"/>
        <v>352.8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247.5</v>
      </c>
      <c r="W48" s="88">
        <f t="shared" si="8"/>
        <v>150</v>
      </c>
      <c r="X48" s="88">
        <f t="shared" si="8"/>
        <v>143</v>
      </c>
      <c r="Y48" s="88">
        <f t="shared" si="8"/>
        <v>150</v>
      </c>
      <c r="Z48" s="89">
        <f t="shared" si="8"/>
        <v>0</v>
      </c>
      <c r="AA48" s="90">
        <f t="shared" si="7"/>
        <v>2715.3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4043.5199999999995</v>
      </c>
      <c r="C51" s="88">
        <f t="shared" si="10"/>
        <v>3972.2139999999999</v>
      </c>
      <c r="D51" s="88">
        <f t="shared" si="10"/>
        <v>3986.922</v>
      </c>
      <c r="E51" s="88">
        <f t="shared" si="10"/>
        <v>3961.9660000000003</v>
      </c>
      <c r="F51" s="88">
        <f t="shared" si="10"/>
        <v>3951.7689999999998</v>
      </c>
      <c r="G51" s="88">
        <f t="shared" si="10"/>
        <v>4240.4009999999998</v>
      </c>
      <c r="H51" s="88">
        <f t="shared" si="10"/>
        <v>4854.96</v>
      </c>
      <c r="I51" s="88">
        <f t="shared" si="10"/>
        <v>5143.7909999999993</v>
      </c>
      <c r="J51" s="88">
        <f t="shared" si="10"/>
        <v>5476.598</v>
      </c>
      <c r="K51" s="88">
        <f t="shared" si="10"/>
        <v>5507.2199999999993</v>
      </c>
      <c r="L51" s="88">
        <f t="shared" si="10"/>
        <v>5699.777</v>
      </c>
      <c r="M51" s="88">
        <f t="shared" si="10"/>
        <v>6075.3709999999992</v>
      </c>
      <c r="N51" s="88">
        <f t="shared" si="10"/>
        <v>6238.8560000000007</v>
      </c>
      <c r="O51" s="88">
        <f t="shared" si="10"/>
        <v>5489.33</v>
      </c>
      <c r="P51" s="88">
        <f t="shared" si="10"/>
        <v>5221.29</v>
      </c>
      <c r="Q51" s="88">
        <f t="shared" si="10"/>
        <v>5230.4210000000003</v>
      </c>
      <c r="R51" s="88">
        <f t="shared" si="10"/>
        <v>5471.2079999999996</v>
      </c>
      <c r="S51" s="88">
        <f t="shared" si="10"/>
        <v>5801.5259999999998</v>
      </c>
      <c r="T51" s="88">
        <f t="shared" si="10"/>
        <v>5865.0079999999998</v>
      </c>
      <c r="U51" s="88">
        <f t="shared" si="10"/>
        <v>5820.851999999999</v>
      </c>
      <c r="V51" s="88">
        <f t="shared" si="10"/>
        <v>5496.0860000000002</v>
      </c>
      <c r="W51" s="88">
        <f t="shared" si="10"/>
        <v>4867.5060000000003</v>
      </c>
      <c r="X51" s="88">
        <f t="shared" si="10"/>
        <v>4615.5889999999999</v>
      </c>
      <c r="Y51" s="88">
        <f t="shared" si="10"/>
        <v>4154.0050000000001</v>
      </c>
      <c r="Z51" s="89">
        <f t="shared" si="10"/>
        <v>0</v>
      </c>
      <c r="AA51" s="104">
        <f>SUM(B51:Z51)</f>
        <v>121186.18599999999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-776.5</v>
      </c>
      <c r="C4" s="18">
        <v>-1075.8</v>
      </c>
      <c r="D4" s="18">
        <v>-1109</v>
      </c>
      <c r="E4" s="18">
        <v>-1086</v>
      </c>
      <c r="F4" s="18">
        <v>-1072</v>
      </c>
      <c r="G4" s="18">
        <v>-520.4</v>
      </c>
      <c r="H4" s="18">
        <v>-267.5</v>
      </c>
      <c r="I4" s="18">
        <v>-329.2</v>
      </c>
      <c r="J4" s="18">
        <v>-251</v>
      </c>
      <c r="K4" s="18">
        <v>-388.8</v>
      </c>
      <c r="L4" s="18">
        <v>-257.2</v>
      </c>
      <c r="M4" s="18">
        <v>-10.7</v>
      </c>
      <c r="N4" s="18">
        <v>204.8</v>
      </c>
      <c r="O4" s="18">
        <v>-217.6</v>
      </c>
      <c r="P4" s="18">
        <v>-213.2</v>
      </c>
      <c r="Q4" s="18">
        <v>-140.1</v>
      </c>
      <c r="R4" s="18">
        <v>-56.7</v>
      </c>
      <c r="S4" s="18">
        <v>-224.7</v>
      </c>
      <c r="T4" s="18">
        <v>-290.8</v>
      </c>
      <c r="U4" s="18">
        <v>-362.4</v>
      </c>
      <c r="V4" s="18">
        <v>97.5</v>
      </c>
      <c r="W4" s="18">
        <v>-132.4</v>
      </c>
      <c r="X4" s="18">
        <v>-955.8</v>
      </c>
      <c r="Y4" s="18">
        <v>-598</v>
      </c>
      <c r="Z4" s="19"/>
      <c r="AA4" s="111">
        <f>SUM(B4:Z4)</f>
        <v>-10033.499999999998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128.18</v>
      </c>
      <c r="C7" s="117">
        <v>86.52</v>
      </c>
      <c r="D7" s="117">
        <v>79.239999999999995</v>
      </c>
      <c r="E7" s="117">
        <v>83.27</v>
      </c>
      <c r="F7" s="117">
        <v>100.81</v>
      </c>
      <c r="G7" s="117">
        <v>166.57</v>
      </c>
      <c r="H7" s="117">
        <v>153.94</v>
      </c>
      <c r="I7" s="117">
        <v>125.54</v>
      </c>
      <c r="J7" s="117">
        <v>100.01</v>
      </c>
      <c r="K7" s="117">
        <v>88.34</v>
      </c>
      <c r="L7" s="117">
        <v>77.040000000000006</v>
      </c>
      <c r="M7" s="117">
        <v>72.819999999999993</v>
      </c>
      <c r="N7" s="117">
        <v>78.569999999999993</v>
      </c>
      <c r="O7" s="117">
        <v>85.06</v>
      </c>
      <c r="P7" s="117">
        <v>94.49</v>
      </c>
      <c r="Q7" s="117">
        <v>104.53</v>
      </c>
      <c r="R7" s="117">
        <v>175.84</v>
      </c>
      <c r="S7" s="117">
        <v>180.34</v>
      </c>
      <c r="T7" s="117">
        <v>160.99</v>
      </c>
      <c r="U7" s="117">
        <v>122.01</v>
      </c>
      <c r="V7" s="117">
        <v>122</v>
      </c>
      <c r="W7" s="117">
        <v>121.98</v>
      </c>
      <c r="X7" s="117">
        <v>89.62</v>
      </c>
      <c r="Y7" s="117">
        <v>85.5</v>
      </c>
      <c r="Z7" s="118"/>
      <c r="AA7" s="119">
        <f>IF(SUM(B7:Z7)&lt;&gt;0,AVERAGEIF(B7:Z7,"&lt;&gt;"""),"")</f>
        <v>111.80041666666665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776.5</v>
      </c>
      <c r="C13" s="129">
        <v>1075.8</v>
      </c>
      <c r="D13" s="129">
        <v>1109</v>
      </c>
      <c r="E13" s="129">
        <v>1086</v>
      </c>
      <c r="F13" s="129">
        <v>1072</v>
      </c>
      <c r="G13" s="129">
        <v>520.4</v>
      </c>
      <c r="H13" s="129">
        <v>267.5</v>
      </c>
      <c r="I13" s="129">
        <v>329.2</v>
      </c>
      <c r="J13" s="129">
        <v>251</v>
      </c>
      <c r="K13" s="129">
        <v>388.8</v>
      </c>
      <c r="L13" s="129">
        <v>257.2</v>
      </c>
      <c r="M13" s="129">
        <v>10.7</v>
      </c>
      <c r="N13" s="129"/>
      <c r="O13" s="129">
        <v>217.6</v>
      </c>
      <c r="P13" s="129">
        <v>213.2</v>
      </c>
      <c r="Q13" s="129">
        <v>140.1</v>
      </c>
      <c r="R13" s="129">
        <v>56.7</v>
      </c>
      <c r="S13" s="129">
        <v>224.7</v>
      </c>
      <c r="T13" s="129">
        <v>290.8</v>
      </c>
      <c r="U13" s="129">
        <v>362.4</v>
      </c>
      <c r="V13" s="129"/>
      <c r="W13" s="129">
        <v>132.4</v>
      </c>
      <c r="X13" s="129">
        <v>955.8</v>
      </c>
      <c r="Y13" s="130">
        <v>598</v>
      </c>
      <c r="Z13" s="131"/>
      <c r="AA13" s="132">
        <f t="shared" si="0"/>
        <v>10335.799999999997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776.5</v>
      </c>
      <c r="C16" s="135">
        <f t="shared" si="1"/>
        <v>1075.8</v>
      </c>
      <c r="D16" s="135">
        <f t="shared" si="1"/>
        <v>1109</v>
      </c>
      <c r="E16" s="135">
        <f t="shared" si="1"/>
        <v>1086</v>
      </c>
      <c r="F16" s="135">
        <f t="shared" si="1"/>
        <v>1072</v>
      </c>
      <c r="G16" s="135">
        <f t="shared" si="1"/>
        <v>520.4</v>
      </c>
      <c r="H16" s="135">
        <f t="shared" si="1"/>
        <v>267.5</v>
      </c>
      <c r="I16" s="135">
        <f t="shared" si="1"/>
        <v>329.2</v>
      </c>
      <c r="J16" s="135">
        <f t="shared" si="1"/>
        <v>251</v>
      </c>
      <c r="K16" s="135">
        <f t="shared" si="1"/>
        <v>388.8</v>
      </c>
      <c r="L16" s="135">
        <f t="shared" si="1"/>
        <v>257.2</v>
      </c>
      <c r="M16" s="135">
        <f t="shared" si="1"/>
        <v>10.7</v>
      </c>
      <c r="N16" s="135">
        <f t="shared" si="1"/>
        <v>0</v>
      </c>
      <c r="O16" s="135">
        <f t="shared" si="1"/>
        <v>217.6</v>
      </c>
      <c r="P16" s="135">
        <f t="shared" si="1"/>
        <v>213.2</v>
      </c>
      <c r="Q16" s="135">
        <f t="shared" si="1"/>
        <v>140.1</v>
      </c>
      <c r="R16" s="135">
        <f t="shared" si="1"/>
        <v>56.7</v>
      </c>
      <c r="S16" s="135">
        <f t="shared" si="1"/>
        <v>224.7</v>
      </c>
      <c r="T16" s="135">
        <f t="shared" si="1"/>
        <v>290.8</v>
      </c>
      <c r="U16" s="135">
        <f t="shared" si="1"/>
        <v>362.4</v>
      </c>
      <c r="V16" s="135">
        <f t="shared" si="1"/>
        <v>0</v>
      </c>
      <c r="W16" s="135">
        <f t="shared" si="1"/>
        <v>132.4</v>
      </c>
      <c r="X16" s="135">
        <f t="shared" si="1"/>
        <v>955.8</v>
      </c>
      <c r="Y16" s="135">
        <f t="shared" si="1"/>
        <v>598</v>
      </c>
      <c r="Z16" s="136" t="str">
        <f t="shared" si="1"/>
        <v/>
      </c>
      <c r="AA16" s="90">
        <f t="shared" si="0"/>
        <v>10335.799999999997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204.8</v>
      </c>
      <c r="O21" s="129"/>
      <c r="P21" s="129"/>
      <c r="Q21" s="129"/>
      <c r="R21" s="129"/>
      <c r="S21" s="129"/>
      <c r="T21" s="129"/>
      <c r="U21" s="129"/>
      <c r="V21" s="129">
        <v>97.5</v>
      </c>
      <c r="W21" s="129"/>
      <c r="X21" s="129"/>
      <c r="Y21" s="130"/>
      <c r="Z21" s="131"/>
      <c r="AA21" s="132">
        <f t="shared" si="2"/>
        <v>302.3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204.8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97.5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302.3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2023-11-13T12:03:40Z</dcterms:created>
  <dcterms:modified xsi:type="dcterms:W3CDTF">2023-11-13T12:03:41Z</dcterms:modified>
</cp:coreProperties>
</file>