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<sst xmlns="http://schemas.openxmlformats.org/spreadsheetml/2006/main" count="117" uniqueCount="53">
  <si>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12/11/2023 14:11:07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</si>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</sst>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238</c:v>
                </c:pt>
                <c:pt idx="1">
                  <c:v>238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238</c:v>
                </c:pt>
                <c:pt idx="6">
                  <c:v>238</c:v>
                </c:pt>
                <c:pt idx="7">
                  <c:v>238</c:v>
                </c:pt>
                <c:pt idx="8">
                  <c:v>238</c:v>
                </c:pt>
                <c:pt idx="9">
                  <c:v>238</c:v>
                </c:pt>
                <c:pt idx="10">
                  <c:v>238</c:v>
                </c:pt>
                <c:pt idx="11">
                  <c:v>238</c:v>
                </c:pt>
                <c:pt idx="12">
                  <c:v>238</c:v>
                </c:pt>
                <c:pt idx="13">
                  <c:v>238</c:v>
                </c:pt>
                <c:pt idx="14">
                  <c:v>238</c:v>
                </c:pt>
                <c:pt idx="15">
                  <c:v>238</c:v>
                </c:pt>
                <c:pt idx="16">
                  <c:v>299</c:v>
                </c:pt>
                <c:pt idx="17">
                  <c:v>299</c:v>
                </c:pt>
                <c:pt idx="18">
                  <c:v>299</c:v>
                </c:pt>
                <c:pt idx="19">
                  <c:v>299</c:v>
                </c:pt>
                <c:pt idx="20">
                  <c:v>299</c:v>
                </c:pt>
                <c:pt idx="21">
                  <c:v>238</c:v>
                </c:pt>
                <c:pt idx="22">
                  <c:v>238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2E-417F-A6CE-50BCA4A245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75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63</c:v>
                </c:pt>
                <c:pt idx="7">
                  <c:v>77</c:v>
                </c:pt>
                <c:pt idx="8">
                  <c:v>85</c:v>
                </c:pt>
                <c:pt idx="9">
                  <c:v>80</c:v>
                </c:pt>
                <c:pt idx="10">
                  <c:v>80</c:v>
                </c:pt>
                <c:pt idx="11">
                  <c:v>82</c:v>
                </c:pt>
                <c:pt idx="12">
                  <c:v>93</c:v>
                </c:pt>
                <c:pt idx="13">
                  <c:v>96</c:v>
                </c:pt>
                <c:pt idx="14">
                  <c:v>100</c:v>
                </c:pt>
                <c:pt idx="15">
                  <c:v>109</c:v>
                </c:pt>
                <c:pt idx="16">
                  <c:v>128</c:v>
                </c:pt>
                <c:pt idx="17">
                  <c:v>135</c:v>
                </c:pt>
                <c:pt idx="18">
                  <c:v>106</c:v>
                </c:pt>
                <c:pt idx="19">
                  <c:v>82</c:v>
                </c:pt>
                <c:pt idx="20">
                  <c:v>75</c:v>
                </c:pt>
                <c:pt idx="21">
                  <c:v>69</c:v>
                </c:pt>
                <c:pt idx="22">
                  <c:v>69</c:v>
                </c:pt>
                <c:pt idx="2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2E-417F-A6CE-50BCA4A245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480</c:v>
                </c:pt>
                <c:pt idx="1">
                  <c:v>320</c:v>
                </c:pt>
                <c:pt idx="2">
                  <c:v>320</c:v>
                </c:pt>
                <c:pt idx="3">
                  <c:v>320</c:v>
                </c:pt>
                <c:pt idx="4">
                  <c:v>573</c:v>
                </c:pt>
                <c:pt idx="5">
                  <c:v>955</c:v>
                </c:pt>
                <c:pt idx="6">
                  <c:v>1909.0360000000001</c:v>
                </c:pt>
                <c:pt idx="7">
                  <c:v>2332.3829999999998</c:v>
                </c:pt>
                <c:pt idx="8">
                  <c:v>2423.5920000000001</c:v>
                </c:pt>
                <c:pt idx="9">
                  <c:v>1960.6759999999999</c:v>
                </c:pt>
                <c:pt idx="10">
                  <c:v>1719.9580000000001</c:v>
                </c:pt>
                <c:pt idx="11">
                  <c:v>1679.0219999999999</c:v>
                </c:pt>
                <c:pt idx="12">
                  <c:v>1558.345</c:v>
                </c:pt>
                <c:pt idx="13">
                  <c:v>1557.4759999999999</c:v>
                </c:pt>
                <c:pt idx="14">
                  <c:v>1860.845</c:v>
                </c:pt>
                <c:pt idx="15">
                  <c:v>2387.4380000000001</c:v>
                </c:pt>
                <c:pt idx="16">
                  <c:v>2564.6080000000002</c:v>
                </c:pt>
                <c:pt idx="17">
                  <c:v>2583.1570000000002</c:v>
                </c:pt>
                <c:pt idx="18">
                  <c:v>2590.1930000000002</c:v>
                </c:pt>
                <c:pt idx="19">
                  <c:v>2604.1579999999999</c:v>
                </c:pt>
                <c:pt idx="20">
                  <c:v>2314.66</c:v>
                </c:pt>
                <c:pt idx="21">
                  <c:v>1812.9360000000001</c:v>
                </c:pt>
                <c:pt idx="22">
                  <c:v>1448</c:v>
                </c:pt>
                <c:pt idx="23">
                  <c:v>1398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2E-417F-A6CE-50BCA4A245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1547.8</c:v>
                </c:pt>
                <c:pt idx="1">
                  <c:v>1713.7</c:v>
                </c:pt>
                <c:pt idx="2">
                  <c:v>1773.7</c:v>
                </c:pt>
                <c:pt idx="3">
                  <c:v>1843.5</c:v>
                </c:pt>
                <c:pt idx="4">
                  <c:v>1744.9</c:v>
                </c:pt>
                <c:pt idx="5">
                  <c:v>1795.7</c:v>
                </c:pt>
                <c:pt idx="6">
                  <c:v>1035.9000000000001</c:v>
                </c:pt>
                <c:pt idx="7">
                  <c:v>818</c:v>
                </c:pt>
                <c:pt idx="8">
                  <c:v>639</c:v>
                </c:pt>
                <c:pt idx="9">
                  <c:v>521</c:v>
                </c:pt>
                <c:pt idx="10">
                  <c:v>534</c:v>
                </c:pt>
                <c:pt idx="11">
                  <c:v>525</c:v>
                </c:pt>
                <c:pt idx="12">
                  <c:v>495</c:v>
                </c:pt>
                <c:pt idx="13">
                  <c:v>501</c:v>
                </c:pt>
                <c:pt idx="14">
                  <c:v>492</c:v>
                </c:pt>
                <c:pt idx="15">
                  <c:v>513</c:v>
                </c:pt>
                <c:pt idx="16">
                  <c:v>794</c:v>
                </c:pt>
                <c:pt idx="17">
                  <c:v>812</c:v>
                </c:pt>
                <c:pt idx="18">
                  <c:v>817</c:v>
                </c:pt>
                <c:pt idx="19">
                  <c:v>830</c:v>
                </c:pt>
                <c:pt idx="20">
                  <c:v>944.9</c:v>
                </c:pt>
                <c:pt idx="21">
                  <c:v>1220</c:v>
                </c:pt>
                <c:pt idx="22">
                  <c:v>1490.5</c:v>
                </c:pt>
                <c:pt idx="23">
                  <c:v>1848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2E-417F-A6CE-50BCA4A245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1339.5250000000001</c:v>
                </c:pt>
                <c:pt idx="1">
                  <c:v>1251.8410000000001</c:v>
                </c:pt>
                <c:pt idx="2">
                  <c:v>1150.0529999999999</c:v>
                </c:pt>
                <c:pt idx="3">
                  <c:v>1073.3150000000001</c:v>
                </c:pt>
                <c:pt idx="4">
                  <c:v>1034.2980000000002</c:v>
                </c:pt>
                <c:pt idx="5">
                  <c:v>991.39700000000016</c:v>
                </c:pt>
                <c:pt idx="6">
                  <c:v>1042.7419999999995</c:v>
                </c:pt>
                <c:pt idx="7">
                  <c:v>1529.529</c:v>
                </c:pt>
                <c:pt idx="8">
                  <c:v>2433.2440000000001</c:v>
                </c:pt>
                <c:pt idx="9">
                  <c:v>2985.9890000000005</c:v>
                </c:pt>
                <c:pt idx="10">
                  <c:v>3576.4489999999992</c:v>
                </c:pt>
                <c:pt idx="11">
                  <c:v>3810.8419999999987</c:v>
                </c:pt>
                <c:pt idx="12">
                  <c:v>3892.4919999999997</c:v>
                </c:pt>
                <c:pt idx="13">
                  <c:v>3589.4319999999989</c:v>
                </c:pt>
                <c:pt idx="14">
                  <c:v>3050.6620000000003</c:v>
                </c:pt>
                <c:pt idx="15">
                  <c:v>1908.9329999999998</c:v>
                </c:pt>
                <c:pt idx="16">
                  <c:v>1487.7199999999998</c:v>
                </c:pt>
                <c:pt idx="17">
                  <c:v>1394.1470000000004</c:v>
                </c:pt>
                <c:pt idx="18">
                  <c:v>1303.2150000000001</c:v>
                </c:pt>
                <c:pt idx="19">
                  <c:v>1183.5550000000001</c:v>
                </c:pt>
                <c:pt idx="20">
                  <c:v>1041.3110000000001</c:v>
                </c:pt>
                <c:pt idx="21">
                  <c:v>930.12900000000025</c:v>
                </c:pt>
                <c:pt idx="22">
                  <c:v>838.45700000000011</c:v>
                </c:pt>
                <c:pt idx="23">
                  <c:v>785.99599999999987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2E-417F-A6CE-50BCA4A245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35</c:v>
                </c:pt>
                <c:pt idx="2">
                  <c:v>39</c:v>
                </c:pt>
                <c:pt idx="3">
                  <c:v>42</c:v>
                </c:pt>
                <c:pt idx="4">
                  <c:v>46</c:v>
                </c:pt>
                <c:pt idx="5">
                  <c:v>50</c:v>
                </c:pt>
                <c:pt idx="6">
                  <c:v>58</c:v>
                </c:pt>
                <c:pt idx="7">
                  <c:v>74</c:v>
                </c:pt>
                <c:pt idx="8">
                  <c:v>91</c:v>
                </c:pt>
                <c:pt idx="9">
                  <c:v>107</c:v>
                </c:pt>
                <c:pt idx="10">
                  <c:v>115</c:v>
                </c:pt>
                <c:pt idx="11">
                  <c:v>115</c:v>
                </c:pt>
                <c:pt idx="12">
                  <c:v>107</c:v>
                </c:pt>
                <c:pt idx="13">
                  <c:v>95</c:v>
                </c:pt>
                <c:pt idx="14">
                  <c:v>77</c:v>
                </c:pt>
                <c:pt idx="15">
                  <c:v>60</c:v>
                </c:pt>
                <c:pt idx="16">
                  <c:v>58</c:v>
                </c:pt>
                <c:pt idx="17">
                  <c:v>71</c:v>
                </c:pt>
                <c:pt idx="18">
                  <c:v>88</c:v>
                </c:pt>
                <c:pt idx="19">
                  <c:v>97</c:v>
                </c:pt>
                <c:pt idx="20">
                  <c:v>96</c:v>
                </c:pt>
                <c:pt idx="21">
                  <c:v>94</c:v>
                </c:pt>
                <c:pt idx="22">
                  <c:v>95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E-417F-A6CE-50BCA4A245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307</c:v>
                </c:pt>
                <c:pt idx="7">
                  <c:v>307</c:v>
                </c:pt>
                <c:pt idx="8">
                  <c:v>231</c:v>
                </c:pt>
                <c:pt idx="9">
                  <c:v>251</c:v>
                </c:pt>
                <c:pt idx="10">
                  <c:v>251</c:v>
                </c:pt>
                <c:pt idx="11">
                  <c:v>35</c:v>
                </c:pt>
                <c:pt idx="12">
                  <c:v>35</c:v>
                </c:pt>
                <c:pt idx="13">
                  <c:v>251</c:v>
                </c:pt>
                <c:pt idx="14">
                  <c:v>277</c:v>
                </c:pt>
                <c:pt idx="15">
                  <c:v>303</c:v>
                </c:pt>
                <c:pt idx="16">
                  <c:v>424</c:v>
                </c:pt>
                <c:pt idx="17">
                  <c:v>1023.731</c:v>
                </c:pt>
                <c:pt idx="18">
                  <c:v>1400</c:v>
                </c:pt>
                <c:pt idx="19">
                  <c:v>1114</c:v>
                </c:pt>
                <c:pt idx="20">
                  <c:v>536</c:v>
                </c:pt>
                <c:pt idx="21">
                  <c:v>451</c:v>
                </c:pt>
                <c:pt idx="22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02E-417F-A6CE-50BCA4A24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3751.3560000000002</c:v>
                </c:pt>
                <c:pt idx="1">
                  <c:v>3661.5179999999991</c:v>
                </c:pt>
                <c:pt idx="2">
                  <c:v>3623.7799999999984</c:v>
                </c:pt>
                <c:pt idx="3">
                  <c:v>3619.7949999999996</c:v>
                </c:pt>
                <c:pt idx="4">
                  <c:v>3739.1849999999995</c:v>
                </c:pt>
                <c:pt idx="5">
                  <c:v>4133.054000000001</c:v>
                </c:pt>
                <c:pt idx="6">
                  <c:v>4653.6550000000007</c:v>
                </c:pt>
                <c:pt idx="7">
                  <c:v>5375.9079999999994</c:v>
                </c:pt>
                <c:pt idx="8">
                  <c:v>6140.8050000000012</c:v>
                </c:pt>
                <c:pt idx="9">
                  <c:v>6143.6739999999991</c:v>
                </c:pt>
                <c:pt idx="10">
                  <c:v>6514.4229999999998</c:v>
                </c:pt>
                <c:pt idx="11">
                  <c:v>6484.8470000000016</c:v>
                </c:pt>
                <c:pt idx="12">
                  <c:v>6418.8280000000013</c:v>
                </c:pt>
                <c:pt idx="13">
                  <c:v>6327.933</c:v>
                </c:pt>
                <c:pt idx="14">
                  <c:v>6095.4629999999997</c:v>
                </c:pt>
                <c:pt idx="15">
                  <c:v>5519.3530000000019</c:v>
                </c:pt>
                <c:pt idx="16">
                  <c:v>5755.3049999999994</c:v>
                </c:pt>
                <c:pt idx="17">
                  <c:v>6318.0789999999997</c:v>
                </c:pt>
                <c:pt idx="18">
                  <c:v>6603.4499999999989</c:v>
                </c:pt>
                <c:pt idx="19">
                  <c:v>6209.6779999999999</c:v>
                </c:pt>
                <c:pt idx="20">
                  <c:v>5306.842999999998</c:v>
                </c:pt>
                <c:pt idx="21">
                  <c:v>4815.1039999999994</c:v>
                </c:pt>
                <c:pt idx="22">
                  <c:v>4489.9890000000005</c:v>
                </c:pt>
                <c:pt idx="23">
                  <c:v>4426.9960000000019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2E-417F-A6CE-50BCA4A24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91.26</c:v>
                </c:pt>
                <c:pt idx="1">
                  <c:v>86.82</c:v>
                </c:pt>
                <c:pt idx="2">
                  <c:v>87</c:v>
                </c:pt>
                <c:pt idx="3">
                  <c:v>86.6</c:v>
                </c:pt>
                <c:pt idx="4">
                  <c:v>86.49</c:v>
                </c:pt>
                <c:pt idx="5">
                  <c:v>95.01</c:v>
                </c:pt>
                <c:pt idx="6">
                  <c:v>120.39</c:v>
                </c:pt>
                <c:pt idx="7">
                  <c:v>136.61000000000001</c:v>
                </c:pt>
                <c:pt idx="8">
                  <c:v>147.07</c:v>
                </c:pt>
                <c:pt idx="9">
                  <c:v>129.13</c:v>
                </c:pt>
                <c:pt idx="10">
                  <c:v>120.12</c:v>
                </c:pt>
                <c:pt idx="11">
                  <c:v>119.51</c:v>
                </c:pt>
                <c:pt idx="12">
                  <c:v>116.87</c:v>
                </c:pt>
                <c:pt idx="13">
                  <c:v>116.79</c:v>
                </c:pt>
                <c:pt idx="14">
                  <c:v>125.79</c:v>
                </c:pt>
                <c:pt idx="15">
                  <c:v>137.35</c:v>
                </c:pt>
                <c:pt idx="16">
                  <c:v>187.01</c:v>
                </c:pt>
                <c:pt idx="17">
                  <c:v>223.41</c:v>
                </c:pt>
                <c:pt idx="18">
                  <c:v>238.48</c:v>
                </c:pt>
                <c:pt idx="19">
                  <c:v>223.58</c:v>
                </c:pt>
                <c:pt idx="20">
                  <c:v>133.05000000000001</c:v>
                </c:pt>
                <c:pt idx="21">
                  <c:v>122.01</c:v>
                </c:pt>
                <c:pt idx="22">
                  <c:v>100</c:v>
                </c:pt>
                <c:pt idx="23">
                  <c:v>50.32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2E-417F-A6CE-50BCA4A24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3751.3249999999998</v>
      </c>
      <c r="C4" s="18">
        <v>3661.5409999999997</v>
      </c>
      <c r="D4" s="18">
        <v>3623.7529999999992</v>
      </c>
      <c r="E4" s="18">
        <v>3619.8149999999996</v>
      </c>
      <c r="F4" s="18">
        <v>3739.1979999999999</v>
      </c>
      <c r="G4" s="18">
        <v>4133.0969999999988</v>
      </c>
      <c r="H4" s="18">
        <v>4653.6780000000008</v>
      </c>
      <c r="I4" s="18">
        <v>5375.9120000000012</v>
      </c>
      <c r="J4" s="18">
        <v>6140.8360000000021</v>
      </c>
      <c r="K4" s="18">
        <v>6143.665</v>
      </c>
      <c r="L4" s="18">
        <v>6514.4069999999983</v>
      </c>
      <c r="M4" s="18">
        <v>6484.8640000000014</v>
      </c>
      <c r="N4" s="18">
        <v>6418.8370000000004</v>
      </c>
      <c r="O4" s="18">
        <v>6327.9080000000013</v>
      </c>
      <c r="P4" s="18">
        <v>6095.5070000000014</v>
      </c>
      <c r="Q4" s="18">
        <v>5519.3710000000019</v>
      </c>
      <c r="R4" s="18">
        <v>5755.3279999999995</v>
      </c>
      <c r="S4" s="18">
        <v>6318.0350000000008</v>
      </c>
      <c r="T4" s="18">
        <v>6603.4080000000004</v>
      </c>
      <c r="U4" s="18">
        <v>6209.7130000000006</v>
      </c>
      <c r="V4" s="18">
        <v>5306.8710000000001</v>
      </c>
      <c r="W4" s="18">
        <v>4815.0649999999996</v>
      </c>
      <c r="X4" s="18">
        <v>4489.9570000000003</v>
      </c>
      <c r="Y4" s="18">
        <v>4426.9959999999992</v>
      </c>
      <c r="Z4" s="19"/>
      <c r="AA4" s="20">
        <f>SUM(B4:Z4)</f>
        <v>126129.08699999998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91.26</v>
      </c>
      <c r="C7" s="28">
        <v>86.82</v>
      </c>
      <c r="D7" s="28">
        <v>87</v>
      </c>
      <c r="E7" s="28">
        <v>86.6</v>
      </c>
      <c r="F7" s="28">
        <v>86.49</v>
      </c>
      <c r="G7" s="28">
        <v>95.01</v>
      </c>
      <c r="H7" s="28">
        <v>120.39</v>
      </c>
      <c r="I7" s="28">
        <v>136.61000000000001</v>
      </c>
      <c r="J7" s="28">
        <v>147.07</v>
      </c>
      <c r="K7" s="28">
        <v>129.13</v>
      </c>
      <c r="L7" s="28">
        <v>120.12</v>
      </c>
      <c r="M7" s="28">
        <v>119.51</v>
      </c>
      <c r="N7" s="28">
        <v>116.87</v>
      </c>
      <c r="O7" s="28">
        <v>116.79</v>
      </c>
      <c r="P7" s="28">
        <v>125.79</v>
      </c>
      <c r="Q7" s="28">
        <v>137.35</v>
      </c>
      <c r="R7" s="28">
        <v>187.01</v>
      </c>
      <c r="S7" s="28">
        <v>223.41</v>
      </c>
      <c r="T7" s="28">
        <v>238.48</v>
      </c>
      <c r="U7" s="28">
        <v>223.58</v>
      </c>
      <c r="V7" s="28">
        <v>133.05000000000001</v>
      </c>
      <c r="W7" s="28">
        <v>122.01</v>
      </c>
      <c r="X7" s="28">
        <v>100</v>
      </c>
      <c r="Y7" s="28">
        <v>50.32</v>
      </c>
      <c r="Z7" s="29"/>
      <c r="AA7" s="30">
        <f>IF(SUM(B7:Z7)&lt;&gt;0,AVERAGEIF(B7:Z7,"&lt;&gt;"""),"")</f>
        <v>128.36125000000001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238</v>
      </c>
      <c r="C10" s="42">
        <v>238</v>
      </c>
      <c r="D10" s="42">
        <v>238</v>
      </c>
      <c r="E10" s="42">
        <v>238</v>
      </c>
      <c r="F10" s="42">
        <v>238</v>
      </c>
      <c r="G10" s="42">
        <v>238</v>
      </c>
      <c r="H10" s="42">
        <v>238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238</v>
      </c>
      <c r="O10" s="42">
        <v>238</v>
      </c>
      <c r="P10" s="42">
        <v>238</v>
      </c>
      <c r="Q10" s="42">
        <v>238</v>
      </c>
      <c r="R10" s="42">
        <v>299</v>
      </c>
      <c r="S10" s="42">
        <v>299</v>
      </c>
      <c r="T10" s="42">
        <v>299</v>
      </c>
      <c r="U10" s="42">
        <v>299</v>
      </c>
      <c r="V10" s="42">
        <v>299</v>
      </c>
      <c r="W10" s="42">
        <v>238</v>
      </c>
      <c r="X10" s="42">
        <v>238</v>
      </c>
      <c r="Y10" s="42">
        <v>238</v>
      </c>
      <c r="Z10" s="43"/>
      <c r="AA10" s="44">
        <f t="shared" ref="AA10:AA15" si="0">SUM(B10:Z10)</f>
        <v>6017</v>
      </c>
    </row>
    <row r="11" spans="1:27" ht="25.15" customHeight="1" x14ac:dyDescent="0.2">
      <c r="A11" s="45" t="s">
        <v>7</v>
      </c>
      <c r="B11" s="46">
        <v>75</v>
      </c>
      <c r="C11" s="47">
        <v>63</v>
      </c>
      <c r="D11" s="47">
        <v>63</v>
      </c>
      <c r="E11" s="47">
        <v>63</v>
      </c>
      <c r="F11" s="47">
        <v>63</v>
      </c>
      <c r="G11" s="47">
        <v>63</v>
      </c>
      <c r="H11" s="47">
        <v>63</v>
      </c>
      <c r="I11" s="47">
        <v>77</v>
      </c>
      <c r="J11" s="47">
        <v>85</v>
      </c>
      <c r="K11" s="47">
        <v>80</v>
      </c>
      <c r="L11" s="47">
        <v>80</v>
      </c>
      <c r="M11" s="47">
        <v>82</v>
      </c>
      <c r="N11" s="47">
        <v>93</v>
      </c>
      <c r="O11" s="47">
        <v>96</v>
      </c>
      <c r="P11" s="47">
        <v>100</v>
      </c>
      <c r="Q11" s="47">
        <v>109</v>
      </c>
      <c r="R11" s="47">
        <v>128</v>
      </c>
      <c r="S11" s="47">
        <v>135</v>
      </c>
      <c r="T11" s="47">
        <v>106</v>
      </c>
      <c r="U11" s="47">
        <v>82</v>
      </c>
      <c r="V11" s="47">
        <v>75</v>
      </c>
      <c r="W11" s="47">
        <v>69</v>
      </c>
      <c r="X11" s="47">
        <v>69</v>
      </c>
      <c r="Y11" s="47">
        <v>63</v>
      </c>
      <c r="Z11" s="48"/>
      <c r="AA11" s="49">
        <f t="shared" si="0"/>
        <v>1982</v>
      </c>
    </row>
    <row r="12" spans="1:27" ht="25.15" customHeight="1" x14ac:dyDescent="0.2">
      <c r="A12" s="50" t="s">
        <v>8</v>
      </c>
      <c r="B12" s="51">
        <v>480</v>
      </c>
      <c r="C12" s="52">
        <v>320</v>
      </c>
      <c r="D12" s="52">
        <v>320</v>
      </c>
      <c r="E12" s="52">
        <v>320</v>
      </c>
      <c r="F12" s="52">
        <v>573</v>
      </c>
      <c r="G12" s="52">
        <v>955</v>
      </c>
      <c r="H12" s="52">
        <v>1909.0360000000001</v>
      </c>
      <c r="I12" s="52">
        <v>2332.3829999999998</v>
      </c>
      <c r="J12" s="52">
        <v>2423.5920000000001</v>
      </c>
      <c r="K12" s="52">
        <v>1960.6759999999999</v>
      </c>
      <c r="L12" s="52">
        <v>1719.9580000000001</v>
      </c>
      <c r="M12" s="52">
        <v>1679.0219999999999</v>
      </c>
      <c r="N12" s="52">
        <v>1558.345</v>
      </c>
      <c r="O12" s="52">
        <v>1557.4759999999999</v>
      </c>
      <c r="P12" s="52">
        <v>1860.845</v>
      </c>
      <c r="Q12" s="52">
        <v>2387.4380000000001</v>
      </c>
      <c r="R12" s="52">
        <v>2564.6080000000002</v>
      </c>
      <c r="S12" s="52">
        <v>2583.1570000000002</v>
      </c>
      <c r="T12" s="52">
        <v>2590.1930000000002</v>
      </c>
      <c r="U12" s="52">
        <v>2604.1579999999999</v>
      </c>
      <c r="V12" s="52">
        <v>2314.66</v>
      </c>
      <c r="W12" s="52">
        <v>1812.9360000000001</v>
      </c>
      <c r="X12" s="52">
        <v>1448</v>
      </c>
      <c r="Y12" s="52">
        <v>1398</v>
      </c>
      <c r="Z12" s="53"/>
      <c r="AA12" s="54">
        <f t="shared" si="0"/>
        <v>39672.483</v>
      </c>
    </row>
    <row r="13" spans="1:27" ht="25.15" customHeight="1" x14ac:dyDescent="0.2">
      <c r="A13" s="50" t="s">
        <v>9</v>
      </c>
      <c r="B13" s="51">
        <v>40</v>
      </c>
      <c r="C13" s="52">
        <v>40</v>
      </c>
      <c r="D13" s="52">
        <v>40</v>
      </c>
      <c r="E13" s="52">
        <v>40</v>
      </c>
      <c r="F13" s="52">
        <v>40</v>
      </c>
      <c r="G13" s="52">
        <v>40</v>
      </c>
      <c r="H13" s="52">
        <v>307</v>
      </c>
      <c r="I13" s="52">
        <v>307</v>
      </c>
      <c r="J13" s="52">
        <v>231</v>
      </c>
      <c r="K13" s="52">
        <v>251</v>
      </c>
      <c r="L13" s="52">
        <v>251</v>
      </c>
      <c r="M13" s="52">
        <v>35</v>
      </c>
      <c r="N13" s="52">
        <v>35</v>
      </c>
      <c r="O13" s="52">
        <v>251</v>
      </c>
      <c r="P13" s="52">
        <v>277</v>
      </c>
      <c r="Q13" s="52">
        <v>303</v>
      </c>
      <c r="R13" s="52">
        <v>424</v>
      </c>
      <c r="S13" s="52">
        <v>1023.731</v>
      </c>
      <c r="T13" s="52">
        <v>1400</v>
      </c>
      <c r="U13" s="52">
        <v>1114</v>
      </c>
      <c r="V13" s="52">
        <v>536</v>
      </c>
      <c r="W13" s="52">
        <v>451</v>
      </c>
      <c r="X13" s="52">
        <v>311</v>
      </c>
      <c r="Y13" s="52"/>
      <c r="Z13" s="53"/>
      <c r="AA13" s="54">
        <f t="shared" si="0"/>
        <v>7747.7309999999998</v>
      </c>
    </row>
    <row r="14" spans="1:27" ht="25.15" customHeight="1" x14ac:dyDescent="0.2">
      <c r="A14" s="55" t="s">
        <v>10</v>
      </c>
      <c r="B14" s="56">
        <v>1339.5250000000001</v>
      </c>
      <c r="C14" s="57">
        <v>1251.8410000000001</v>
      </c>
      <c r="D14" s="57">
        <v>1150.0529999999999</v>
      </c>
      <c r="E14" s="57">
        <v>1073.3150000000001</v>
      </c>
      <c r="F14" s="57">
        <v>1034.2980000000002</v>
      </c>
      <c r="G14" s="57">
        <v>991.39700000000016</v>
      </c>
      <c r="H14" s="57">
        <v>1042.7419999999995</v>
      </c>
      <c r="I14" s="57">
        <v>1529.529</v>
      </c>
      <c r="J14" s="57">
        <v>2433.2440000000001</v>
      </c>
      <c r="K14" s="57">
        <v>2985.9890000000005</v>
      </c>
      <c r="L14" s="57">
        <v>3576.4489999999992</v>
      </c>
      <c r="M14" s="57">
        <v>3810.8419999999987</v>
      </c>
      <c r="N14" s="57">
        <v>3892.4919999999997</v>
      </c>
      <c r="O14" s="57">
        <v>3589.4319999999989</v>
      </c>
      <c r="P14" s="57">
        <v>3050.6620000000003</v>
      </c>
      <c r="Q14" s="57">
        <v>1908.9329999999998</v>
      </c>
      <c r="R14" s="57">
        <v>1487.7199999999998</v>
      </c>
      <c r="S14" s="57">
        <v>1394.1470000000004</v>
      </c>
      <c r="T14" s="57">
        <v>1303.2150000000001</v>
      </c>
      <c r="U14" s="57">
        <v>1183.5550000000001</v>
      </c>
      <c r="V14" s="57">
        <v>1041.3110000000001</v>
      </c>
      <c r="W14" s="57">
        <v>930.12900000000025</v>
      </c>
      <c r="X14" s="57">
        <v>838.45700000000011</v>
      </c>
      <c r="Y14" s="57">
        <v>785.99599999999987</v>
      </c>
      <c r="Z14" s="58"/>
      <c r="AA14" s="59">
        <f t="shared" si="0"/>
        <v>43625.273000000001</v>
      </c>
    </row>
    <row r="15" spans="1:27" ht="25.15" customHeight="1" x14ac:dyDescent="0.2">
      <c r="A15" s="55" t="s">
        <v>11</v>
      </c>
      <c r="B15" s="56">
        <v>31</v>
      </c>
      <c r="C15" s="57">
        <v>35</v>
      </c>
      <c r="D15" s="57">
        <v>39</v>
      </c>
      <c r="E15" s="57">
        <v>42</v>
      </c>
      <c r="F15" s="57">
        <v>46</v>
      </c>
      <c r="G15" s="57">
        <v>50</v>
      </c>
      <c r="H15" s="57">
        <v>58</v>
      </c>
      <c r="I15" s="57">
        <v>74</v>
      </c>
      <c r="J15" s="57">
        <v>91</v>
      </c>
      <c r="K15" s="57">
        <v>107</v>
      </c>
      <c r="L15" s="57">
        <v>115</v>
      </c>
      <c r="M15" s="57">
        <v>115</v>
      </c>
      <c r="N15" s="57">
        <v>107</v>
      </c>
      <c r="O15" s="57">
        <v>95</v>
      </c>
      <c r="P15" s="57">
        <v>77</v>
      </c>
      <c r="Q15" s="57">
        <v>60</v>
      </c>
      <c r="R15" s="57">
        <v>58</v>
      </c>
      <c r="S15" s="57">
        <v>71</v>
      </c>
      <c r="T15" s="57">
        <v>88</v>
      </c>
      <c r="U15" s="57">
        <v>97</v>
      </c>
      <c r="V15" s="57">
        <v>96</v>
      </c>
      <c r="W15" s="57">
        <v>94</v>
      </c>
      <c r="X15" s="57">
        <v>95</v>
      </c>
      <c r="Y15" s="57">
        <v>94</v>
      </c>
      <c r="Z15" s="58"/>
      <c r="AA15" s="59">
        <f t="shared" si="0"/>
        <v>1835</v>
      </c>
    </row>
    <row r="16" spans="1:27" ht="30" customHeight="1" thickBot="1" x14ac:dyDescent="0.25">
      <c r="A16" s="60" t="s">
        <v>12</v>
      </c>
      <c r="B16" s="61">
        <f>IF(LEN(B$2)&gt;0,SUM(B10:B15),"")</f>
        <v>2203.5250000000001</v>
      </c>
      <c r="C16" s="62">
        <f t="shared" ref="C16:Z16" si="1">IF(LEN(C$2)&gt;0,SUM(C10:C15),"")</f>
        <v>1947.8410000000001</v>
      </c>
      <c r="D16" s="62">
        <f t="shared" si="1"/>
        <v>1850.0529999999999</v>
      </c>
      <c r="E16" s="62">
        <f t="shared" si="1"/>
        <v>1776.3150000000001</v>
      </c>
      <c r="F16" s="62">
        <f t="shared" si="1"/>
        <v>1994.2980000000002</v>
      </c>
      <c r="G16" s="62">
        <f t="shared" si="1"/>
        <v>2337.3969999999999</v>
      </c>
      <c r="H16" s="62">
        <f t="shared" si="1"/>
        <v>3617.7779999999993</v>
      </c>
      <c r="I16" s="62">
        <f t="shared" si="1"/>
        <v>4557.9120000000003</v>
      </c>
      <c r="J16" s="62">
        <f t="shared" si="1"/>
        <v>5501.8360000000002</v>
      </c>
      <c r="K16" s="62">
        <f t="shared" si="1"/>
        <v>5622.6650000000009</v>
      </c>
      <c r="L16" s="62">
        <f t="shared" si="1"/>
        <v>5980.4069999999992</v>
      </c>
      <c r="M16" s="62">
        <f t="shared" si="1"/>
        <v>5959.8639999999987</v>
      </c>
      <c r="N16" s="62">
        <f t="shared" si="1"/>
        <v>5923.8369999999995</v>
      </c>
      <c r="O16" s="62">
        <f t="shared" si="1"/>
        <v>5826.9079999999985</v>
      </c>
      <c r="P16" s="62">
        <f t="shared" si="1"/>
        <v>5603.5070000000005</v>
      </c>
      <c r="Q16" s="62">
        <f t="shared" si="1"/>
        <v>5006.3710000000001</v>
      </c>
      <c r="R16" s="62">
        <f t="shared" si="1"/>
        <v>4961.3279999999995</v>
      </c>
      <c r="S16" s="62">
        <f t="shared" si="1"/>
        <v>5506.0349999999999</v>
      </c>
      <c r="T16" s="62">
        <f t="shared" si="1"/>
        <v>5786.4080000000004</v>
      </c>
      <c r="U16" s="62">
        <f t="shared" si="1"/>
        <v>5379.7129999999997</v>
      </c>
      <c r="V16" s="62">
        <f t="shared" si="1"/>
        <v>4361.9709999999995</v>
      </c>
      <c r="W16" s="62">
        <f t="shared" si="1"/>
        <v>3595.0650000000005</v>
      </c>
      <c r="X16" s="62">
        <f t="shared" si="1"/>
        <v>2999.4570000000003</v>
      </c>
      <c r="Y16" s="62">
        <f t="shared" si="1"/>
        <v>2578.9960000000001</v>
      </c>
      <c r="Z16" s="63" t="str">
        <f t="shared" si="1"/>
        <v/>
      </c>
      <c r="AA16" s="64">
        <f>SUM(AA10:AA15)</f>
        <v>100879.48699999999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1657.2</v>
      </c>
      <c r="C28" s="72">
        <v>1630.75</v>
      </c>
      <c r="D28" s="72">
        <v>1611.41</v>
      </c>
      <c r="E28" s="72">
        <v>1574.73</v>
      </c>
      <c r="F28" s="72">
        <v>1541.55</v>
      </c>
      <c r="G28" s="72">
        <v>1507.91</v>
      </c>
      <c r="H28" s="72">
        <v>1575.29</v>
      </c>
      <c r="I28" s="72">
        <v>1889.93</v>
      </c>
      <c r="J28" s="72">
        <v>2281.75</v>
      </c>
      <c r="K28" s="72">
        <v>2684.68</v>
      </c>
      <c r="L28" s="72">
        <v>2978.78</v>
      </c>
      <c r="M28" s="72">
        <v>3124.95</v>
      </c>
      <c r="N28" s="72">
        <v>3183.33</v>
      </c>
      <c r="O28" s="72">
        <v>3014.5</v>
      </c>
      <c r="P28" s="72">
        <v>2632.05</v>
      </c>
      <c r="Q28" s="72">
        <v>2137.5100000000002</v>
      </c>
      <c r="R28" s="72">
        <v>1976.26</v>
      </c>
      <c r="S28" s="72">
        <v>2185.5700000000002</v>
      </c>
      <c r="T28" s="72">
        <v>2280.17</v>
      </c>
      <c r="U28" s="72">
        <v>2198.8000000000002</v>
      </c>
      <c r="V28" s="72">
        <v>1873</v>
      </c>
      <c r="W28" s="72">
        <v>1704.17</v>
      </c>
      <c r="X28" s="72">
        <v>1531.82</v>
      </c>
      <c r="Y28" s="72">
        <v>1456.08</v>
      </c>
      <c r="Z28" s="73"/>
      <c r="AA28" s="74">
        <f>SUM(B28:Z28)</f>
        <v>50232.19000000001</v>
      </c>
    </row>
    <row r="29" spans="1:27" ht="25.15" customHeight="1" x14ac:dyDescent="0.2">
      <c r="A29" s="75" t="s">
        <v>23</v>
      </c>
      <c r="B29" s="76">
        <v>987.32500000000005</v>
      </c>
      <c r="C29" s="77">
        <v>962.09100000000001</v>
      </c>
      <c r="D29" s="77">
        <v>899.64300000000003</v>
      </c>
      <c r="E29" s="77">
        <v>853.58500000000004</v>
      </c>
      <c r="F29" s="77">
        <v>849.74800000000005</v>
      </c>
      <c r="G29" s="77">
        <v>838.48699999999997</v>
      </c>
      <c r="H29" s="77">
        <v>930.48800000000006</v>
      </c>
      <c r="I29" s="77">
        <v>1435.982</v>
      </c>
      <c r="J29" s="77">
        <v>1853.086</v>
      </c>
      <c r="K29" s="77">
        <v>1692.9849999999999</v>
      </c>
      <c r="L29" s="77">
        <v>1899.627</v>
      </c>
      <c r="M29" s="77">
        <v>2004.914</v>
      </c>
      <c r="N29" s="77">
        <v>1880.5070000000001</v>
      </c>
      <c r="O29" s="77">
        <v>1727.4079999999999</v>
      </c>
      <c r="P29" s="77">
        <v>1827.4570000000001</v>
      </c>
      <c r="Q29" s="77">
        <v>1288.8610000000001</v>
      </c>
      <c r="R29" s="77">
        <v>1072.068</v>
      </c>
      <c r="S29" s="77">
        <v>1421.4649999999999</v>
      </c>
      <c r="T29" s="77">
        <v>1608.2380000000001</v>
      </c>
      <c r="U29" s="77">
        <v>1291.913</v>
      </c>
      <c r="V29" s="77">
        <v>825.971</v>
      </c>
      <c r="W29" s="77">
        <v>1063.895</v>
      </c>
      <c r="X29" s="77">
        <v>696.63699999999994</v>
      </c>
      <c r="Y29" s="77">
        <v>625.91600000000005</v>
      </c>
      <c r="Z29" s="78"/>
      <c r="AA29" s="79">
        <f>SUM(B29:Z29)</f>
        <v>30538.297000000002</v>
      </c>
    </row>
    <row r="30" spans="1:27" ht="25.15" customHeight="1" x14ac:dyDescent="0.2">
      <c r="A30" s="82" t="s">
        <v>24</v>
      </c>
      <c r="B30" s="80">
        <v>387</v>
      </c>
      <c r="C30" s="81">
        <v>227</v>
      </c>
      <c r="D30" s="81">
        <v>227</v>
      </c>
      <c r="E30" s="81">
        <v>227</v>
      </c>
      <c r="F30" s="81">
        <v>480</v>
      </c>
      <c r="G30" s="81">
        <v>862</v>
      </c>
      <c r="H30" s="81">
        <v>1976</v>
      </c>
      <c r="I30" s="81">
        <v>2050</v>
      </c>
      <c r="J30" s="81">
        <v>2006</v>
      </c>
      <c r="K30" s="81">
        <v>1766</v>
      </c>
      <c r="L30" s="81">
        <v>1636</v>
      </c>
      <c r="M30" s="81">
        <v>1355</v>
      </c>
      <c r="N30" s="81">
        <v>1355</v>
      </c>
      <c r="O30" s="81">
        <v>1586</v>
      </c>
      <c r="P30" s="81">
        <v>1636</v>
      </c>
      <c r="Q30" s="81">
        <v>2093</v>
      </c>
      <c r="R30" s="81">
        <v>2707</v>
      </c>
      <c r="S30" s="81">
        <v>2711</v>
      </c>
      <c r="T30" s="81">
        <v>2715</v>
      </c>
      <c r="U30" s="81">
        <v>2719</v>
      </c>
      <c r="V30" s="81">
        <v>2510</v>
      </c>
      <c r="W30" s="81">
        <v>1666</v>
      </c>
      <c r="X30" s="81">
        <v>1586</v>
      </c>
      <c r="Y30" s="81">
        <v>1305</v>
      </c>
      <c r="Z30" s="83"/>
      <c r="AA30" s="84">
        <f>SUM(B30:Z30)</f>
        <v>37788</v>
      </c>
    </row>
    <row r="31" spans="1:27" ht="30" customHeight="1" thickBot="1" x14ac:dyDescent="0.25">
      <c r="A31" s="60" t="s">
        <v>25</v>
      </c>
      <c r="B31" s="61">
        <f>IF(LEN(B$2)&gt;0,SUM(B28:B30),"")</f>
        <v>3031.5250000000001</v>
      </c>
      <c r="C31" s="62">
        <f t="shared" ref="C31:Z31" si="4">IF(LEN(C$2)&gt;0,SUM(C28:C30),"")</f>
        <v>2819.8409999999999</v>
      </c>
      <c r="D31" s="62">
        <f t="shared" si="4"/>
        <v>2738.0529999999999</v>
      </c>
      <c r="E31" s="62">
        <f t="shared" si="4"/>
        <v>2655.3150000000001</v>
      </c>
      <c r="F31" s="62">
        <f t="shared" si="4"/>
        <v>2871.2979999999998</v>
      </c>
      <c r="G31" s="62">
        <f t="shared" si="4"/>
        <v>3208.3969999999999</v>
      </c>
      <c r="H31" s="62">
        <f t="shared" si="4"/>
        <v>4481.7780000000002</v>
      </c>
      <c r="I31" s="62">
        <f t="shared" si="4"/>
        <v>5375.9120000000003</v>
      </c>
      <c r="J31" s="62">
        <f t="shared" si="4"/>
        <v>6140.8360000000002</v>
      </c>
      <c r="K31" s="62">
        <f t="shared" si="4"/>
        <v>6143.665</v>
      </c>
      <c r="L31" s="62">
        <f t="shared" si="4"/>
        <v>6514.4070000000002</v>
      </c>
      <c r="M31" s="62">
        <f t="shared" si="4"/>
        <v>6484.8639999999996</v>
      </c>
      <c r="N31" s="62">
        <f t="shared" si="4"/>
        <v>6418.8369999999995</v>
      </c>
      <c r="O31" s="62">
        <f t="shared" si="4"/>
        <v>6327.9079999999994</v>
      </c>
      <c r="P31" s="62">
        <f t="shared" si="4"/>
        <v>6095.5070000000005</v>
      </c>
      <c r="Q31" s="62">
        <f t="shared" si="4"/>
        <v>5519.3710000000001</v>
      </c>
      <c r="R31" s="62">
        <f t="shared" si="4"/>
        <v>5755.3279999999995</v>
      </c>
      <c r="S31" s="62">
        <f t="shared" si="4"/>
        <v>6318.0349999999999</v>
      </c>
      <c r="T31" s="62">
        <f t="shared" si="4"/>
        <v>6603.4080000000004</v>
      </c>
      <c r="U31" s="62">
        <f t="shared" si="4"/>
        <v>6209.7129999999997</v>
      </c>
      <c r="V31" s="62">
        <f t="shared" si="4"/>
        <v>5208.9709999999995</v>
      </c>
      <c r="W31" s="62">
        <f t="shared" si="4"/>
        <v>4434.0650000000005</v>
      </c>
      <c r="X31" s="62">
        <f t="shared" si="4"/>
        <v>3814.4569999999999</v>
      </c>
      <c r="Y31" s="62">
        <f t="shared" si="4"/>
        <v>3386.9960000000001</v>
      </c>
      <c r="Z31" s="63" t="str">
        <f t="shared" si="4"/>
        <v/>
      </c>
      <c r="AA31" s="64">
        <f>SUM(AA28:AA30)</f>
        <v>118558.48700000001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358</v>
      </c>
      <c r="C34" s="95">
        <v>402</v>
      </c>
      <c r="D34" s="95">
        <v>418</v>
      </c>
      <c r="E34" s="95">
        <v>409</v>
      </c>
      <c r="F34" s="95">
        <v>407</v>
      </c>
      <c r="G34" s="95">
        <v>401</v>
      </c>
      <c r="H34" s="95">
        <v>414</v>
      </c>
      <c r="I34" s="95">
        <v>394</v>
      </c>
      <c r="J34" s="95">
        <v>282</v>
      </c>
      <c r="K34" s="95">
        <v>208</v>
      </c>
      <c r="L34" s="95">
        <v>261</v>
      </c>
      <c r="M34" s="95">
        <v>252</v>
      </c>
      <c r="N34" s="95">
        <v>267</v>
      </c>
      <c r="O34" s="95">
        <v>273</v>
      </c>
      <c r="P34" s="95">
        <v>273</v>
      </c>
      <c r="Q34" s="95">
        <v>251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392</v>
      </c>
      <c r="X34" s="95">
        <v>378</v>
      </c>
      <c r="Y34" s="95">
        <v>370</v>
      </c>
      <c r="Z34" s="96"/>
      <c r="AA34" s="74">
        <f t="shared" ref="AA34:AA39" si="5">SUM(B34:Z34)</f>
        <v>8410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380</v>
      </c>
      <c r="I35" s="99">
        <v>354</v>
      </c>
      <c r="J35" s="99">
        <v>287</v>
      </c>
      <c r="K35" s="99">
        <v>243</v>
      </c>
      <c r="L35" s="99">
        <v>203</v>
      </c>
      <c r="M35" s="99">
        <v>203</v>
      </c>
      <c r="N35" s="99">
        <v>158</v>
      </c>
      <c r="O35" s="99">
        <v>158</v>
      </c>
      <c r="P35" s="99">
        <v>149</v>
      </c>
      <c r="Q35" s="99">
        <v>192</v>
      </c>
      <c r="R35" s="99">
        <v>324</v>
      </c>
      <c r="S35" s="99">
        <v>342</v>
      </c>
      <c r="T35" s="99">
        <v>347</v>
      </c>
      <c r="U35" s="99">
        <v>360</v>
      </c>
      <c r="V35" s="99">
        <v>377</v>
      </c>
      <c r="W35" s="99">
        <v>377</v>
      </c>
      <c r="X35" s="99">
        <v>367</v>
      </c>
      <c r="Y35" s="99">
        <v>370</v>
      </c>
      <c r="Z35" s="100"/>
      <c r="AA35" s="79">
        <f t="shared" si="5"/>
        <v>7591</v>
      </c>
    </row>
    <row r="36" spans="1:27" ht="25.15" customHeight="1" x14ac:dyDescent="0.2">
      <c r="A36" s="97" t="s">
        <v>29</v>
      </c>
      <c r="B36" s="98">
        <v>739.8</v>
      </c>
      <c r="C36" s="99">
        <v>861.7</v>
      </c>
      <c r="D36" s="99">
        <v>905.7</v>
      </c>
      <c r="E36" s="99">
        <v>984.5</v>
      </c>
      <c r="F36" s="99">
        <v>887.9</v>
      </c>
      <c r="G36" s="99">
        <v>944.7</v>
      </c>
      <c r="H36" s="99">
        <v>191.9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117.9</v>
      </c>
      <c r="W36" s="99">
        <v>401</v>
      </c>
      <c r="X36" s="99">
        <v>695.5</v>
      </c>
      <c r="Y36" s="99">
        <v>1060</v>
      </c>
      <c r="Z36" s="100"/>
      <c r="AA36" s="79">
        <f t="shared" si="5"/>
        <v>8050.5999999999985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1198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1547.8</v>
      </c>
      <c r="C39" s="88">
        <f t="shared" si="6"/>
        <v>1713.7</v>
      </c>
      <c r="D39" s="88">
        <f t="shared" si="6"/>
        <v>1773.7</v>
      </c>
      <c r="E39" s="88">
        <f t="shared" si="6"/>
        <v>1843.5</v>
      </c>
      <c r="F39" s="88">
        <f t="shared" si="6"/>
        <v>1744.9</v>
      </c>
      <c r="G39" s="88">
        <f t="shared" si="6"/>
        <v>1795.7</v>
      </c>
      <c r="H39" s="88">
        <f t="shared" si="6"/>
        <v>1035.9000000000001</v>
      </c>
      <c r="I39" s="88">
        <f t="shared" si="6"/>
        <v>818</v>
      </c>
      <c r="J39" s="88">
        <f t="shared" si="6"/>
        <v>639</v>
      </c>
      <c r="K39" s="88">
        <f t="shared" si="6"/>
        <v>521</v>
      </c>
      <c r="L39" s="88">
        <f t="shared" si="6"/>
        <v>534</v>
      </c>
      <c r="M39" s="88">
        <f t="shared" si="6"/>
        <v>525</v>
      </c>
      <c r="N39" s="88">
        <f t="shared" si="6"/>
        <v>495</v>
      </c>
      <c r="O39" s="88">
        <f t="shared" si="6"/>
        <v>501</v>
      </c>
      <c r="P39" s="88">
        <f t="shared" si="6"/>
        <v>492</v>
      </c>
      <c r="Q39" s="88">
        <f t="shared" si="6"/>
        <v>513</v>
      </c>
      <c r="R39" s="88">
        <f t="shared" si="6"/>
        <v>794</v>
      </c>
      <c r="S39" s="88">
        <f t="shared" si="6"/>
        <v>812</v>
      </c>
      <c r="T39" s="88">
        <f t="shared" si="6"/>
        <v>817</v>
      </c>
      <c r="U39" s="88">
        <f t="shared" si="6"/>
        <v>830</v>
      </c>
      <c r="V39" s="88">
        <f t="shared" si="6"/>
        <v>944.9</v>
      </c>
      <c r="W39" s="88">
        <f t="shared" si="6"/>
        <v>1220</v>
      </c>
      <c r="X39" s="88">
        <f t="shared" si="6"/>
        <v>1490.5</v>
      </c>
      <c r="Y39" s="88">
        <f t="shared" si="6"/>
        <v>1848</v>
      </c>
      <c r="Z39" s="89" t="str">
        <f t="shared" si="6"/>
        <v/>
      </c>
      <c r="AA39" s="90">
        <f t="shared" si="5"/>
        <v>25249.600000000002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719.8</v>
      </c>
      <c r="C44" s="99">
        <v>841.7</v>
      </c>
      <c r="D44" s="99">
        <v>885.7</v>
      </c>
      <c r="E44" s="99">
        <v>964.5</v>
      </c>
      <c r="F44" s="99">
        <v>867.9</v>
      </c>
      <c r="G44" s="99">
        <v>924.7</v>
      </c>
      <c r="H44" s="99">
        <v>171.9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97.9</v>
      </c>
      <c r="W44" s="99">
        <v>381</v>
      </c>
      <c r="X44" s="99">
        <v>675.5</v>
      </c>
      <c r="Y44" s="99">
        <v>1040</v>
      </c>
      <c r="Z44" s="100"/>
      <c r="AA44" s="79">
        <f t="shared" si="7"/>
        <v>7570.5999999999985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719.8</v>
      </c>
      <c r="C48" s="88">
        <f t="shared" ref="C48:Z48" si="8">IF(LEN(C$2)&gt;0,SUM(C42:C47),"")</f>
        <v>841.7</v>
      </c>
      <c r="D48" s="88">
        <f t="shared" si="8"/>
        <v>885.7</v>
      </c>
      <c r="E48" s="88">
        <f t="shared" si="8"/>
        <v>964.5</v>
      </c>
      <c r="F48" s="88">
        <f t="shared" si="8"/>
        <v>867.9</v>
      </c>
      <c r="G48" s="88">
        <f t="shared" si="8"/>
        <v>924.7</v>
      </c>
      <c r="H48" s="88">
        <f t="shared" si="8"/>
        <v>171.9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97.9</v>
      </c>
      <c r="W48" s="88">
        <f t="shared" si="8"/>
        <v>381</v>
      </c>
      <c r="X48" s="88">
        <f t="shared" si="8"/>
        <v>675.5</v>
      </c>
      <c r="Y48" s="88">
        <f t="shared" si="8"/>
        <v>1040</v>
      </c>
      <c r="Z48" s="89" t="str">
        <f t="shared" si="8"/>
        <v/>
      </c>
      <c r="AA48" s="90">
        <f t="shared" si="7"/>
        <v>7570.5999999999985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3751.3249999999998</v>
      </c>
      <c r="C51" s="88">
        <f t="shared" si="10"/>
        <v>3661.5410000000002</v>
      </c>
      <c r="D51" s="88">
        <f t="shared" si="10"/>
        <v>3623.7529999999997</v>
      </c>
      <c r="E51" s="88">
        <f t="shared" si="10"/>
        <v>3619.8150000000001</v>
      </c>
      <c r="F51" s="88">
        <f t="shared" si="10"/>
        <v>3739.1980000000003</v>
      </c>
      <c r="G51" s="88">
        <f t="shared" si="10"/>
        <v>4133.0969999999998</v>
      </c>
      <c r="H51" s="88">
        <f t="shared" si="10"/>
        <v>4653.6779999999999</v>
      </c>
      <c r="I51" s="88">
        <f t="shared" si="10"/>
        <v>5375.9120000000003</v>
      </c>
      <c r="J51" s="88">
        <f t="shared" si="10"/>
        <v>6140.8360000000002</v>
      </c>
      <c r="K51" s="88">
        <f t="shared" si="10"/>
        <v>6143.6650000000009</v>
      </c>
      <c r="L51" s="88">
        <f t="shared" si="10"/>
        <v>6514.4069999999992</v>
      </c>
      <c r="M51" s="88">
        <f t="shared" si="10"/>
        <v>6484.8639999999987</v>
      </c>
      <c r="N51" s="88">
        <f t="shared" si="10"/>
        <v>6418.8369999999995</v>
      </c>
      <c r="O51" s="88">
        <f t="shared" si="10"/>
        <v>6327.9079999999985</v>
      </c>
      <c r="P51" s="88">
        <f t="shared" si="10"/>
        <v>6095.5070000000005</v>
      </c>
      <c r="Q51" s="88">
        <f t="shared" si="10"/>
        <v>5519.3710000000001</v>
      </c>
      <c r="R51" s="88">
        <f t="shared" si="10"/>
        <v>5755.3279999999995</v>
      </c>
      <c r="S51" s="88">
        <f t="shared" si="10"/>
        <v>6318.0349999999999</v>
      </c>
      <c r="T51" s="88">
        <f t="shared" si="10"/>
        <v>6603.4080000000004</v>
      </c>
      <c r="U51" s="88">
        <f t="shared" si="10"/>
        <v>6209.7129999999997</v>
      </c>
      <c r="V51" s="88">
        <f t="shared" si="10"/>
        <v>5306.8709999999992</v>
      </c>
      <c r="W51" s="88">
        <f t="shared" si="10"/>
        <v>4815.0650000000005</v>
      </c>
      <c r="X51" s="88">
        <f t="shared" si="10"/>
        <v>4489.9570000000003</v>
      </c>
      <c r="Y51" s="88">
        <f t="shared" si="10"/>
        <v>4426.9960000000001</v>
      </c>
      <c r="Z51" s="89" t="str">
        <f t="shared" si="10"/>
        <v/>
      </c>
      <c r="AA51" s="104">
        <f>SUM(B51:Z51)</f>
        <v>126129.08699999998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3751.3560000000002</v>
      </c>
      <c r="C4" s="18">
        <v>3661.5179999999991</v>
      </c>
      <c r="D4" s="18">
        <v>3623.7799999999984</v>
      </c>
      <c r="E4" s="18">
        <v>3619.7949999999996</v>
      </c>
      <c r="F4" s="18">
        <v>3739.1849999999995</v>
      </c>
      <c r="G4" s="18">
        <v>4133.054000000001</v>
      </c>
      <c r="H4" s="18">
        <v>4653.6550000000007</v>
      </c>
      <c r="I4" s="18">
        <v>5375.9079999999994</v>
      </c>
      <c r="J4" s="18">
        <v>6140.8050000000012</v>
      </c>
      <c r="K4" s="18">
        <v>6143.6739999999991</v>
      </c>
      <c r="L4" s="18">
        <v>6514.4229999999998</v>
      </c>
      <c r="M4" s="18">
        <v>6484.8470000000016</v>
      </c>
      <c r="N4" s="18">
        <v>6418.8280000000013</v>
      </c>
      <c r="O4" s="18">
        <v>6327.933</v>
      </c>
      <c r="P4" s="18">
        <v>6095.4629999999997</v>
      </c>
      <c r="Q4" s="18">
        <v>5519.3530000000019</v>
      </c>
      <c r="R4" s="18">
        <v>5755.3049999999994</v>
      </c>
      <c r="S4" s="18">
        <v>6318.0789999999997</v>
      </c>
      <c r="T4" s="18">
        <v>6603.4499999999989</v>
      </c>
      <c r="U4" s="18">
        <v>6209.6779999999999</v>
      </c>
      <c r="V4" s="18">
        <v>5306.842999999998</v>
      </c>
      <c r="W4" s="18">
        <v>4815.1039999999994</v>
      </c>
      <c r="X4" s="18">
        <v>4489.9890000000005</v>
      </c>
      <c r="Y4" s="18">
        <v>4426.9960000000019</v>
      </c>
      <c r="Z4" s="19"/>
      <c r="AA4" s="20">
        <f>SUM(B4:Z4)</f>
        <v>126129.02099999999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91.26</v>
      </c>
      <c r="C7" s="28">
        <v>86.82</v>
      </c>
      <c r="D7" s="28">
        <v>87</v>
      </c>
      <c r="E7" s="28">
        <v>86.6</v>
      </c>
      <c r="F7" s="28">
        <v>86.49</v>
      </c>
      <c r="G7" s="28">
        <v>95.01</v>
      </c>
      <c r="H7" s="28">
        <v>120.39</v>
      </c>
      <c r="I7" s="28">
        <v>136.61000000000001</v>
      </c>
      <c r="J7" s="28">
        <v>147.07</v>
      </c>
      <c r="K7" s="28">
        <v>129.13</v>
      </c>
      <c r="L7" s="28">
        <v>120.12</v>
      </c>
      <c r="M7" s="28">
        <v>119.51</v>
      </c>
      <c r="N7" s="28">
        <v>116.87</v>
      </c>
      <c r="O7" s="28">
        <v>116.79</v>
      </c>
      <c r="P7" s="28">
        <v>125.79</v>
      </c>
      <c r="Q7" s="28">
        <v>137.35</v>
      </c>
      <c r="R7" s="28">
        <v>187.01</v>
      </c>
      <c r="S7" s="28">
        <v>223.41</v>
      </c>
      <c r="T7" s="28">
        <v>238.48</v>
      </c>
      <c r="U7" s="28">
        <v>223.58</v>
      </c>
      <c r="V7" s="28">
        <v>133.05000000000001</v>
      </c>
      <c r="W7" s="28">
        <v>122.01</v>
      </c>
      <c r="X7" s="28">
        <v>100</v>
      </c>
      <c r="Y7" s="28">
        <v>50.32</v>
      </c>
      <c r="Z7" s="29"/>
      <c r="AA7" s="30">
        <f>IF(SUM(B7:Z7)&lt;&gt;0,AVERAGEIF(B7:Z7,"&lt;&gt;"""),"")</f>
        <v>128.36125000000001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832.10799999999995</v>
      </c>
      <c r="C19" s="72">
        <v>832.47699999999998</v>
      </c>
      <c r="D19" s="72">
        <v>852.38099999999986</v>
      </c>
      <c r="E19" s="72">
        <v>851.04399999999998</v>
      </c>
      <c r="F19" s="72">
        <v>846.64300000000003</v>
      </c>
      <c r="G19" s="72">
        <v>849.048</v>
      </c>
      <c r="H19" s="72">
        <v>783.15699999999993</v>
      </c>
      <c r="I19" s="72">
        <v>739.40300000000002</v>
      </c>
      <c r="J19" s="72">
        <v>750.05600000000004</v>
      </c>
      <c r="K19" s="72">
        <v>732.29399999999987</v>
      </c>
      <c r="L19" s="72">
        <v>828.88200000000006</v>
      </c>
      <c r="M19" s="72">
        <v>836.74300000000005</v>
      </c>
      <c r="N19" s="72">
        <v>819.30399999999997</v>
      </c>
      <c r="O19" s="72">
        <v>814.61599999999999</v>
      </c>
      <c r="P19" s="72">
        <v>719.67900000000009</v>
      </c>
      <c r="Q19" s="72">
        <v>726.36200000000008</v>
      </c>
      <c r="R19" s="72">
        <v>705.15</v>
      </c>
      <c r="S19" s="72">
        <v>695.29899999999998</v>
      </c>
      <c r="T19" s="72">
        <v>697.07500000000005</v>
      </c>
      <c r="U19" s="72">
        <v>690.89</v>
      </c>
      <c r="V19" s="72">
        <v>694.74300000000005</v>
      </c>
      <c r="W19" s="72">
        <v>685.64799999999991</v>
      </c>
      <c r="X19" s="72">
        <v>762.3649999999999</v>
      </c>
      <c r="Y19" s="72">
        <v>766.61300000000006</v>
      </c>
      <c r="Z19" s="73"/>
      <c r="AA19" s="74">
        <f t="shared" ref="AA19:AA24" si="2">SUM(B19:Z19)</f>
        <v>18511.980000000003</v>
      </c>
    </row>
    <row r="20" spans="1:27" ht="25.15" customHeight="1" x14ac:dyDescent="0.2">
      <c r="A20" s="75" t="s">
        <v>15</v>
      </c>
      <c r="B20" s="76">
        <v>754.64400000000001</v>
      </c>
      <c r="C20" s="77">
        <v>758.91600000000005</v>
      </c>
      <c r="D20" s="77">
        <v>764.27300000000002</v>
      </c>
      <c r="E20" s="77">
        <v>775.62300000000005</v>
      </c>
      <c r="F20" s="77">
        <v>830.49099999999999</v>
      </c>
      <c r="G20" s="77">
        <v>960.62800000000004</v>
      </c>
      <c r="H20" s="77">
        <v>1171.1519999999998</v>
      </c>
      <c r="I20" s="77">
        <v>1281.0820000000003</v>
      </c>
      <c r="J20" s="77">
        <v>1326.509</v>
      </c>
      <c r="K20" s="77">
        <v>1262.694</v>
      </c>
      <c r="L20" s="77">
        <v>1278.422</v>
      </c>
      <c r="M20" s="77">
        <v>1265.7249999999999</v>
      </c>
      <c r="N20" s="77">
        <v>1268.1989999999998</v>
      </c>
      <c r="O20" s="77">
        <v>1248.701</v>
      </c>
      <c r="P20" s="77">
        <v>1318.7079999999999</v>
      </c>
      <c r="Q20" s="77">
        <v>1277.675</v>
      </c>
      <c r="R20" s="77">
        <v>1359.7629999999999</v>
      </c>
      <c r="S20" s="77">
        <v>1369.48</v>
      </c>
      <c r="T20" s="77">
        <v>1326.6089999999999</v>
      </c>
      <c r="U20" s="77">
        <v>1276.6319999999998</v>
      </c>
      <c r="V20" s="77">
        <v>1169.3840000000002</v>
      </c>
      <c r="W20" s="77">
        <v>1033.607</v>
      </c>
      <c r="X20" s="77">
        <v>973.72599999999977</v>
      </c>
      <c r="Y20" s="77">
        <v>963.21600000000001</v>
      </c>
      <c r="Z20" s="78"/>
      <c r="AA20" s="79">
        <f t="shared" si="2"/>
        <v>27015.859000000004</v>
      </c>
    </row>
    <row r="21" spans="1:27" ht="25.15" customHeight="1" x14ac:dyDescent="0.2">
      <c r="A21" s="75" t="s">
        <v>16</v>
      </c>
      <c r="B21" s="80">
        <v>1867.104</v>
      </c>
      <c r="C21" s="81">
        <v>1782.625</v>
      </c>
      <c r="D21" s="81">
        <v>1724.126</v>
      </c>
      <c r="E21" s="81">
        <v>1709.6279999999999</v>
      </c>
      <c r="F21" s="81">
        <v>1770.5509999999999</v>
      </c>
      <c r="G21" s="81">
        <v>2004.8780000000004</v>
      </c>
      <c r="H21" s="81">
        <v>2336.3449999999998</v>
      </c>
      <c r="I21" s="81">
        <v>2555.723</v>
      </c>
      <c r="J21" s="81">
        <v>2779.8399999999997</v>
      </c>
      <c r="K21" s="81">
        <v>2799.0859999999993</v>
      </c>
      <c r="L21" s="81">
        <v>2863.9189999999999</v>
      </c>
      <c r="M21" s="81">
        <v>2941.779</v>
      </c>
      <c r="N21" s="81">
        <v>2955.8250000000003</v>
      </c>
      <c r="O21" s="81">
        <v>2819.9159999999997</v>
      </c>
      <c r="P21" s="81">
        <v>2746.2759999999998</v>
      </c>
      <c r="Q21" s="81">
        <v>2689.0159999999996</v>
      </c>
      <c r="R21" s="81">
        <v>2929.8920000000003</v>
      </c>
      <c r="S21" s="81">
        <v>3217.8</v>
      </c>
      <c r="T21" s="81">
        <v>3254.9659999999999</v>
      </c>
      <c r="U21" s="81">
        <v>3232.4559999999997</v>
      </c>
      <c r="V21" s="81">
        <v>3039.2159999999999</v>
      </c>
      <c r="W21" s="81">
        <v>2724.3490000000002</v>
      </c>
      <c r="X21" s="81">
        <v>2415.8980000000001</v>
      </c>
      <c r="Y21" s="81">
        <v>2124.6610000000005</v>
      </c>
      <c r="Z21" s="78"/>
      <c r="AA21" s="79">
        <f t="shared" si="2"/>
        <v>61285.874999999993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66.5</v>
      </c>
      <c r="C23" s="77">
        <v>64.5</v>
      </c>
      <c r="D23" s="77">
        <v>64</v>
      </c>
      <c r="E23" s="77">
        <v>64.5</v>
      </c>
      <c r="F23" s="77">
        <v>65.5</v>
      </c>
      <c r="G23" s="77">
        <v>72.5</v>
      </c>
      <c r="H23" s="77">
        <v>83</v>
      </c>
      <c r="I23" s="77">
        <v>87</v>
      </c>
      <c r="J23" s="77">
        <v>84</v>
      </c>
      <c r="K23" s="77">
        <v>81.5</v>
      </c>
      <c r="L23" s="77">
        <v>72.5</v>
      </c>
      <c r="M23" s="77">
        <v>68.5</v>
      </c>
      <c r="N23" s="77">
        <v>68.5</v>
      </c>
      <c r="O23" s="77">
        <v>69.5</v>
      </c>
      <c r="P23" s="77">
        <v>72</v>
      </c>
      <c r="Q23" s="77">
        <v>75</v>
      </c>
      <c r="R23" s="77">
        <v>90.5</v>
      </c>
      <c r="S23" s="77">
        <v>91</v>
      </c>
      <c r="T23" s="77">
        <v>90.5</v>
      </c>
      <c r="U23" s="77">
        <v>90</v>
      </c>
      <c r="V23" s="77">
        <v>88.5</v>
      </c>
      <c r="W23" s="77">
        <v>84.5</v>
      </c>
      <c r="X23" s="77">
        <v>76</v>
      </c>
      <c r="Y23" s="77">
        <v>73</v>
      </c>
      <c r="Z23" s="77"/>
      <c r="AA23" s="79">
        <f t="shared" si="2"/>
        <v>1843</v>
      </c>
    </row>
    <row r="24" spans="1:27" ht="25.15" customHeight="1" x14ac:dyDescent="0.2">
      <c r="A24" s="85" t="s">
        <v>19</v>
      </c>
      <c r="B24" s="77">
        <v>212.00000000000006</v>
      </c>
      <c r="C24" s="77">
        <v>204.00000000000003</v>
      </c>
      <c r="D24" s="77">
        <v>200.00000000000003</v>
      </c>
      <c r="E24" s="77">
        <v>200.00000000000003</v>
      </c>
      <c r="F24" s="77">
        <v>207</v>
      </c>
      <c r="G24" s="77">
        <v>227</v>
      </c>
      <c r="H24" s="77">
        <v>266</v>
      </c>
      <c r="I24" s="77">
        <v>301</v>
      </c>
      <c r="J24" s="77">
        <v>326</v>
      </c>
      <c r="K24" s="77">
        <v>337</v>
      </c>
      <c r="L24" s="77">
        <v>345.00000000000006</v>
      </c>
      <c r="M24" s="77">
        <v>347</v>
      </c>
      <c r="N24" s="77">
        <v>350</v>
      </c>
      <c r="O24" s="77">
        <v>341.00000000000006</v>
      </c>
      <c r="P24" s="77">
        <v>327</v>
      </c>
      <c r="Q24" s="77">
        <v>319</v>
      </c>
      <c r="R24" s="77">
        <v>336.00000000000006</v>
      </c>
      <c r="S24" s="77">
        <v>351</v>
      </c>
      <c r="T24" s="77">
        <v>344.00000000000006</v>
      </c>
      <c r="U24" s="77">
        <v>329</v>
      </c>
      <c r="V24" s="77">
        <v>300.00000000000006</v>
      </c>
      <c r="W24" s="77">
        <v>272</v>
      </c>
      <c r="X24" s="77">
        <v>246.99999999999997</v>
      </c>
      <c r="Y24" s="77">
        <v>218.99999999999994</v>
      </c>
      <c r="Z24" s="77"/>
      <c r="AA24" s="79">
        <f t="shared" si="2"/>
        <v>6907</v>
      </c>
    </row>
    <row r="25" spans="1:27" ht="30" customHeight="1" thickBot="1" x14ac:dyDescent="0.25">
      <c r="A25" s="86" t="s">
        <v>20</v>
      </c>
      <c r="B25" s="87">
        <f t="shared" ref="B25:AA25" si="3">SUM(B19:B24)</f>
        <v>3732.3559999999998</v>
      </c>
      <c r="C25" s="88">
        <f t="shared" si="3"/>
        <v>3642.518</v>
      </c>
      <c r="D25" s="88">
        <f t="shared" si="3"/>
        <v>3604.7799999999997</v>
      </c>
      <c r="E25" s="88">
        <f t="shared" si="3"/>
        <v>3600.7950000000001</v>
      </c>
      <c r="F25" s="88">
        <f t="shared" si="3"/>
        <v>3720.1849999999999</v>
      </c>
      <c r="G25" s="88">
        <f t="shared" si="3"/>
        <v>4114.0540000000001</v>
      </c>
      <c r="H25" s="88">
        <f t="shared" si="3"/>
        <v>4639.6539999999995</v>
      </c>
      <c r="I25" s="88">
        <f t="shared" si="3"/>
        <v>4964.2080000000005</v>
      </c>
      <c r="J25" s="88">
        <f t="shared" si="3"/>
        <v>5266.4049999999997</v>
      </c>
      <c r="K25" s="88">
        <f t="shared" si="3"/>
        <v>5212.5739999999987</v>
      </c>
      <c r="L25" s="88">
        <f t="shared" si="3"/>
        <v>5388.723</v>
      </c>
      <c r="M25" s="88">
        <f t="shared" si="3"/>
        <v>5459.7469999999994</v>
      </c>
      <c r="N25" s="88">
        <f t="shared" si="3"/>
        <v>5461.8279999999995</v>
      </c>
      <c r="O25" s="88">
        <f t="shared" si="3"/>
        <v>5293.7330000000002</v>
      </c>
      <c r="P25" s="88">
        <f t="shared" si="3"/>
        <v>5183.6629999999996</v>
      </c>
      <c r="Q25" s="88">
        <f t="shared" si="3"/>
        <v>5087.0529999999999</v>
      </c>
      <c r="R25" s="88">
        <f t="shared" si="3"/>
        <v>5421.3050000000003</v>
      </c>
      <c r="S25" s="88">
        <f t="shared" si="3"/>
        <v>5724.5789999999997</v>
      </c>
      <c r="T25" s="88">
        <f t="shared" si="3"/>
        <v>5713.15</v>
      </c>
      <c r="U25" s="88">
        <f t="shared" si="3"/>
        <v>5618.9779999999992</v>
      </c>
      <c r="V25" s="88">
        <f t="shared" si="3"/>
        <v>5291.8430000000008</v>
      </c>
      <c r="W25" s="88">
        <f t="shared" si="3"/>
        <v>4800.1040000000003</v>
      </c>
      <c r="X25" s="88">
        <f t="shared" si="3"/>
        <v>4474.9889999999996</v>
      </c>
      <c r="Y25" s="88">
        <f t="shared" si="3"/>
        <v>4146.4900000000007</v>
      </c>
      <c r="Z25" s="89">
        <f t="shared" si="3"/>
        <v>0</v>
      </c>
      <c r="AA25" s="90">
        <f t="shared" si="3"/>
        <v>115563.71400000001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539.70000000000005</v>
      </c>
      <c r="C28" s="72">
        <v>528.25</v>
      </c>
      <c r="D28" s="72">
        <v>521.41</v>
      </c>
      <c r="E28" s="72">
        <v>516.23</v>
      </c>
      <c r="F28" s="72">
        <v>524.04999999999995</v>
      </c>
      <c r="G28" s="72">
        <v>551.41</v>
      </c>
      <c r="H28" s="72">
        <v>599.29</v>
      </c>
      <c r="I28" s="72">
        <v>648.92999999999995</v>
      </c>
      <c r="J28" s="72">
        <v>695.75</v>
      </c>
      <c r="K28" s="72">
        <v>729.18</v>
      </c>
      <c r="L28" s="72">
        <v>738.28</v>
      </c>
      <c r="M28" s="72">
        <v>738.45</v>
      </c>
      <c r="N28" s="72">
        <v>730.83</v>
      </c>
      <c r="O28" s="72">
        <v>708</v>
      </c>
      <c r="P28" s="72">
        <v>684.05</v>
      </c>
      <c r="Q28" s="72">
        <v>642.51</v>
      </c>
      <c r="R28" s="72">
        <v>680.76</v>
      </c>
      <c r="S28" s="72">
        <v>692.57</v>
      </c>
      <c r="T28" s="72">
        <v>686.67</v>
      </c>
      <c r="U28" s="72">
        <v>660.8</v>
      </c>
      <c r="V28" s="72">
        <v>625.5</v>
      </c>
      <c r="W28" s="72">
        <v>590.66999999999996</v>
      </c>
      <c r="X28" s="72">
        <v>556.82000000000005</v>
      </c>
      <c r="Y28" s="72">
        <v>527.08000000000004</v>
      </c>
      <c r="Z28" s="73"/>
      <c r="AA28" s="74">
        <f>SUM(B28:Z28)</f>
        <v>15117.189999999999</v>
      </c>
    </row>
    <row r="29" spans="1:27" ht="25.15" customHeight="1" x14ac:dyDescent="0.2">
      <c r="A29" s="75" t="s">
        <v>23</v>
      </c>
      <c r="B29" s="76">
        <v>3211.6559999999999</v>
      </c>
      <c r="C29" s="77">
        <v>3133.268</v>
      </c>
      <c r="D29" s="77">
        <v>3102.37</v>
      </c>
      <c r="E29" s="77">
        <v>3103.5650000000001</v>
      </c>
      <c r="F29" s="77">
        <v>3215.1350000000002</v>
      </c>
      <c r="G29" s="77">
        <v>3581.6439999999998</v>
      </c>
      <c r="H29" s="77">
        <v>4054.3649999999998</v>
      </c>
      <c r="I29" s="77">
        <v>4344.2780000000002</v>
      </c>
      <c r="J29" s="77">
        <v>4671.6549999999997</v>
      </c>
      <c r="K29" s="77">
        <v>4599.3940000000002</v>
      </c>
      <c r="L29" s="77">
        <v>4771.4430000000002</v>
      </c>
      <c r="M29" s="77">
        <v>4827.2969999999996</v>
      </c>
      <c r="N29" s="77">
        <v>4829.9979999999996</v>
      </c>
      <c r="O29" s="77">
        <v>4674.7330000000002</v>
      </c>
      <c r="P29" s="77">
        <v>4578.6130000000003</v>
      </c>
      <c r="Q29" s="77">
        <v>4504.5429999999997</v>
      </c>
      <c r="R29" s="77">
        <v>4751.5450000000001</v>
      </c>
      <c r="S29" s="77">
        <v>5044.009</v>
      </c>
      <c r="T29" s="77">
        <v>5026.4799999999996</v>
      </c>
      <c r="U29" s="77">
        <v>4973.1779999999999</v>
      </c>
      <c r="V29" s="77">
        <v>4681.3429999999998</v>
      </c>
      <c r="W29" s="77">
        <v>4224.4340000000002</v>
      </c>
      <c r="X29" s="77">
        <v>3933.1689999999999</v>
      </c>
      <c r="Y29" s="77">
        <v>3899.9160000000002</v>
      </c>
      <c r="Z29" s="78"/>
      <c r="AA29" s="79">
        <f>SUM(B29:Z29)</f>
        <v>101738.03099999997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3751.3559999999998</v>
      </c>
      <c r="C31" s="62">
        <f t="shared" si="4"/>
        <v>3661.518</v>
      </c>
      <c r="D31" s="62">
        <f t="shared" si="4"/>
        <v>3623.7799999999997</v>
      </c>
      <c r="E31" s="62">
        <f t="shared" si="4"/>
        <v>3619.7950000000001</v>
      </c>
      <c r="F31" s="62">
        <f t="shared" si="4"/>
        <v>3739.1850000000004</v>
      </c>
      <c r="G31" s="62">
        <f t="shared" si="4"/>
        <v>4133.0540000000001</v>
      </c>
      <c r="H31" s="62">
        <f t="shared" si="4"/>
        <v>4653.6549999999997</v>
      </c>
      <c r="I31" s="62">
        <f t="shared" si="4"/>
        <v>4993.2080000000005</v>
      </c>
      <c r="J31" s="62">
        <f t="shared" si="4"/>
        <v>5367.4049999999997</v>
      </c>
      <c r="K31" s="62">
        <f t="shared" si="4"/>
        <v>5328.5740000000005</v>
      </c>
      <c r="L31" s="62">
        <f t="shared" si="4"/>
        <v>5509.723</v>
      </c>
      <c r="M31" s="62">
        <f t="shared" si="4"/>
        <v>5565.7469999999994</v>
      </c>
      <c r="N31" s="62">
        <f t="shared" si="4"/>
        <v>5560.8279999999995</v>
      </c>
      <c r="O31" s="62">
        <f t="shared" si="4"/>
        <v>5382.7330000000002</v>
      </c>
      <c r="P31" s="62">
        <f t="shared" si="4"/>
        <v>5262.6630000000005</v>
      </c>
      <c r="Q31" s="62">
        <f t="shared" si="4"/>
        <v>5147.0529999999999</v>
      </c>
      <c r="R31" s="62">
        <f t="shared" si="4"/>
        <v>5432.3050000000003</v>
      </c>
      <c r="S31" s="62">
        <f t="shared" si="4"/>
        <v>5736.5789999999997</v>
      </c>
      <c r="T31" s="62">
        <f t="shared" si="4"/>
        <v>5713.15</v>
      </c>
      <c r="U31" s="62">
        <f t="shared" si="4"/>
        <v>5633.9780000000001</v>
      </c>
      <c r="V31" s="62">
        <f t="shared" si="4"/>
        <v>5306.8429999999998</v>
      </c>
      <c r="W31" s="62">
        <f t="shared" si="4"/>
        <v>4815.1040000000003</v>
      </c>
      <c r="X31" s="62">
        <f t="shared" si="4"/>
        <v>4489.9889999999996</v>
      </c>
      <c r="Y31" s="62">
        <f t="shared" si="4"/>
        <v>4426.9960000000001</v>
      </c>
      <c r="Z31" s="63">
        <f t="shared" si="4"/>
        <v>0</v>
      </c>
      <c r="AA31" s="64">
        <f t="shared" si="4"/>
        <v>116855.22099999998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19</v>
      </c>
      <c r="C34" s="95">
        <v>19</v>
      </c>
      <c r="D34" s="95">
        <v>19</v>
      </c>
      <c r="E34" s="95">
        <v>19</v>
      </c>
      <c r="F34" s="95">
        <v>19</v>
      </c>
      <c r="G34" s="95">
        <v>19</v>
      </c>
      <c r="H34" s="95">
        <v>14.000999999999999</v>
      </c>
      <c r="I34" s="95">
        <v>29</v>
      </c>
      <c r="J34" s="95">
        <v>96</v>
      </c>
      <c r="K34" s="95">
        <v>96</v>
      </c>
      <c r="L34" s="95">
        <v>101</v>
      </c>
      <c r="M34" s="95">
        <v>86</v>
      </c>
      <c r="N34" s="95">
        <v>79</v>
      </c>
      <c r="O34" s="95">
        <v>79</v>
      </c>
      <c r="P34" s="95">
        <v>79</v>
      </c>
      <c r="Q34" s="95">
        <v>60</v>
      </c>
      <c r="R34" s="95">
        <v>11</v>
      </c>
      <c r="S34" s="95">
        <v>12</v>
      </c>
      <c r="T34" s="95"/>
      <c r="U34" s="95">
        <v>15</v>
      </c>
      <c r="V34" s="95">
        <v>15</v>
      </c>
      <c r="W34" s="95">
        <v>15</v>
      </c>
      <c r="X34" s="95">
        <v>15</v>
      </c>
      <c r="Y34" s="95">
        <v>93</v>
      </c>
      <c r="Z34" s="96"/>
      <c r="AA34" s="74">
        <f t="shared" ref="AA34:AA39" si="5">SUM(B34:Z34)</f>
        <v>1009.001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</v>
      </c>
      <c r="K35" s="99">
        <v>20</v>
      </c>
      <c r="L35" s="99">
        <v>20</v>
      </c>
      <c r="M35" s="99">
        <v>20</v>
      </c>
      <c r="N35" s="99">
        <v>20</v>
      </c>
      <c r="O35" s="99">
        <v>10</v>
      </c>
      <c r="P35" s="99"/>
      <c r="Q35" s="99"/>
      <c r="R35" s="99"/>
      <c r="S35" s="99"/>
      <c r="T35" s="99"/>
      <c r="U35" s="99"/>
      <c r="V35" s="99"/>
      <c r="W35" s="99"/>
      <c r="X35" s="99"/>
      <c r="Y35" s="99">
        <v>40</v>
      </c>
      <c r="Z35" s="100"/>
      <c r="AA35" s="79">
        <f t="shared" si="5"/>
        <v>135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382.7</v>
      </c>
      <c r="J36" s="99">
        <v>773.4</v>
      </c>
      <c r="K36" s="99">
        <v>815.1</v>
      </c>
      <c r="L36" s="99">
        <v>1004.7</v>
      </c>
      <c r="M36" s="99">
        <v>919.1</v>
      </c>
      <c r="N36" s="99">
        <v>858</v>
      </c>
      <c r="O36" s="99">
        <v>945.2</v>
      </c>
      <c r="P36" s="99">
        <v>832.8</v>
      </c>
      <c r="Q36" s="99">
        <v>372.3</v>
      </c>
      <c r="R36" s="99">
        <v>323</v>
      </c>
      <c r="S36" s="99">
        <v>581.5</v>
      </c>
      <c r="T36" s="99">
        <v>890.3</v>
      </c>
      <c r="U36" s="99">
        <v>575.70000000000005</v>
      </c>
      <c r="V36" s="99"/>
      <c r="W36" s="99"/>
      <c r="X36" s="99"/>
      <c r="Y36" s="99"/>
      <c r="Z36" s="100"/>
      <c r="AA36" s="79">
        <f t="shared" si="5"/>
        <v>9273.8000000000011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147.506</v>
      </c>
      <c r="Z37" s="100"/>
      <c r="AA37" s="79">
        <f t="shared" si="5"/>
        <v>147.506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19</v>
      </c>
      <c r="H39" s="88">
        <f t="shared" si="6"/>
        <v>14.000999999999999</v>
      </c>
      <c r="I39" s="88">
        <f t="shared" si="6"/>
        <v>411.7</v>
      </c>
      <c r="J39" s="88">
        <f t="shared" si="6"/>
        <v>874.4</v>
      </c>
      <c r="K39" s="88">
        <f t="shared" si="6"/>
        <v>931.1</v>
      </c>
      <c r="L39" s="88">
        <f t="shared" si="6"/>
        <v>1125.7</v>
      </c>
      <c r="M39" s="88">
        <f t="shared" si="6"/>
        <v>1025.0999999999999</v>
      </c>
      <c r="N39" s="88">
        <f t="shared" si="6"/>
        <v>957</v>
      </c>
      <c r="O39" s="88">
        <f t="shared" si="6"/>
        <v>1034.2</v>
      </c>
      <c r="P39" s="88">
        <f t="shared" si="6"/>
        <v>911.8</v>
      </c>
      <c r="Q39" s="88">
        <f t="shared" si="6"/>
        <v>432.3</v>
      </c>
      <c r="R39" s="88">
        <f t="shared" si="6"/>
        <v>334</v>
      </c>
      <c r="S39" s="88">
        <f t="shared" si="6"/>
        <v>593.5</v>
      </c>
      <c r="T39" s="88">
        <f t="shared" si="6"/>
        <v>890.3</v>
      </c>
      <c r="U39" s="88">
        <f t="shared" si="6"/>
        <v>590.70000000000005</v>
      </c>
      <c r="V39" s="88">
        <f t="shared" si="6"/>
        <v>15</v>
      </c>
      <c r="W39" s="88">
        <f t="shared" si="6"/>
        <v>15</v>
      </c>
      <c r="X39" s="88">
        <f t="shared" si="6"/>
        <v>15</v>
      </c>
      <c r="Y39" s="88">
        <f t="shared" si="6"/>
        <v>280.50599999999997</v>
      </c>
      <c r="Z39" s="89">
        <f t="shared" si="6"/>
        <v>0</v>
      </c>
      <c r="AA39" s="90">
        <f t="shared" si="5"/>
        <v>10565.306999999999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382.7</v>
      </c>
      <c r="J44" s="99">
        <v>773.4</v>
      </c>
      <c r="K44" s="99">
        <v>815.1</v>
      </c>
      <c r="L44" s="99">
        <v>1004.7</v>
      </c>
      <c r="M44" s="99">
        <v>919.1</v>
      </c>
      <c r="N44" s="99">
        <v>858</v>
      </c>
      <c r="O44" s="99">
        <v>945.2</v>
      </c>
      <c r="P44" s="99">
        <v>832.8</v>
      </c>
      <c r="Q44" s="99">
        <v>372.3</v>
      </c>
      <c r="R44" s="99">
        <v>323</v>
      </c>
      <c r="S44" s="99">
        <v>581.5</v>
      </c>
      <c r="T44" s="99">
        <v>890.3</v>
      </c>
      <c r="U44" s="99">
        <v>575.70000000000005</v>
      </c>
      <c r="V44" s="99"/>
      <c r="W44" s="99"/>
      <c r="X44" s="99"/>
      <c r="Y44" s="99"/>
      <c r="Z44" s="100"/>
      <c r="AA44" s="79">
        <f t="shared" si="7"/>
        <v>9273.8000000000011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106</v>
      </c>
      <c r="C47" s="99">
        <v>106</v>
      </c>
      <c r="D47" s="99">
        <v>98</v>
      </c>
      <c r="E47" s="99">
        <v>95</v>
      </c>
      <c r="F47" s="99">
        <v>98</v>
      </c>
      <c r="G47" s="99">
        <v>114</v>
      </c>
      <c r="H47" s="99">
        <v>145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145</v>
      </c>
      <c r="T47" s="99">
        <v>150</v>
      </c>
      <c r="U47" s="99">
        <v>150</v>
      </c>
      <c r="V47" s="99">
        <v>129</v>
      </c>
      <c r="W47" s="99">
        <v>109</v>
      </c>
      <c r="X47" s="99">
        <v>83</v>
      </c>
      <c r="Y47" s="99">
        <v>62</v>
      </c>
      <c r="Z47" s="100"/>
      <c r="AA47" s="79">
        <f t="shared" si="7"/>
        <v>3090</v>
      </c>
    </row>
    <row r="48" spans="1:27" ht="30" customHeight="1" thickBot="1" x14ac:dyDescent="0.25">
      <c r="A48" s="86" t="s">
        <v>48</v>
      </c>
      <c r="B48" s="87">
        <f>SUM(B42:B47)</f>
        <v>106</v>
      </c>
      <c r="C48" s="88">
        <f t="shared" ref="C48:Z48" si="8">SUM(C42:C47)</f>
        <v>106</v>
      </c>
      <c r="D48" s="88">
        <f t="shared" si="8"/>
        <v>98</v>
      </c>
      <c r="E48" s="88">
        <f t="shared" si="8"/>
        <v>95</v>
      </c>
      <c r="F48" s="88">
        <f t="shared" si="8"/>
        <v>98</v>
      </c>
      <c r="G48" s="88">
        <f t="shared" si="8"/>
        <v>114</v>
      </c>
      <c r="H48" s="88">
        <f t="shared" si="8"/>
        <v>145</v>
      </c>
      <c r="I48" s="88">
        <f t="shared" si="8"/>
        <v>532.70000000000005</v>
      </c>
      <c r="J48" s="88">
        <f t="shared" si="8"/>
        <v>923.4</v>
      </c>
      <c r="K48" s="88">
        <f t="shared" si="8"/>
        <v>965.1</v>
      </c>
      <c r="L48" s="88">
        <f t="shared" si="8"/>
        <v>1154.7</v>
      </c>
      <c r="M48" s="88">
        <f t="shared" si="8"/>
        <v>1069.0999999999999</v>
      </c>
      <c r="N48" s="88">
        <f t="shared" si="8"/>
        <v>1008</v>
      </c>
      <c r="O48" s="88">
        <f t="shared" si="8"/>
        <v>1095.2</v>
      </c>
      <c r="P48" s="88">
        <f t="shared" si="8"/>
        <v>982.8</v>
      </c>
      <c r="Q48" s="88">
        <f t="shared" si="8"/>
        <v>522.29999999999995</v>
      </c>
      <c r="R48" s="88">
        <f t="shared" si="8"/>
        <v>473</v>
      </c>
      <c r="S48" s="88">
        <f t="shared" si="8"/>
        <v>726.5</v>
      </c>
      <c r="T48" s="88">
        <f t="shared" si="8"/>
        <v>1040.3</v>
      </c>
      <c r="U48" s="88">
        <f t="shared" si="8"/>
        <v>725.7</v>
      </c>
      <c r="V48" s="88">
        <f t="shared" si="8"/>
        <v>129</v>
      </c>
      <c r="W48" s="88">
        <f t="shared" si="8"/>
        <v>109</v>
      </c>
      <c r="X48" s="88">
        <f t="shared" si="8"/>
        <v>83</v>
      </c>
      <c r="Y48" s="88">
        <f t="shared" si="8"/>
        <v>62</v>
      </c>
      <c r="Z48" s="89">
        <f t="shared" si="8"/>
        <v>0</v>
      </c>
      <c r="AA48" s="90">
        <f t="shared" si="7"/>
        <v>12363.8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3751.3559999999998</v>
      </c>
      <c r="C51" s="88">
        <f t="shared" si="10"/>
        <v>3661.518</v>
      </c>
      <c r="D51" s="88">
        <f t="shared" si="10"/>
        <v>3623.7799999999997</v>
      </c>
      <c r="E51" s="88">
        <f t="shared" si="10"/>
        <v>3619.7950000000001</v>
      </c>
      <c r="F51" s="88">
        <f t="shared" si="10"/>
        <v>3739.1849999999999</v>
      </c>
      <c r="G51" s="88">
        <f t="shared" si="10"/>
        <v>4133.0540000000001</v>
      </c>
      <c r="H51" s="88">
        <f t="shared" si="10"/>
        <v>4653.6549999999997</v>
      </c>
      <c r="I51" s="88">
        <f t="shared" si="10"/>
        <v>5375.9080000000004</v>
      </c>
      <c r="J51" s="88">
        <f t="shared" si="10"/>
        <v>6140.8049999999994</v>
      </c>
      <c r="K51" s="88">
        <f t="shared" si="10"/>
        <v>6143.6739999999991</v>
      </c>
      <c r="L51" s="88">
        <f t="shared" si="10"/>
        <v>6514.4229999999998</v>
      </c>
      <c r="M51" s="88">
        <f t="shared" si="10"/>
        <v>6484.8469999999998</v>
      </c>
      <c r="N51" s="88">
        <f t="shared" si="10"/>
        <v>6418.8279999999995</v>
      </c>
      <c r="O51" s="88">
        <f t="shared" si="10"/>
        <v>6327.933</v>
      </c>
      <c r="P51" s="88">
        <f t="shared" si="10"/>
        <v>6095.4629999999997</v>
      </c>
      <c r="Q51" s="88">
        <f t="shared" si="10"/>
        <v>5519.3530000000001</v>
      </c>
      <c r="R51" s="88">
        <f t="shared" si="10"/>
        <v>5755.3050000000003</v>
      </c>
      <c r="S51" s="88">
        <f t="shared" si="10"/>
        <v>6318.0789999999997</v>
      </c>
      <c r="T51" s="88">
        <f t="shared" si="10"/>
        <v>6603.45</v>
      </c>
      <c r="U51" s="88">
        <f t="shared" si="10"/>
        <v>6209.677999999999</v>
      </c>
      <c r="V51" s="88">
        <f t="shared" si="10"/>
        <v>5306.8430000000008</v>
      </c>
      <c r="W51" s="88">
        <f t="shared" si="10"/>
        <v>4815.1040000000003</v>
      </c>
      <c r="X51" s="88">
        <f t="shared" si="10"/>
        <v>4489.9889999999996</v>
      </c>
      <c r="Y51" s="88">
        <f t="shared" si="10"/>
        <v>4426.996000000001</v>
      </c>
      <c r="Z51" s="89">
        <f t="shared" si="10"/>
        <v>0</v>
      </c>
      <c r="AA51" s="104">
        <f>SUM(B51:Z51)</f>
        <v>126129.02100000001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-719.8</v>
      </c>
      <c r="C4" s="18">
        <v>-841.7</v>
      </c>
      <c r="D4" s="18">
        <v>-885.7</v>
      </c>
      <c r="E4" s="18">
        <v>-964.5</v>
      </c>
      <c r="F4" s="18">
        <v>-867.9</v>
      </c>
      <c r="G4" s="18">
        <v>-924.7</v>
      </c>
      <c r="H4" s="18">
        <v>-171.9</v>
      </c>
      <c r="I4" s="18">
        <v>382.7</v>
      </c>
      <c r="J4" s="18">
        <v>773.4</v>
      </c>
      <c r="K4" s="18">
        <v>815.1</v>
      </c>
      <c r="L4" s="18">
        <v>1004.7</v>
      </c>
      <c r="M4" s="18">
        <v>919.1</v>
      </c>
      <c r="N4" s="18">
        <v>858</v>
      </c>
      <c r="O4" s="18">
        <v>945.2</v>
      </c>
      <c r="P4" s="18">
        <v>832.8</v>
      </c>
      <c r="Q4" s="18">
        <v>372.3</v>
      </c>
      <c r="R4" s="18">
        <v>323</v>
      </c>
      <c r="S4" s="18">
        <v>581.5</v>
      </c>
      <c r="T4" s="18">
        <v>890.3</v>
      </c>
      <c r="U4" s="18">
        <v>575.70000000000005</v>
      </c>
      <c r="V4" s="18">
        <v>-97.9</v>
      </c>
      <c r="W4" s="18">
        <v>-381</v>
      </c>
      <c r="X4" s="18">
        <v>-675.5</v>
      </c>
      <c r="Y4" s="18">
        <v>-1040</v>
      </c>
      <c r="Z4" s="19"/>
      <c r="AA4" s="111">
        <f>SUM(B4:Z4)</f>
        <v>1703.2000000000003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91.26</v>
      </c>
      <c r="C7" s="117">
        <v>86.82</v>
      </c>
      <c r="D7" s="117">
        <v>87</v>
      </c>
      <c r="E7" s="117">
        <v>86.6</v>
      </c>
      <c r="F7" s="117">
        <v>86.49</v>
      </c>
      <c r="G7" s="117">
        <v>95.01</v>
      </c>
      <c r="H7" s="117">
        <v>120.39</v>
      </c>
      <c r="I7" s="117">
        <v>136.61000000000001</v>
      </c>
      <c r="J7" s="117">
        <v>147.07</v>
      </c>
      <c r="K7" s="117">
        <v>129.13</v>
      </c>
      <c r="L7" s="117">
        <v>120.12</v>
      </c>
      <c r="M7" s="117">
        <v>119.51</v>
      </c>
      <c r="N7" s="117">
        <v>116.87</v>
      </c>
      <c r="O7" s="117">
        <v>116.79</v>
      </c>
      <c r="P7" s="117">
        <v>125.79</v>
      </c>
      <c r="Q7" s="117">
        <v>137.35</v>
      </c>
      <c r="R7" s="117">
        <v>187.01</v>
      </c>
      <c r="S7" s="117">
        <v>223.41</v>
      </c>
      <c r="T7" s="117">
        <v>238.48</v>
      </c>
      <c r="U7" s="117">
        <v>223.58</v>
      </c>
      <c r="V7" s="117">
        <v>133.05000000000001</v>
      </c>
      <c r="W7" s="117">
        <v>122.01</v>
      </c>
      <c r="X7" s="117">
        <v>100</v>
      </c>
      <c r="Y7" s="117">
        <v>50.32</v>
      </c>
      <c r="Z7" s="118"/>
      <c r="AA7" s="119">
        <f>IF(SUM(B7:Z7)&lt;&gt;0,AVERAGEIF(B7:Z7,"&lt;&gt;"""),"")</f>
        <v>128.36125000000001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719.8</v>
      </c>
      <c r="C13" s="129">
        <v>841.7</v>
      </c>
      <c r="D13" s="129">
        <v>885.7</v>
      </c>
      <c r="E13" s="129">
        <v>964.5</v>
      </c>
      <c r="F13" s="129">
        <v>867.9</v>
      </c>
      <c r="G13" s="129">
        <v>924.7</v>
      </c>
      <c r="H13" s="129">
        <v>171.9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97.9</v>
      </c>
      <c r="W13" s="129">
        <v>381</v>
      </c>
      <c r="X13" s="129">
        <v>675.5</v>
      </c>
      <c r="Y13" s="130">
        <v>1040</v>
      </c>
      <c r="Z13" s="131"/>
      <c r="AA13" s="132">
        <f t="shared" si="0"/>
        <v>7570.5999999999985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719.8</v>
      </c>
      <c r="C16" s="135">
        <f t="shared" si="1"/>
        <v>841.7</v>
      </c>
      <c r="D16" s="135">
        <f t="shared" si="1"/>
        <v>885.7</v>
      </c>
      <c r="E16" s="135">
        <f t="shared" si="1"/>
        <v>964.5</v>
      </c>
      <c r="F16" s="135">
        <f t="shared" si="1"/>
        <v>867.9</v>
      </c>
      <c r="G16" s="135">
        <f t="shared" si="1"/>
        <v>924.7</v>
      </c>
      <c r="H16" s="135">
        <f t="shared" si="1"/>
        <v>171.9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97.9</v>
      </c>
      <c r="W16" s="135">
        <f t="shared" si="1"/>
        <v>381</v>
      </c>
      <c r="X16" s="135">
        <f t="shared" si="1"/>
        <v>675.5</v>
      </c>
      <c r="Y16" s="135">
        <f t="shared" si="1"/>
        <v>1040</v>
      </c>
      <c r="Z16" s="136" t="str">
        <f t="shared" si="1"/>
        <v/>
      </c>
      <c r="AA16" s="90">
        <f t="shared" si="0"/>
        <v>7570.5999999999985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382.7</v>
      </c>
      <c r="J21" s="129">
        <v>773.4</v>
      </c>
      <c r="K21" s="129">
        <v>815.1</v>
      </c>
      <c r="L21" s="129">
        <v>1004.7</v>
      </c>
      <c r="M21" s="129">
        <v>919.1</v>
      </c>
      <c r="N21" s="129">
        <v>858</v>
      </c>
      <c r="O21" s="129">
        <v>945.2</v>
      </c>
      <c r="P21" s="129">
        <v>832.8</v>
      </c>
      <c r="Q21" s="129">
        <v>372.3</v>
      </c>
      <c r="R21" s="129">
        <v>323</v>
      </c>
      <c r="S21" s="129">
        <v>581.5</v>
      </c>
      <c r="T21" s="129">
        <v>890.3</v>
      </c>
      <c r="U21" s="129">
        <v>575.70000000000005</v>
      </c>
      <c r="V21" s="129"/>
      <c r="W21" s="129"/>
      <c r="X21" s="129"/>
      <c r="Y21" s="130"/>
      <c r="Z21" s="131"/>
      <c r="AA21" s="132">
        <f t="shared" si="2"/>
        <v>9273.8000000000011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382.7</v>
      </c>
      <c r="J24" s="135">
        <f t="shared" si="3"/>
        <v>773.4</v>
      </c>
      <c r="K24" s="135">
        <f t="shared" si="3"/>
        <v>815.1</v>
      </c>
      <c r="L24" s="135">
        <f t="shared" si="3"/>
        <v>1004.7</v>
      </c>
      <c r="M24" s="135">
        <f t="shared" si="3"/>
        <v>919.1</v>
      </c>
      <c r="N24" s="135">
        <f t="shared" si="3"/>
        <v>858</v>
      </c>
      <c r="O24" s="135">
        <f t="shared" si="3"/>
        <v>945.2</v>
      </c>
      <c r="P24" s="135">
        <f t="shared" si="3"/>
        <v>832.8</v>
      </c>
      <c r="Q24" s="135">
        <f t="shared" si="3"/>
        <v>372.3</v>
      </c>
      <c r="R24" s="135">
        <f t="shared" si="3"/>
        <v>323</v>
      </c>
      <c r="S24" s="135">
        <f t="shared" si="3"/>
        <v>581.5</v>
      </c>
      <c r="T24" s="135">
        <f t="shared" si="3"/>
        <v>890.3</v>
      </c>
      <c r="U24" s="135">
        <f t="shared" si="3"/>
        <v>575.70000000000005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9273.8000000000011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2023-11-12T12:11:07Z</dcterms:created>
  <dcterms:modified xsi:type="dcterms:W3CDTF">2023-11-12T12:11:09Z</dcterms:modified>
</cp:coreProperties>
</file>