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<sst xmlns="http://schemas.openxmlformats.org/spreadsheetml/2006/main" count="117" uniqueCount="53">
  <si>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11/11/2023 14:06:24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</si>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</sst>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238</c:v>
                </c:pt>
                <c:pt idx="1">
                  <c:v>238</c:v>
                </c:pt>
                <c:pt idx="2">
                  <c:v>238</c:v>
                </c:pt>
                <c:pt idx="3">
                  <c:v>238</c:v>
                </c:pt>
                <c:pt idx="4">
                  <c:v>238</c:v>
                </c:pt>
                <c:pt idx="5">
                  <c:v>238</c:v>
                </c:pt>
                <c:pt idx="6">
                  <c:v>238</c:v>
                </c:pt>
                <c:pt idx="7">
                  <c:v>238</c:v>
                </c:pt>
                <c:pt idx="8">
                  <c:v>238</c:v>
                </c:pt>
                <c:pt idx="9">
                  <c:v>238</c:v>
                </c:pt>
                <c:pt idx="10">
                  <c:v>238</c:v>
                </c:pt>
                <c:pt idx="11">
                  <c:v>238</c:v>
                </c:pt>
                <c:pt idx="12">
                  <c:v>238</c:v>
                </c:pt>
                <c:pt idx="13">
                  <c:v>238</c:v>
                </c:pt>
                <c:pt idx="14">
                  <c:v>238</c:v>
                </c:pt>
                <c:pt idx="15">
                  <c:v>238</c:v>
                </c:pt>
                <c:pt idx="16">
                  <c:v>238</c:v>
                </c:pt>
                <c:pt idx="17">
                  <c:v>238</c:v>
                </c:pt>
                <c:pt idx="18">
                  <c:v>238</c:v>
                </c:pt>
                <c:pt idx="19">
                  <c:v>238</c:v>
                </c:pt>
                <c:pt idx="20">
                  <c:v>238</c:v>
                </c:pt>
                <c:pt idx="21">
                  <c:v>238</c:v>
                </c:pt>
                <c:pt idx="22">
                  <c:v>238</c:v>
                </c:pt>
                <c:pt idx="23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90-4020-BDA4-863A888FFE4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63</c:v>
                </c:pt>
                <c:pt idx="1">
                  <c:v>63</c:v>
                </c:pt>
                <c:pt idx="2">
                  <c:v>63</c:v>
                </c:pt>
                <c:pt idx="3">
                  <c:v>63</c:v>
                </c:pt>
                <c:pt idx="4">
                  <c:v>63</c:v>
                </c:pt>
                <c:pt idx="5">
                  <c:v>63</c:v>
                </c:pt>
                <c:pt idx="6">
                  <c:v>63</c:v>
                </c:pt>
                <c:pt idx="7">
                  <c:v>63</c:v>
                </c:pt>
                <c:pt idx="8">
                  <c:v>63</c:v>
                </c:pt>
                <c:pt idx="9">
                  <c:v>63</c:v>
                </c:pt>
                <c:pt idx="10">
                  <c:v>65</c:v>
                </c:pt>
                <c:pt idx="11">
                  <c:v>79</c:v>
                </c:pt>
                <c:pt idx="12">
                  <c:v>105</c:v>
                </c:pt>
                <c:pt idx="13">
                  <c:v>105</c:v>
                </c:pt>
                <c:pt idx="14">
                  <c:v>102</c:v>
                </c:pt>
                <c:pt idx="15">
                  <c:v>90</c:v>
                </c:pt>
                <c:pt idx="16">
                  <c:v>80</c:v>
                </c:pt>
                <c:pt idx="17">
                  <c:v>102</c:v>
                </c:pt>
                <c:pt idx="18">
                  <c:v>123</c:v>
                </c:pt>
                <c:pt idx="19">
                  <c:v>162</c:v>
                </c:pt>
                <c:pt idx="20">
                  <c:v>170</c:v>
                </c:pt>
                <c:pt idx="21">
                  <c:v>126</c:v>
                </c:pt>
                <c:pt idx="22">
                  <c:v>111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90-4020-BDA4-863A888FFE4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460</c:v>
                </c:pt>
                <c:pt idx="1">
                  <c:v>300</c:v>
                </c:pt>
                <c:pt idx="2">
                  <c:v>300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  <c:pt idx="6">
                  <c:v>300</c:v>
                </c:pt>
                <c:pt idx="7">
                  <c:v>300</c:v>
                </c:pt>
                <c:pt idx="8">
                  <c:v>300</c:v>
                </c:pt>
                <c:pt idx="9">
                  <c:v>300</c:v>
                </c:pt>
                <c:pt idx="10">
                  <c:v>300</c:v>
                </c:pt>
                <c:pt idx="11">
                  <c:v>300</c:v>
                </c:pt>
                <c:pt idx="12">
                  <c:v>300</c:v>
                </c:pt>
                <c:pt idx="13">
                  <c:v>300</c:v>
                </c:pt>
                <c:pt idx="14">
                  <c:v>464.98500000000001</c:v>
                </c:pt>
                <c:pt idx="15">
                  <c:v>799.82400000000007</c:v>
                </c:pt>
                <c:pt idx="16">
                  <c:v>1017.721</c:v>
                </c:pt>
                <c:pt idx="17">
                  <c:v>1081.184</c:v>
                </c:pt>
                <c:pt idx="18">
                  <c:v>1037.7919999999999</c:v>
                </c:pt>
                <c:pt idx="19">
                  <c:v>949.76800000000003</c:v>
                </c:pt>
                <c:pt idx="20">
                  <c:v>956.43399999999997</c:v>
                </c:pt>
                <c:pt idx="21">
                  <c:v>827.17200000000003</c:v>
                </c:pt>
                <c:pt idx="22">
                  <c:v>743</c:v>
                </c:pt>
                <c:pt idx="23">
                  <c:v>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90-4020-BDA4-863A888FFE4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1254.0999999999999</c:v>
                </c:pt>
                <c:pt idx="1">
                  <c:v>1328</c:v>
                </c:pt>
                <c:pt idx="2">
                  <c:v>1328.7</c:v>
                </c:pt>
                <c:pt idx="3">
                  <c:v>1371.3</c:v>
                </c:pt>
                <c:pt idx="4">
                  <c:v>1520</c:v>
                </c:pt>
                <c:pt idx="5">
                  <c:v>1757.5</c:v>
                </c:pt>
                <c:pt idx="6">
                  <c:v>1854.1</c:v>
                </c:pt>
                <c:pt idx="7">
                  <c:v>1580.3</c:v>
                </c:pt>
                <c:pt idx="8">
                  <c:v>1203.8</c:v>
                </c:pt>
                <c:pt idx="9">
                  <c:v>787.7</c:v>
                </c:pt>
                <c:pt idx="10">
                  <c:v>608.70000000000005</c:v>
                </c:pt>
                <c:pt idx="11">
                  <c:v>684.2</c:v>
                </c:pt>
                <c:pt idx="12">
                  <c:v>845.4</c:v>
                </c:pt>
                <c:pt idx="13">
                  <c:v>1083.7</c:v>
                </c:pt>
                <c:pt idx="14">
                  <c:v>1412.98</c:v>
                </c:pt>
                <c:pt idx="15">
                  <c:v>1581.7</c:v>
                </c:pt>
                <c:pt idx="16">
                  <c:v>1506.3</c:v>
                </c:pt>
                <c:pt idx="17">
                  <c:v>1499.9</c:v>
                </c:pt>
                <c:pt idx="18">
                  <c:v>1429.5</c:v>
                </c:pt>
                <c:pt idx="19">
                  <c:v>1453.6</c:v>
                </c:pt>
                <c:pt idx="20">
                  <c:v>1459.2</c:v>
                </c:pt>
                <c:pt idx="21">
                  <c:v>1452.8</c:v>
                </c:pt>
                <c:pt idx="22">
                  <c:v>1647</c:v>
                </c:pt>
                <c:pt idx="23">
                  <c:v>1613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90-4020-BDA4-863A888FFE4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1662.8240000000001</c:v>
                </c:pt>
                <c:pt idx="1">
                  <c:v>1591.9180000000001</c:v>
                </c:pt>
                <c:pt idx="2">
                  <c:v>1521.6109999999996</c:v>
                </c:pt>
                <c:pt idx="3">
                  <c:v>1606.8690000000001</c:v>
                </c:pt>
                <c:pt idx="4">
                  <c:v>1519.3110000000001</c:v>
                </c:pt>
                <c:pt idx="5">
                  <c:v>1441.1830000000002</c:v>
                </c:pt>
                <c:pt idx="6">
                  <c:v>1526.0069999999998</c:v>
                </c:pt>
                <c:pt idx="7">
                  <c:v>1869.6370000000009</c:v>
                </c:pt>
                <c:pt idx="8">
                  <c:v>2726.5709999999995</c:v>
                </c:pt>
                <c:pt idx="9">
                  <c:v>3321.1709999999994</c:v>
                </c:pt>
                <c:pt idx="10">
                  <c:v>3908.578</c:v>
                </c:pt>
                <c:pt idx="11">
                  <c:v>3918.3829999999984</c:v>
                </c:pt>
                <c:pt idx="12">
                  <c:v>3639.9389999999999</c:v>
                </c:pt>
                <c:pt idx="13">
                  <c:v>3126.5309999999995</c:v>
                </c:pt>
                <c:pt idx="14">
                  <c:v>2224.8050000000012</c:v>
                </c:pt>
                <c:pt idx="15">
                  <c:v>1533.1250000000007</c:v>
                </c:pt>
                <c:pt idx="16">
                  <c:v>1194.2980000000002</c:v>
                </c:pt>
                <c:pt idx="17">
                  <c:v>1204.521</c:v>
                </c:pt>
                <c:pt idx="18">
                  <c:v>1231.7759999999998</c:v>
                </c:pt>
                <c:pt idx="19">
                  <c:v>1269.8730000000003</c:v>
                </c:pt>
                <c:pt idx="20">
                  <c:v>1299.0020000000002</c:v>
                </c:pt>
                <c:pt idx="21">
                  <c:v>1315.0909999999999</c:v>
                </c:pt>
                <c:pt idx="22">
                  <c:v>1319.7940000000001</c:v>
                </c:pt>
                <c:pt idx="23">
                  <c:v>1310.4669999999999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90-4020-BDA4-863A888FFE4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55</c:v>
                </c:pt>
                <c:pt idx="1">
                  <c:v>50</c:v>
                </c:pt>
                <c:pt idx="2">
                  <c:v>42</c:v>
                </c:pt>
                <c:pt idx="3">
                  <c:v>32</c:v>
                </c:pt>
                <c:pt idx="4">
                  <c:v>24</c:v>
                </c:pt>
                <c:pt idx="5">
                  <c:v>18</c:v>
                </c:pt>
                <c:pt idx="6">
                  <c:v>19</c:v>
                </c:pt>
                <c:pt idx="7">
                  <c:v>32</c:v>
                </c:pt>
                <c:pt idx="8">
                  <c:v>48</c:v>
                </c:pt>
                <c:pt idx="9">
                  <c:v>62</c:v>
                </c:pt>
                <c:pt idx="10">
                  <c:v>69</c:v>
                </c:pt>
                <c:pt idx="11">
                  <c:v>71</c:v>
                </c:pt>
                <c:pt idx="12">
                  <c:v>65</c:v>
                </c:pt>
                <c:pt idx="13">
                  <c:v>55</c:v>
                </c:pt>
                <c:pt idx="14">
                  <c:v>38</c:v>
                </c:pt>
                <c:pt idx="15">
                  <c:v>20</c:v>
                </c:pt>
                <c:pt idx="16">
                  <c:v>10</c:v>
                </c:pt>
                <c:pt idx="17">
                  <c:v>8</c:v>
                </c:pt>
                <c:pt idx="18">
                  <c:v>7</c:v>
                </c:pt>
                <c:pt idx="19">
                  <c:v>8</c:v>
                </c:pt>
                <c:pt idx="20">
                  <c:v>10</c:v>
                </c:pt>
                <c:pt idx="21">
                  <c:v>14</c:v>
                </c:pt>
                <c:pt idx="22">
                  <c:v>19</c:v>
                </c:pt>
                <c:pt idx="23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90-4020-BDA4-863A888FFE4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40</c:v>
                </c:pt>
                <c:pt idx="6">
                  <c:v>116</c:v>
                </c:pt>
                <c:pt idx="7">
                  <c:v>116</c:v>
                </c:pt>
                <c:pt idx="8">
                  <c:v>53</c:v>
                </c:pt>
                <c:pt idx="9">
                  <c:v>66</c:v>
                </c:pt>
                <c:pt idx="10">
                  <c:v>66</c:v>
                </c:pt>
                <c:pt idx="11">
                  <c:v>66</c:v>
                </c:pt>
                <c:pt idx="12">
                  <c:v>64</c:v>
                </c:pt>
                <c:pt idx="13">
                  <c:v>40</c:v>
                </c:pt>
                <c:pt idx="14">
                  <c:v>40</c:v>
                </c:pt>
                <c:pt idx="15">
                  <c:v>257</c:v>
                </c:pt>
                <c:pt idx="16">
                  <c:v>716</c:v>
                </c:pt>
                <c:pt idx="17">
                  <c:v>916</c:v>
                </c:pt>
                <c:pt idx="18">
                  <c:v>1021</c:v>
                </c:pt>
                <c:pt idx="19">
                  <c:v>971</c:v>
                </c:pt>
                <c:pt idx="20">
                  <c:v>687</c:v>
                </c:pt>
                <c:pt idx="21">
                  <c:v>465</c:v>
                </c:pt>
                <c:pt idx="22">
                  <c:v>115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90-4020-BDA4-863A888FF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3772.9090000000006</c:v>
                </c:pt>
                <c:pt idx="1">
                  <c:v>3640.9199999999992</c:v>
                </c:pt>
                <c:pt idx="2">
                  <c:v>3563.3460000000005</c:v>
                </c:pt>
                <c:pt idx="3">
                  <c:v>3681.1770000000006</c:v>
                </c:pt>
                <c:pt idx="4">
                  <c:v>3734.3379999999993</c:v>
                </c:pt>
                <c:pt idx="5">
                  <c:v>3857.7149999999988</c:v>
                </c:pt>
                <c:pt idx="6">
                  <c:v>4116.1069999999991</c:v>
                </c:pt>
                <c:pt idx="7">
                  <c:v>4198.9140000000007</c:v>
                </c:pt>
                <c:pt idx="8">
                  <c:v>4632.3790000000008</c:v>
                </c:pt>
                <c:pt idx="9">
                  <c:v>4837.8639999999987</c:v>
                </c:pt>
                <c:pt idx="10">
                  <c:v>5255.2480000000014</c:v>
                </c:pt>
                <c:pt idx="11">
                  <c:v>5356.6090000000004</c:v>
                </c:pt>
                <c:pt idx="12">
                  <c:v>5257.3190000000013</c:v>
                </c:pt>
                <c:pt idx="13">
                  <c:v>4948.1990000000014</c:v>
                </c:pt>
                <c:pt idx="14">
                  <c:v>4520.7699999999995</c:v>
                </c:pt>
                <c:pt idx="15">
                  <c:v>4519.6969999999992</c:v>
                </c:pt>
                <c:pt idx="16">
                  <c:v>4762.3340000000007</c:v>
                </c:pt>
                <c:pt idx="17">
                  <c:v>5049.5789999999988</c:v>
                </c:pt>
                <c:pt idx="18">
                  <c:v>5088.0480000000007</c:v>
                </c:pt>
                <c:pt idx="19">
                  <c:v>5052.2500000000009</c:v>
                </c:pt>
                <c:pt idx="20">
                  <c:v>4819.6719999999987</c:v>
                </c:pt>
                <c:pt idx="21">
                  <c:v>4438.0480000000007</c:v>
                </c:pt>
                <c:pt idx="22">
                  <c:v>4192.8109999999988</c:v>
                </c:pt>
                <c:pt idx="23">
                  <c:v>3826.4269999999988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90-4020-BDA4-863A888FF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88.29</c:v>
                </c:pt>
                <c:pt idx="1">
                  <c:v>85.36</c:v>
                </c:pt>
                <c:pt idx="2">
                  <c:v>83.51</c:v>
                </c:pt>
                <c:pt idx="3">
                  <c:v>81.94</c:v>
                </c:pt>
                <c:pt idx="4">
                  <c:v>79.27</c:v>
                </c:pt>
                <c:pt idx="5">
                  <c:v>90.01</c:v>
                </c:pt>
                <c:pt idx="6">
                  <c:v>111.64</c:v>
                </c:pt>
                <c:pt idx="7">
                  <c:v>85</c:v>
                </c:pt>
                <c:pt idx="8">
                  <c:v>86.84</c:v>
                </c:pt>
                <c:pt idx="9">
                  <c:v>89.75</c:v>
                </c:pt>
                <c:pt idx="10">
                  <c:v>88.53</c:v>
                </c:pt>
                <c:pt idx="11">
                  <c:v>86.23</c:v>
                </c:pt>
                <c:pt idx="12">
                  <c:v>88.09</c:v>
                </c:pt>
                <c:pt idx="13">
                  <c:v>87.29</c:v>
                </c:pt>
                <c:pt idx="14">
                  <c:v>121.82</c:v>
                </c:pt>
                <c:pt idx="15">
                  <c:v>107.74</c:v>
                </c:pt>
                <c:pt idx="16">
                  <c:v>120.9</c:v>
                </c:pt>
                <c:pt idx="17">
                  <c:v>131.02000000000001</c:v>
                </c:pt>
                <c:pt idx="18">
                  <c:v>129.80000000000001</c:v>
                </c:pt>
                <c:pt idx="19">
                  <c:v>122.41</c:v>
                </c:pt>
                <c:pt idx="20">
                  <c:v>117.99</c:v>
                </c:pt>
                <c:pt idx="21">
                  <c:v>107.33</c:v>
                </c:pt>
                <c:pt idx="22">
                  <c:v>100.14</c:v>
                </c:pt>
                <c:pt idx="23">
                  <c:v>88.02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590-4020-BDA4-863A888FF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3772.9240000000004</v>
      </c>
      <c r="C4" s="18">
        <v>3640.9180000000001</v>
      </c>
      <c r="D4" s="18">
        <v>3563.3110000000006</v>
      </c>
      <c r="E4" s="18">
        <v>3681.1690000000012</v>
      </c>
      <c r="F4" s="18">
        <v>3734.3110000000011</v>
      </c>
      <c r="G4" s="18">
        <v>3857.683</v>
      </c>
      <c r="H4" s="18">
        <v>4116.1069999999991</v>
      </c>
      <c r="I4" s="18">
        <v>4198.9370000000008</v>
      </c>
      <c r="J4" s="18">
        <v>4632.3710000000001</v>
      </c>
      <c r="K4" s="18">
        <v>4837.8709999999974</v>
      </c>
      <c r="L4" s="18">
        <v>5255.2779999999993</v>
      </c>
      <c r="M4" s="18">
        <v>5356.5829999999996</v>
      </c>
      <c r="N4" s="18">
        <v>5257.338999999999</v>
      </c>
      <c r="O4" s="18">
        <v>4948.2310000000016</v>
      </c>
      <c r="P4" s="18">
        <v>4520.7699999999995</v>
      </c>
      <c r="Q4" s="18">
        <v>4519.6490000000003</v>
      </c>
      <c r="R4" s="18">
        <v>4762.3190000000022</v>
      </c>
      <c r="S4" s="18">
        <v>5049.6050000000014</v>
      </c>
      <c r="T4" s="18">
        <v>5088.0680000000011</v>
      </c>
      <c r="U4" s="18">
        <v>5052.241</v>
      </c>
      <c r="V4" s="18">
        <v>4819.6359999999995</v>
      </c>
      <c r="W4" s="18">
        <v>4438.0630000000001</v>
      </c>
      <c r="X4" s="18">
        <v>4192.7940000000008</v>
      </c>
      <c r="Y4" s="18">
        <v>3826.467000000001</v>
      </c>
      <c r="Z4" s="19"/>
      <c r="AA4" s="20">
        <f>SUM(B4:Z4)</f>
        <v>107122.64499999999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88.29</v>
      </c>
      <c r="C7" s="28">
        <v>85.36</v>
      </c>
      <c r="D7" s="28">
        <v>83.51</v>
      </c>
      <c r="E7" s="28">
        <v>81.94</v>
      </c>
      <c r="F7" s="28">
        <v>79.27</v>
      </c>
      <c r="G7" s="28">
        <v>90.01</v>
      </c>
      <c r="H7" s="28">
        <v>111.64</v>
      </c>
      <c r="I7" s="28">
        <v>85</v>
      </c>
      <c r="J7" s="28">
        <v>86.84</v>
      </c>
      <c r="K7" s="28">
        <v>89.75</v>
      </c>
      <c r="L7" s="28">
        <v>88.53</v>
      </c>
      <c r="M7" s="28">
        <v>86.23</v>
      </c>
      <c r="N7" s="28">
        <v>88.09</v>
      </c>
      <c r="O7" s="28">
        <v>87.29</v>
      </c>
      <c r="P7" s="28">
        <v>121.82</v>
      </c>
      <c r="Q7" s="28">
        <v>107.74</v>
      </c>
      <c r="R7" s="28">
        <v>120.9</v>
      </c>
      <c r="S7" s="28">
        <v>131.02000000000001</v>
      </c>
      <c r="T7" s="28">
        <v>129.80000000000001</v>
      </c>
      <c r="U7" s="28">
        <v>122.41</v>
      </c>
      <c r="V7" s="28">
        <v>117.99</v>
      </c>
      <c r="W7" s="28">
        <v>107.33</v>
      </c>
      <c r="X7" s="28">
        <v>100.14</v>
      </c>
      <c r="Y7" s="28">
        <v>88.02</v>
      </c>
      <c r="Z7" s="29"/>
      <c r="AA7" s="30">
        <f>IF(SUM(B7:Z7)&lt;&gt;0,AVERAGEIF(B7:Z7,"&lt;&gt;"""),"")</f>
        <v>99.121666666666655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238</v>
      </c>
      <c r="C10" s="42">
        <v>238</v>
      </c>
      <c r="D10" s="42">
        <v>238</v>
      </c>
      <c r="E10" s="42">
        <v>238</v>
      </c>
      <c r="F10" s="42">
        <v>238</v>
      </c>
      <c r="G10" s="42">
        <v>238</v>
      </c>
      <c r="H10" s="42">
        <v>238</v>
      </c>
      <c r="I10" s="42">
        <v>238</v>
      </c>
      <c r="J10" s="42">
        <v>238</v>
      </c>
      <c r="K10" s="42">
        <v>238</v>
      </c>
      <c r="L10" s="42">
        <v>238</v>
      </c>
      <c r="M10" s="42">
        <v>238</v>
      </c>
      <c r="N10" s="42">
        <v>238</v>
      </c>
      <c r="O10" s="42">
        <v>238</v>
      </c>
      <c r="P10" s="42">
        <v>238</v>
      </c>
      <c r="Q10" s="42">
        <v>238</v>
      </c>
      <c r="R10" s="42">
        <v>238</v>
      </c>
      <c r="S10" s="42">
        <v>238</v>
      </c>
      <c r="T10" s="42">
        <v>238</v>
      </c>
      <c r="U10" s="42">
        <v>238</v>
      </c>
      <c r="V10" s="42">
        <v>238</v>
      </c>
      <c r="W10" s="42">
        <v>238</v>
      </c>
      <c r="X10" s="42">
        <v>238</v>
      </c>
      <c r="Y10" s="42">
        <v>238</v>
      </c>
      <c r="Z10" s="43"/>
      <c r="AA10" s="44">
        <f t="shared" ref="AA10:AA15" si="0">SUM(B10:Z10)</f>
        <v>5712</v>
      </c>
    </row>
    <row r="11" spans="1:27" ht="24.95" customHeight="1" x14ac:dyDescent="0.2">
      <c r="A11" s="45" t="s">
        <v>7</v>
      </c>
      <c r="B11" s="46">
        <v>63</v>
      </c>
      <c r="C11" s="47">
        <v>63</v>
      </c>
      <c r="D11" s="47">
        <v>63</v>
      </c>
      <c r="E11" s="47">
        <v>63</v>
      </c>
      <c r="F11" s="47">
        <v>63</v>
      </c>
      <c r="G11" s="47">
        <v>63</v>
      </c>
      <c r="H11" s="47">
        <v>63</v>
      </c>
      <c r="I11" s="47">
        <v>63</v>
      </c>
      <c r="J11" s="47">
        <v>63</v>
      </c>
      <c r="K11" s="47">
        <v>63</v>
      </c>
      <c r="L11" s="47">
        <v>65</v>
      </c>
      <c r="M11" s="47">
        <v>79</v>
      </c>
      <c r="N11" s="47">
        <v>105</v>
      </c>
      <c r="O11" s="47">
        <v>105</v>
      </c>
      <c r="P11" s="47">
        <v>102</v>
      </c>
      <c r="Q11" s="47">
        <v>90</v>
      </c>
      <c r="R11" s="47">
        <v>80</v>
      </c>
      <c r="S11" s="47">
        <v>102</v>
      </c>
      <c r="T11" s="47">
        <v>123</v>
      </c>
      <c r="U11" s="47">
        <v>162</v>
      </c>
      <c r="V11" s="47">
        <v>170</v>
      </c>
      <c r="W11" s="47">
        <v>126</v>
      </c>
      <c r="X11" s="47">
        <v>111</v>
      </c>
      <c r="Y11" s="47">
        <v>87</v>
      </c>
      <c r="Z11" s="48"/>
      <c r="AA11" s="49">
        <f t="shared" si="0"/>
        <v>2137</v>
      </c>
    </row>
    <row r="12" spans="1:27" ht="24.95" customHeight="1" x14ac:dyDescent="0.2">
      <c r="A12" s="50" t="s">
        <v>8</v>
      </c>
      <c r="B12" s="51">
        <v>460</v>
      </c>
      <c r="C12" s="52">
        <v>300</v>
      </c>
      <c r="D12" s="52">
        <v>300</v>
      </c>
      <c r="E12" s="52">
        <v>300</v>
      </c>
      <c r="F12" s="52">
        <v>300</v>
      </c>
      <c r="G12" s="52">
        <v>300</v>
      </c>
      <c r="H12" s="52">
        <v>300</v>
      </c>
      <c r="I12" s="52">
        <v>300</v>
      </c>
      <c r="J12" s="52">
        <v>300</v>
      </c>
      <c r="K12" s="52">
        <v>300</v>
      </c>
      <c r="L12" s="52">
        <v>300</v>
      </c>
      <c r="M12" s="52">
        <v>300</v>
      </c>
      <c r="N12" s="52">
        <v>300</v>
      </c>
      <c r="O12" s="52">
        <v>300</v>
      </c>
      <c r="P12" s="52">
        <v>464.98500000000001</v>
      </c>
      <c r="Q12" s="52">
        <v>799.82400000000007</v>
      </c>
      <c r="R12" s="52">
        <v>1017.721</v>
      </c>
      <c r="S12" s="52">
        <v>1081.184</v>
      </c>
      <c r="T12" s="52">
        <v>1037.7919999999999</v>
      </c>
      <c r="U12" s="52">
        <v>949.76800000000003</v>
      </c>
      <c r="V12" s="52">
        <v>956.43399999999997</v>
      </c>
      <c r="W12" s="52">
        <v>827.17200000000003</v>
      </c>
      <c r="X12" s="52">
        <v>743</v>
      </c>
      <c r="Y12" s="52">
        <v>500</v>
      </c>
      <c r="Z12" s="53"/>
      <c r="AA12" s="54">
        <f t="shared" si="0"/>
        <v>12737.88</v>
      </c>
    </row>
    <row r="13" spans="1:27" ht="24.95" customHeight="1" x14ac:dyDescent="0.2">
      <c r="A13" s="50" t="s">
        <v>9</v>
      </c>
      <c r="B13" s="51">
        <v>40</v>
      </c>
      <c r="C13" s="52">
        <v>70</v>
      </c>
      <c r="D13" s="52">
        <v>70</v>
      </c>
      <c r="E13" s="52">
        <v>70</v>
      </c>
      <c r="F13" s="52">
        <v>70</v>
      </c>
      <c r="G13" s="52">
        <v>40</v>
      </c>
      <c r="H13" s="52">
        <v>116</v>
      </c>
      <c r="I13" s="52">
        <v>116</v>
      </c>
      <c r="J13" s="52">
        <v>53</v>
      </c>
      <c r="K13" s="52">
        <v>66</v>
      </c>
      <c r="L13" s="52">
        <v>66</v>
      </c>
      <c r="M13" s="52">
        <v>66</v>
      </c>
      <c r="N13" s="52">
        <v>64</v>
      </c>
      <c r="O13" s="52">
        <v>40</v>
      </c>
      <c r="P13" s="52">
        <v>40</v>
      </c>
      <c r="Q13" s="52">
        <v>257</v>
      </c>
      <c r="R13" s="52">
        <v>716</v>
      </c>
      <c r="S13" s="52">
        <v>916</v>
      </c>
      <c r="T13" s="52">
        <v>1021</v>
      </c>
      <c r="U13" s="52">
        <v>971</v>
      </c>
      <c r="V13" s="52">
        <v>687</v>
      </c>
      <c r="W13" s="52">
        <v>465</v>
      </c>
      <c r="X13" s="52">
        <v>115</v>
      </c>
      <c r="Y13" s="52">
        <v>55</v>
      </c>
      <c r="Z13" s="53"/>
      <c r="AA13" s="54">
        <f t="shared" si="0"/>
        <v>6190</v>
      </c>
    </row>
    <row r="14" spans="1:27" ht="24.95" customHeight="1" x14ac:dyDescent="0.2">
      <c r="A14" s="55" t="s">
        <v>10</v>
      </c>
      <c r="B14" s="56">
        <v>1662.8240000000001</v>
      </c>
      <c r="C14" s="57">
        <v>1591.9180000000001</v>
      </c>
      <c r="D14" s="57">
        <v>1521.6109999999996</v>
      </c>
      <c r="E14" s="57">
        <v>1606.8690000000001</v>
      </c>
      <c r="F14" s="57">
        <v>1519.3110000000001</v>
      </c>
      <c r="G14" s="57">
        <v>1441.1830000000002</v>
      </c>
      <c r="H14" s="57">
        <v>1526.0069999999998</v>
      </c>
      <c r="I14" s="57">
        <v>1869.6370000000009</v>
      </c>
      <c r="J14" s="57">
        <v>2726.5709999999995</v>
      </c>
      <c r="K14" s="57">
        <v>3321.1709999999994</v>
      </c>
      <c r="L14" s="57">
        <v>3908.578</v>
      </c>
      <c r="M14" s="57">
        <v>3918.3829999999984</v>
      </c>
      <c r="N14" s="57">
        <v>3639.9389999999999</v>
      </c>
      <c r="O14" s="57">
        <v>3126.5309999999995</v>
      </c>
      <c r="P14" s="57">
        <v>2224.8050000000012</v>
      </c>
      <c r="Q14" s="57">
        <v>1533.1250000000007</v>
      </c>
      <c r="R14" s="57">
        <v>1194.2980000000002</v>
      </c>
      <c r="S14" s="57">
        <v>1204.521</v>
      </c>
      <c r="T14" s="57">
        <v>1231.7759999999998</v>
      </c>
      <c r="U14" s="57">
        <v>1269.8730000000003</v>
      </c>
      <c r="V14" s="57">
        <v>1299.0020000000002</v>
      </c>
      <c r="W14" s="57">
        <v>1315.0909999999999</v>
      </c>
      <c r="X14" s="57">
        <v>1319.7940000000001</v>
      </c>
      <c r="Y14" s="57">
        <v>1310.4669999999999</v>
      </c>
      <c r="Z14" s="58"/>
      <c r="AA14" s="59">
        <f t="shared" si="0"/>
        <v>47283.284999999996</v>
      </c>
    </row>
    <row r="15" spans="1:27" ht="24.95" customHeight="1" x14ac:dyDescent="0.2">
      <c r="A15" s="55" t="s">
        <v>11</v>
      </c>
      <c r="B15" s="56">
        <v>55</v>
      </c>
      <c r="C15" s="57">
        <v>50</v>
      </c>
      <c r="D15" s="57">
        <v>42</v>
      </c>
      <c r="E15" s="57">
        <v>32</v>
      </c>
      <c r="F15" s="57">
        <v>24</v>
      </c>
      <c r="G15" s="57">
        <v>18</v>
      </c>
      <c r="H15" s="57">
        <v>19</v>
      </c>
      <c r="I15" s="57">
        <v>32</v>
      </c>
      <c r="J15" s="57">
        <v>48</v>
      </c>
      <c r="K15" s="57">
        <v>62</v>
      </c>
      <c r="L15" s="57">
        <v>69</v>
      </c>
      <c r="M15" s="57">
        <v>71</v>
      </c>
      <c r="N15" s="57">
        <v>65</v>
      </c>
      <c r="O15" s="57">
        <v>55</v>
      </c>
      <c r="P15" s="57">
        <v>38</v>
      </c>
      <c r="Q15" s="57">
        <v>20</v>
      </c>
      <c r="R15" s="57">
        <v>10</v>
      </c>
      <c r="S15" s="57">
        <v>8</v>
      </c>
      <c r="T15" s="57">
        <v>7</v>
      </c>
      <c r="U15" s="57">
        <v>8</v>
      </c>
      <c r="V15" s="57">
        <v>10</v>
      </c>
      <c r="W15" s="57">
        <v>14</v>
      </c>
      <c r="X15" s="57">
        <v>19</v>
      </c>
      <c r="Y15" s="57">
        <v>23</v>
      </c>
      <c r="Z15" s="58"/>
      <c r="AA15" s="59">
        <f t="shared" si="0"/>
        <v>799</v>
      </c>
    </row>
    <row r="16" spans="1:27" ht="30" customHeight="1" thickBot="1" x14ac:dyDescent="0.25">
      <c r="A16" s="60" t="s">
        <v>12</v>
      </c>
      <c r="B16" s="61">
        <f>IF(LEN(B$2)&gt;0,SUM(B10:B15),"")</f>
        <v>2518.8240000000001</v>
      </c>
      <c r="C16" s="62">
        <f t="shared" ref="C16:Z16" si="1">IF(LEN(C$2)&gt;0,SUM(C10:C15),"")</f>
        <v>2312.9180000000001</v>
      </c>
      <c r="D16" s="62">
        <f t="shared" si="1"/>
        <v>2234.6109999999999</v>
      </c>
      <c r="E16" s="62">
        <f t="shared" si="1"/>
        <v>2309.8690000000001</v>
      </c>
      <c r="F16" s="62">
        <f t="shared" si="1"/>
        <v>2214.3110000000001</v>
      </c>
      <c r="G16" s="62">
        <f t="shared" si="1"/>
        <v>2100.183</v>
      </c>
      <c r="H16" s="62">
        <f t="shared" si="1"/>
        <v>2262.0069999999996</v>
      </c>
      <c r="I16" s="62">
        <f t="shared" si="1"/>
        <v>2618.6370000000006</v>
      </c>
      <c r="J16" s="62">
        <f t="shared" si="1"/>
        <v>3428.5709999999995</v>
      </c>
      <c r="K16" s="62">
        <f t="shared" si="1"/>
        <v>4050.1709999999994</v>
      </c>
      <c r="L16" s="62">
        <f t="shared" si="1"/>
        <v>4646.5779999999995</v>
      </c>
      <c r="M16" s="62">
        <f t="shared" si="1"/>
        <v>4672.382999999998</v>
      </c>
      <c r="N16" s="62">
        <f t="shared" si="1"/>
        <v>4411.9390000000003</v>
      </c>
      <c r="O16" s="62">
        <f t="shared" si="1"/>
        <v>3864.5309999999995</v>
      </c>
      <c r="P16" s="62">
        <f t="shared" si="1"/>
        <v>3107.7900000000013</v>
      </c>
      <c r="Q16" s="62">
        <f t="shared" si="1"/>
        <v>2937.9490000000005</v>
      </c>
      <c r="R16" s="62">
        <f t="shared" si="1"/>
        <v>3256.0190000000002</v>
      </c>
      <c r="S16" s="62">
        <f t="shared" si="1"/>
        <v>3549.7049999999999</v>
      </c>
      <c r="T16" s="62">
        <f t="shared" si="1"/>
        <v>3658.5679999999998</v>
      </c>
      <c r="U16" s="62">
        <f t="shared" si="1"/>
        <v>3598.6410000000005</v>
      </c>
      <c r="V16" s="62">
        <f t="shared" si="1"/>
        <v>3360.4360000000006</v>
      </c>
      <c r="W16" s="62">
        <f t="shared" si="1"/>
        <v>2985.2629999999999</v>
      </c>
      <c r="X16" s="62">
        <f t="shared" si="1"/>
        <v>2545.7939999999999</v>
      </c>
      <c r="Y16" s="62">
        <f t="shared" si="1"/>
        <v>2213.4669999999996</v>
      </c>
      <c r="Z16" s="63" t="str">
        <f t="shared" si="1"/>
        <v/>
      </c>
      <c r="AA16" s="64">
        <f>SUM(AA10:AA15)</f>
        <v>74859.164999999994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1805</v>
      </c>
      <c r="C28" s="72">
        <v>1749</v>
      </c>
      <c r="D28" s="72">
        <v>1691</v>
      </c>
      <c r="E28" s="72">
        <v>1632</v>
      </c>
      <c r="F28" s="72">
        <v>1573</v>
      </c>
      <c r="G28" s="72">
        <v>1517</v>
      </c>
      <c r="H28" s="72">
        <v>1623.47</v>
      </c>
      <c r="I28" s="72">
        <v>1951.08</v>
      </c>
      <c r="J28" s="72">
        <v>2322.2800000000002</v>
      </c>
      <c r="K28" s="72">
        <v>2641.24</v>
      </c>
      <c r="L28" s="72">
        <v>2792.02</v>
      </c>
      <c r="M28" s="72">
        <v>2811.46</v>
      </c>
      <c r="N28" s="72">
        <v>2716.03</v>
      </c>
      <c r="O28" s="72">
        <v>2472.23</v>
      </c>
      <c r="P28" s="72">
        <v>2099.69</v>
      </c>
      <c r="Q28" s="72">
        <v>1736.57</v>
      </c>
      <c r="R28" s="72">
        <v>1629.4</v>
      </c>
      <c r="S28" s="72">
        <v>1864.4</v>
      </c>
      <c r="T28" s="72">
        <v>2054.92</v>
      </c>
      <c r="U28" s="72">
        <v>2132.6</v>
      </c>
      <c r="V28" s="72">
        <v>1893.64</v>
      </c>
      <c r="W28" s="72">
        <v>1734.88</v>
      </c>
      <c r="X28" s="72">
        <v>1629.04</v>
      </c>
      <c r="Y28" s="72">
        <v>1598.46</v>
      </c>
      <c r="Z28" s="73"/>
      <c r="AA28" s="74">
        <f>SUM(B28:Z28)</f>
        <v>47670.409999999996</v>
      </c>
    </row>
    <row r="29" spans="1:27" ht="24.95" customHeight="1" x14ac:dyDescent="0.2">
      <c r="A29" s="75" t="s">
        <v>23</v>
      </c>
      <c r="B29" s="76">
        <v>1167.8240000000001</v>
      </c>
      <c r="C29" s="77">
        <v>1177.9179999999999</v>
      </c>
      <c r="D29" s="77">
        <v>1157.6110000000001</v>
      </c>
      <c r="E29" s="77">
        <v>1291.8689999999999</v>
      </c>
      <c r="F29" s="77">
        <v>1255.3109999999999</v>
      </c>
      <c r="G29" s="77">
        <v>1216.183</v>
      </c>
      <c r="H29" s="77">
        <v>1305.537</v>
      </c>
      <c r="I29" s="77">
        <v>1254.557</v>
      </c>
      <c r="J29" s="77">
        <v>1604.2909999999999</v>
      </c>
      <c r="K29" s="77">
        <v>1888.931</v>
      </c>
      <c r="L29" s="77">
        <v>2246.558</v>
      </c>
      <c r="M29" s="77">
        <v>2267.9229999999998</v>
      </c>
      <c r="N29" s="77">
        <v>2124.9090000000001</v>
      </c>
      <c r="O29" s="77">
        <v>1850.3009999999999</v>
      </c>
      <c r="P29" s="77">
        <v>1506.88</v>
      </c>
      <c r="Q29" s="77">
        <v>1374.3789999999999</v>
      </c>
      <c r="R29" s="77">
        <v>1465.6189999999999</v>
      </c>
      <c r="S29" s="77">
        <v>1520.3050000000001</v>
      </c>
      <c r="T29" s="77">
        <v>1442.6479999999999</v>
      </c>
      <c r="U29" s="77">
        <v>1305.0409999999999</v>
      </c>
      <c r="V29" s="77">
        <v>1305.796</v>
      </c>
      <c r="W29" s="77">
        <v>1185.383</v>
      </c>
      <c r="X29" s="77">
        <v>1111.7539999999999</v>
      </c>
      <c r="Y29" s="77">
        <v>1063.0070000000001</v>
      </c>
      <c r="Z29" s="78"/>
      <c r="AA29" s="79">
        <f>SUM(B29:Z29)</f>
        <v>35090.534999999996</v>
      </c>
    </row>
    <row r="30" spans="1:27" ht="24.95" customHeight="1" x14ac:dyDescent="0.2">
      <c r="A30" s="82" t="s">
        <v>24</v>
      </c>
      <c r="B30" s="80">
        <v>367</v>
      </c>
      <c r="C30" s="81">
        <v>207</v>
      </c>
      <c r="D30" s="81">
        <v>207</v>
      </c>
      <c r="E30" s="81">
        <v>207</v>
      </c>
      <c r="F30" s="81">
        <v>207</v>
      </c>
      <c r="G30" s="81">
        <v>207</v>
      </c>
      <c r="H30" s="81">
        <v>207</v>
      </c>
      <c r="I30" s="81">
        <v>207</v>
      </c>
      <c r="J30" s="81">
        <v>207</v>
      </c>
      <c r="K30" s="81">
        <v>207</v>
      </c>
      <c r="L30" s="81">
        <v>207</v>
      </c>
      <c r="M30" s="81">
        <v>207</v>
      </c>
      <c r="N30" s="81">
        <v>207</v>
      </c>
      <c r="O30" s="81">
        <v>207</v>
      </c>
      <c r="P30" s="81">
        <v>319</v>
      </c>
      <c r="Q30" s="81">
        <v>652</v>
      </c>
      <c r="R30" s="81">
        <v>1013</v>
      </c>
      <c r="S30" s="81">
        <v>1013</v>
      </c>
      <c r="T30" s="81">
        <v>1013</v>
      </c>
      <c r="U30" s="81">
        <v>1013</v>
      </c>
      <c r="V30" s="81">
        <v>1013</v>
      </c>
      <c r="W30" s="81">
        <v>913</v>
      </c>
      <c r="X30" s="81">
        <v>650</v>
      </c>
      <c r="Y30" s="81">
        <v>407</v>
      </c>
      <c r="Z30" s="83"/>
      <c r="AA30" s="84">
        <f>SUM(B30:Z30)</f>
        <v>11064</v>
      </c>
    </row>
    <row r="31" spans="1:27" ht="30" customHeight="1" thickBot="1" x14ac:dyDescent="0.25">
      <c r="A31" s="60" t="s">
        <v>25</v>
      </c>
      <c r="B31" s="61">
        <f>IF(LEN(B$2)&gt;0,SUM(B28:B30),"")</f>
        <v>3339.8240000000001</v>
      </c>
      <c r="C31" s="62">
        <f t="shared" ref="C31:Z31" si="4">IF(LEN(C$2)&gt;0,SUM(C28:C30),"")</f>
        <v>3133.9179999999997</v>
      </c>
      <c r="D31" s="62">
        <f t="shared" si="4"/>
        <v>3055.6109999999999</v>
      </c>
      <c r="E31" s="62">
        <f t="shared" si="4"/>
        <v>3130.8689999999997</v>
      </c>
      <c r="F31" s="62">
        <f t="shared" si="4"/>
        <v>3035.3109999999997</v>
      </c>
      <c r="G31" s="62">
        <f t="shared" si="4"/>
        <v>2940.183</v>
      </c>
      <c r="H31" s="62">
        <f t="shared" si="4"/>
        <v>3136.0070000000001</v>
      </c>
      <c r="I31" s="62">
        <f t="shared" si="4"/>
        <v>3412.6369999999997</v>
      </c>
      <c r="J31" s="62">
        <f t="shared" si="4"/>
        <v>4133.5709999999999</v>
      </c>
      <c r="K31" s="62">
        <f t="shared" si="4"/>
        <v>4737.1710000000003</v>
      </c>
      <c r="L31" s="62">
        <f t="shared" si="4"/>
        <v>5245.5779999999995</v>
      </c>
      <c r="M31" s="62">
        <f t="shared" si="4"/>
        <v>5286.3829999999998</v>
      </c>
      <c r="N31" s="62">
        <f t="shared" si="4"/>
        <v>5047.9390000000003</v>
      </c>
      <c r="O31" s="62">
        <f t="shared" si="4"/>
        <v>4529.5309999999999</v>
      </c>
      <c r="P31" s="62">
        <f t="shared" si="4"/>
        <v>3925.57</v>
      </c>
      <c r="Q31" s="62">
        <f t="shared" si="4"/>
        <v>3762.9489999999996</v>
      </c>
      <c r="R31" s="62">
        <f t="shared" si="4"/>
        <v>4108.0190000000002</v>
      </c>
      <c r="S31" s="62">
        <f t="shared" si="4"/>
        <v>4397.7049999999999</v>
      </c>
      <c r="T31" s="62">
        <f t="shared" si="4"/>
        <v>4510.5680000000002</v>
      </c>
      <c r="U31" s="62">
        <f t="shared" si="4"/>
        <v>4450.6409999999996</v>
      </c>
      <c r="V31" s="62">
        <f t="shared" si="4"/>
        <v>4212.4359999999997</v>
      </c>
      <c r="W31" s="62">
        <f t="shared" si="4"/>
        <v>3833.2629999999999</v>
      </c>
      <c r="X31" s="62">
        <f t="shared" si="4"/>
        <v>3390.7939999999999</v>
      </c>
      <c r="Y31" s="62">
        <f t="shared" si="4"/>
        <v>3068.4670000000001</v>
      </c>
      <c r="Z31" s="63" t="str">
        <f t="shared" si="4"/>
        <v/>
      </c>
      <c r="AA31" s="64">
        <f>SUM(AA28:AA30)</f>
        <v>93824.944999999992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351</v>
      </c>
      <c r="C34" s="95">
        <v>351</v>
      </c>
      <c r="D34" s="95">
        <v>351</v>
      </c>
      <c r="E34" s="95">
        <v>351</v>
      </c>
      <c r="F34" s="95">
        <v>351</v>
      </c>
      <c r="G34" s="95">
        <v>370</v>
      </c>
      <c r="H34" s="95">
        <v>430</v>
      </c>
      <c r="I34" s="95">
        <v>380</v>
      </c>
      <c r="J34" s="95">
        <v>291</v>
      </c>
      <c r="K34" s="95">
        <v>273</v>
      </c>
      <c r="L34" s="95">
        <v>185</v>
      </c>
      <c r="M34" s="95">
        <v>198</v>
      </c>
      <c r="N34" s="95">
        <v>219</v>
      </c>
      <c r="O34" s="95">
        <v>251</v>
      </c>
      <c r="P34" s="95">
        <v>393</v>
      </c>
      <c r="Q34" s="95">
        <v>411</v>
      </c>
      <c r="R34" s="95">
        <v>382</v>
      </c>
      <c r="S34" s="95">
        <v>378</v>
      </c>
      <c r="T34" s="95">
        <v>382</v>
      </c>
      <c r="U34" s="95">
        <v>382</v>
      </c>
      <c r="V34" s="95">
        <v>382</v>
      </c>
      <c r="W34" s="95">
        <v>378</v>
      </c>
      <c r="X34" s="95">
        <v>375</v>
      </c>
      <c r="Y34" s="95">
        <v>385</v>
      </c>
      <c r="Z34" s="96"/>
      <c r="AA34" s="74">
        <f t="shared" ref="AA34:AA39" si="5">SUM(B34:Z34)</f>
        <v>8200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374</v>
      </c>
      <c r="I35" s="99">
        <v>344</v>
      </c>
      <c r="J35" s="99">
        <v>344</v>
      </c>
      <c r="K35" s="99">
        <v>344</v>
      </c>
      <c r="L35" s="99">
        <v>344</v>
      </c>
      <c r="M35" s="99">
        <v>346</v>
      </c>
      <c r="N35" s="99">
        <v>347</v>
      </c>
      <c r="O35" s="99">
        <v>344</v>
      </c>
      <c r="P35" s="99">
        <v>354.78</v>
      </c>
      <c r="Q35" s="99">
        <v>344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9085.7799999999988</v>
      </c>
    </row>
    <row r="36" spans="1:27" ht="24.95" customHeight="1" x14ac:dyDescent="0.2">
      <c r="A36" s="97" t="s">
        <v>29</v>
      </c>
      <c r="B36" s="98">
        <v>453.1</v>
      </c>
      <c r="C36" s="99">
        <v>527</v>
      </c>
      <c r="D36" s="99">
        <v>527.70000000000005</v>
      </c>
      <c r="E36" s="99">
        <v>570.29999999999995</v>
      </c>
      <c r="F36" s="99">
        <v>719</v>
      </c>
      <c r="G36" s="99">
        <v>937.5</v>
      </c>
      <c r="H36" s="99">
        <v>1000.1</v>
      </c>
      <c r="I36" s="99">
        <v>806.3</v>
      </c>
      <c r="J36" s="99">
        <v>518.79999999999995</v>
      </c>
      <c r="K36" s="99">
        <v>120.7</v>
      </c>
      <c r="L36" s="99">
        <v>29.7</v>
      </c>
      <c r="M36" s="99">
        <v>90.2</v>
      </c>
      <c r="N36" s="99">
        <v>229.4</v>
      </c>
      <c r="O36" s="99">
        <v>438.7</v>
      </c>
      <c r="P36" s="99">
        <v>615.20000000000005</v>
      </c>
      <c r="Q36" s="99">
        <v>776.7</v>
      </c>
      <c r="R36" s="99">
        <v>674.3</v>
      </c>
      <c r="S36" s="99">
        <v>671.9</v>
      </c>
      <c r="T36" s="99">
        <v>597.5</v>
      </c>
      <c r="U36" s="99">
        <v>621.6</v>
      </c>
      <c r="V36" s="99">
        <v>627.20000000000005</v>
      </c>
      <c r="W36" s="99">
        <v>624.79999999999995</v>
      </c>
      <c r="X36" s="99">
        <v>822</v>
      </c>
      <c r="Y36" s="99">
        <v>778</v>
      </c>
      <c r="Z36" s="100"/>
      <c r="AA36" s="79">
        <f t="shared" si="5"/>
        <v>13777.699999999999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1254.0999999999999</v>
      </c>
      <c r="C39" s="88">
        <f t="shared" si="6"/>
        <v>1328</v>
      </c>
      <c r="D39" s="88">
        <f t="shared" si="6"/>
        <v>1328.7</v>
      </c>
      <c r="E39" s="88">
        <f t="shared" si="6"/>
        <v>1371.3</v>
      </c>
      <c r="F39" s="88">
        <f t="shared" si="6"/>
        <v>1520</v>
      </c>
      <c r="G39" s="88">
        <f t="shared" si="6"/>
        <v>1757.5</v>
      </c>
      <c r="H39" s="88">
        <f t="shared" si="6"/>
        <v>1854.1</v>
      </c>
      <c r="I39" s="88">
        <f t="shared" si="6"/>
        <v>1580.3</v>
      </c>
      <c r="J39" s="88">
        <f t="shared" si="6"/>
        <v>1203.8</v>
      </c>
      <c r="K39" s="88">
        <f t="shared" si="6"/>
        <v>787.7</v>
      </c>
      <c r="L39" s="88">
        <f t="shared" si="6"/>
        <v>608.70000000000005</v>
      </c>
      <c r="M39" s="88">
        <f t="shared" si="6"/>
        <v>684.2</v>
      </c>
      <c r="N39" s="88">
        <f t="shared" si="6"/>
        <v>845.4</v>
      </c>
      <c r="O39" s="88">
        <f t="shared" si="6"/>
        <v>1083.7</v>
      </c>
      <c r="P39" s="88">
        <f t="shared" si="6"/>
        <v>1412.98</v>
      </c>
      <c r="Q39" s="88">
        <f t="shared" si="6"/>
        <v>1581.7</v>
      </c>
      <c r="R39" s="88">
        <f t="shared" si="6"/>
        <v>1506.3</v>
      </c>
      <c r="S39" s="88">
        <f t="shared" si="6"/>
        <v>1499.9</v>
      </c>
      <c r="T39" s="88">
        <f t="shared" si="6"/>
        <v>1429.5</v>
      </c>
      <c r="U39" s="88">
        <f t="shared" si="6"/>
        <v>1453.6</v>
      </c>
      <c r="V39" s="88">
        <f t="shared" si="6"/>
        <v>1459.2</v>
      </c>
      <c r="W39" s="88">
        <f t="shared" si="6"/>
        <v>1452.8</v>
      </c>
      <c r="X39" s="88">
        <f t="shared" si="6"/>
        <v>1647</v>
      </c>
      <c r="Y39" s="88">
        <f t="shared" si="6"/>
        <v>1613</v>
      </c>
      <c r="Z39" s="89" t="str">
        <f t="shared" si="6"/>
        <v/>
      </c>
      <c r="AA39" s="90">
        <f t="shared" si="5"/>
        <v>32263.48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433.1</v>
      </c>
      <c r="C44" s="99">
        <v>507</v>
      </c>
      <c r="D44" s="99">
        <v>507.7</v>
      </c>
      <c r="E44" s="99">
        <v>550.29999999999995</v>
      </c>
      <c r="F44" s="99">
        <v>699</v>
      </c>
      <c r="G44" s="99">
        <v>917.5</v>
      </c>
      <c r="H44" s="99">
        <v>980.1</v>
      </c>
      <c r="I44" s="99">
        <v>786.3</v>
      </c>
      <c r="J44" s="99">
        <v>498.8</v>
      </c>
      <c r="K44" s="99">
        <v>100.7</v>
      </c>
      <c r="L44" s="99">
        <v>9.6999999999999993</v>
      </c>
      <c r="M44" s="99">
        <v>70.2</v>
      </c>
      <c r="N44" s="99">
        <v>209.4</v>
      </c>
      <c r="O44" s="99">
        <v>418.7</v>
      </c>
      <c r="P44" s="99">
        <v>595.20000000000005</v>
      </c>
      <c r="Q44" s="99">
        <v>756.7</v>
      </c>
      <c r="R44" s="99">
        <v>654.29999999999995</v>
      </c>
      <c r="S44" s="99">
        <v>651.9</v>
      </c>
      <c r="T44" s="99">
        <v>577.5</v>
      </c>
      <c r="U44" s="99">
        <v>601.6</v>
      </c>
      <c r="V44" s="99">
        <v>607.20000000000005</v>
      </c>
      <c r="W44" s="99">
        <v>604.79999999999995</v>
      </c>
      <c r="X44" s="99">
        <v>802</v>
      </c>
      <c r="Y44" s="99">
        <v>758</v>
      </c>
      <c r="Z44" s="100"/>
      <c r="AA44" s="79">
        <f t="shared" si="7"/>
        <v>13297.699999999999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433.1</v>
      </c>
      <c r="C48" s="88">
        <f t="shared" ref="C48:Z48" si="8">IF(LEN(C$2)&gt;0,SUM(C42:C47),"")</f>
        <v>507</v>
      </c>
      <c r="D48" s="88">
        <f t="shared" si="8"/>
        <v>507.7</v>
      </c>
      <c r="E48" s="88">
        <f t="shared" si="8"/>
        <v>550.29999999999995</v>
      </c>
      <c r="F48" s="88">
        <f t="shared" si="8"/>
        <v>699</v>
      </c>
      <c r="G48" s="88">
        <f t="shared" si="8"/>
        <v>917.5</v>
      </c>
      <c r="H48" s="88">
        <f t="shared" si="8"/>
        <v>980.1</v>
      </c>
      <c r="I48" s="88">
        <f t="shared" si="8"/>
        <v>786.3</v>
      </c>
      <c r="J48" s="88">
        <f t="shared" si="8"/>
        <v>498.8</v>
      </c>
      <c r="K48" s="88">
        <f t="shared" si="8"/>
        <v>100.7</v>
      </c>
      <c r="L48" s="88">
        <f t="shared" si="8"/>
        <v>9.6999999999999993</v>
      </c>
      <c r="M48" s="88">
        <f t="shared" si="8"/>
        <v>70.2</v>
      </c>
      <c r="N48" s="88">
        <f t="shared" si="8"/>
        <v>209.4</v>
      </c>
      <c r="O48" s="88">
        <f t="shared" si="8"/>
        <v>418.7</v>
      </c>
      <c r="P48" s="88">
        <f t="shared" si="8"/>
        <v>595.20000000000005</v>
      </c>
      <c r="Q48" s="88">
        <f t="shared" si="8"/>
        <v>756.7</v>
      </c>
      <c r="R48" s="88">
        <f t="shared" si="8"/>
        <v>654.29999999999995</v>
      </c>
      <c r="S48" s="88">
        <f t="shared" si="8"/>
        <v>651.9</v>
      </c>
      <c r="T48" s="88">
        <f t="shared" si="8"/>
        <v>577.5</v>
      </c>
      <c r="U48" s="88">
        <f t="shared" si="8"/>
        <v>601.6</v>
      </c>
      <c r="V48" s="88">
        <f t="shared" si="8"/>
        <v>607.20000000000005</v>
      </c>
      <c r="W48" s="88">
        <f t="shared" si="8"/>
        <v>604.79999999999995</v>
      </c>
      <c r="X48" s="88">
        <f t="shared" si="8"/>
        <v>802</v>
      </c>
      <c r="Y48" s="88">
        <f t="shared" si="8"/>
        <v>758</v>
      </c>
      <c r="Z48" s="89" t="str">
        <f t="shared" si="8"/>
        <v/>
      </c>
      <c r="AA48" s="90">
        <f t="shared" si="7"/>
        <v>13297.699999999999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3772.924</v>
      </c>
      <c r="C51" s="88">
        <f t="shared" si="10"/>
        <v>3640.9180000000001</v>
      </c>
      <c r="D51" s="88">
        <f t="shared" si="10"/>
        <v>3563.3109999999997</v>
      </c>
      <c r="E51" s="88">
        <f t="shared" si="10"/>
        <v>3681.1689999999999</v>
      </c>
      <c r="F51" s="88">
        <f t="shared" si="10"/>
        <v>3734.3110000000001</v>
      </c>
      <c r="G51" s="88">
        <f t="shared" si="10"/>
        <v>3857.683</v>
      </c>
      <c r="H51" s="88">
        <f t="shared" si="10"/>
        <v>4116.107</v>
      </c>
      <c r="I51" s="88">
        <f t="shared" si="10"/>
        <v>4198.9370000000008</v>
      </c>
      <c r="J51" s="88">
        <f t="shared" si="10"/>
        <v>4632.3709999999992</v>
      </c>
      <c r="K51" s="88">
        <f t="shared" si="10"/>
        <v>4837.8709999999992</v>
      </c>
      <c r="L51" s="88">
        <f t="shared" si="10"/>
        <v>5255.2779999999993</v>
      </c>
      <c r="M51" s="88">
        <f t="shared" si="10"/>
        <v>5356.5829999999978</v>
      </c>
      <c r="N51" s="88">
        <f t="shared" si="10"/>
        <v>5257.3389999999999</v>
      </c>
      <c r="O51" s="88">
        <f t="shared" si="10"/>
        <v>4948.2309999999998</v>
      </c>
      <c r="P51" s="88">
        <f t="shared" si="10"/>
        <v>4520.7700000000013</v>
      </c>
      <c r="Q51" s="88">
        <f t="shared" si="10"/>
        <v>4519.6490000000003</v>
      </c>
      <c r="R51" s="88">
        <f t="shared" si="10"/>
        <v>4762.3190000000004</v>
      </c>
      <c r="S51" s="88">
        <f t="shared" si="10"/>
        <v>5049.6049999999996</v>
      </c>
      <c r="T51" s="88">
        <f t="shared" si="10"/>
        <v>5088.0679999999993</v>
      </c>
      <c r="U51" s="88">
        <f t="shared" si="10"/>
        <v>5052.241</v>
      </c>
      <c r="V51" s="88">
        <f t="shared" si="10"/>
        <v>4819.6360000000004</v>
      </c>
      <c r="W51" s="88">
        <f t="shared" si="10"/>
        <v>4438.0630000000001</v>
      </c>
      <c r="X51" s="88">
        <f t="shared" si="10"/>
        <v>4192.7939999999999</v>
      </c>
      <c r="Y51" s="88">
        <f t="shared" si="10"/>
        <v>3826.4669999999996</v>
      </c>
      <c r="Z51" s="89" t="str">
        <f t="shared" si="10"/>
        <v/>
      </c>
      <c r="AA51" s="104">
        <f>SUM(B51:Z51)</f>
        <v>107122.64499999999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3772.9090000000006</v>
      </c>
      <c r="C4" s="18">
        <v>3640.9199999999992</v>
      </c>
      <c r="D4" s="18">
        <v>3563.3460000000005</v>
      </c>
      <c r="E4" s="18">
        <v>3681.1770000000006</v>
      </c>
      <c r="F4" s="18">
        <v>3734.3379999999993</v>
      </c>
      <c r="G4" s="18">
        <v>3857.7149999999988</v>
      </c>
      <c r="H4" s="18">
        <v>4116.1069999999991</v>
      </c>
      <c r="I4" s="18">
        <v>4198.9140000000007</v>
      </c>
      <c r="J4" s="18">
        <v>4632.3790000000008</v>
      </c>
      <c r="K4" s="18">
        <v>4837.8639999999987</v>
      </c>
      <c r="L4" s="18">
        <v>5255.2480000000014</v>
      </c>
      <c r="M4" s="18">
        <v>5356.6090000000004</v>
      </c>
      <c r="N4" s="18">
        <v>5257.3190000000013</v>
      </c>
      <c r="O4" s="18">
        <v>4948.1990000000014</v>
      </c>
      <c r="P4" s="18">
        <v>4520.7699999999995</v>
      </c>
      <c r="Q4" s="18">
        <v>4519.6969999999992</v>
      </c>
      <c r="R4" s="18">
        <v>4762.3340000000007</v>
      </c>
      <c r="S4" s="18">
        <v>5049.5789999999988</v>
      </c>
      <c r="T4" s="18">
        <v>5088.0480000000007</v>
      </c>
      <c r="U4" s="18">
        <v>5052.2500000000009</v>
      </c>
      <c r="V4" s="18">
        <v>4819.6719999999987</v>
      </c>
      <c r="W4" s="18">
        <v>4438.0480000000007</v>
      </c>
      <c r="X4" s="18">
        <v>4192.8109999999988</v>
      </c>
      <c r="Y4" s="18">
        <v>3826.4269999999988</v>
      </c>
      <c r="Z4" s="19"/>
      <c r="AA4" s="20">
        <f>SUM(B4:Z4)</f>
        <v>107122.68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88.29</v>
      </c>
      <c r="C7" s="28">
        <v>85.36</v>
      </c>
      <c r="D7" s="28">
        <v>83.51</v>
      </c>
      <c r="E7" s="28">
        <v>81.94</v>
      </c>
      <c r="F7" s="28">
        <v>79.27</v>
      </c>
      <c r="G7" s="28">
        <v>90.01</v>
      </c>
      <c r="H7" s="28">
        <v>111.64</v>
      </c>
      <c r="I7" s="28">
        <v>85</v>
      </c>
      <c r="J7" s="28">
        <v>86.84</v>
      </c>
      <c r="K7" s="28">
        <v>89.75</v>
      </c>
      <c r="L7" s="28">
        <v>88.53</v>
      </c>
      <c r="M7" s="28">
        <v>86.23</v>
      </c>
      <c r="N7" s="28">
        <v>88.09</v>
      </c>
      <c r="O7" s="28">
        <v>87.29</v>
      </c>
      <c r="P7" s="28">
        <v>121.82</v>
      </c>
      <c r="Q7" s="28">
        <v>107.74</v>
      </c>
      <c r="R7" s="28">
        <v>120.9</v>
      </c>
      <c r="S7" s="28">
        <v>131.02000000000001</v>
      </c>
      <c r="T7" s="28">
        <v>129.80000000000001</v>
      </c>
      <c r="U7" s="28">
        <v>122.41</v>
      </c>
      <c r="V7" s="28">
        <v>117.99</v>
      </c>
      <c r="W7" s="28">
        <v>107.33</v>
      </c>
      <c r="X7" s="28">
        <v>100.14</v>
      </c>
      <c r="Y7" s="28">
        <v>88.02</v>
      </c>
      <c r="Z7" s="29"/>
      <c r="AA7" s="30">
        <f>IF(SUM(B7:Z7)&lt;&gt;0,AVERAGEIF(B7:Z7,"&lt;&gt;"""),"")</f>
        <v>99.121666666666655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853.22700000000009</v>
      </c>
      <c r="C19" s="72">
        <v>853.17499999999995</v>
      </c>
      <c r="D19" s="72">
        <v>856.13300000000004</v>
      </c>
      <c r="E19" s="72">
        <v>873.16799999999989</v>
      </c>
      <c r="F19" s="72">
        <v>871.78300000000013</v>
      </c>
      <c r="G19" s="72">
        <v>863.49400000000003</v>
      </c>
      <c r="H19" s="72">
        <v>862.28100000000006</v>
      </c>
      <c r="I19" s="72">
        <v>818.50900000000001</v>
      </c>
      <c r="J19" s="72">
        <v>877.85299999999995</v>
      </c>
      <c r="K19" s="72">
        <v>857.096</v>
      </c>
      <c r="L19" s="72">
        <v>880.75199999999995</v>
      </c>
      <c r="M19" s="72">
        <v>871.64300000000003</v>
      </c>
      <c r="N19" s="72">
        <v>822.87100000000009</v>
      </c>
      <c r="O19" s="72">
        <v>817.3069999999999</v>
      </c>
      <c r="P19" s="72">
        <v>795.65900000000011</v>
      </c>
      <c r="Q19" s="72">
        <v>799.19799999999998</v>
      </c>
      <c r="R19" s="72">
        <v>803.60299999999995</v>
      </c>
      <c r="S19" s="72">
        <v>734.96499999999992</v>
      </c>
      <c r="T19" s="72">
        <v>732.38699999999994</v>
      </c>
      <c r="U19" s="72">
        <v>692.21399999999994</v>
      </c>
      <c r="V19" s="72">
        <v>685.00699999999995</v>
      </c>
      <c r="W19" s="72">
        <v>672.077</v>
      </c>
      <c r="X19" s="72">
        <v>744.40000000000009</v>
      </c>
      <c r="Y19" s="72">
        <v>758.01600000000008</v>
      </c>
      <c r="Z19" s="73"/>
      <c r="AA19" s="74">
        <f t="shared" ref="AA19:AA24" si="2">SUM(B19:Z19)</f>
        <v>19396.818000000003</v>
      </c>
    </row>
    <row r="20" spans="1:27" ht="24.95" customHeight="1" x14ac:dyDescent="0.2">
      <c r="A20" s="75" t="s">
        <v>15</v>
      </c>
      <c r="B20" s="76">
        <v>758.1350000000001</v>
      </c>
      <c r="C20" s="77">
        <v>738.84699999999987</v>
      </c>
      <c r="D20" s="77">
        <v>740.51100000000008</v>
      </c>
      <c r="E20" s="77">
        <v>811.23199999999997</v>
      </c>
      <c r="F20" s="77">
        <v>821.01800000000003</v>
      </c>
      <c r="G20" s="77">
        <v>843.71899999999994</v>
      </c>
      <c r="H20" s="77">
        <v>860.46</v>
      </c>
      <c r="I20" s="77">
        <v>824.01200000000006</v>
      </c>
      <c r="J20" s="77">
        <v>844.76300000000003</v>
      </c>
      <c r="K20" s="77">
        <v>834.32999999999981</v>
      </c>
      <c r="L20" s="77">
        <v>899.40899999999999</v>
      </c>
      <c r="M20" s="77">
        <v>888.12199999999996</v>
      </c>
      <c r="N20" s="77">
        <v>873.95699999999999</v>
      </c>
      <c r="O20" s="77">
        <v>855.10699999999997</v>
      </c>
      <c r="P20" s="77">
        <v>782.85800000000006</v>
      </c>
      <c r="Q20" s="77">
        <v>809.19200000000012</v>
      </c>
      <c r="R20" s="77">
        <v>878.47399999999993</v>
      </c>
      <c r="S20" s="77">
        <v>910.60599999999999</v>
      </c>
      <c r="T20" s="77">
        <v>921.33199999999988</v>
      </c>
      <c r="U20" s="77">
        <v>905.702</v>
      </c>
      <c r="V20" s="77">
        <v>860.39600000000007</v>
      </c>
      <c r="W20" s="77">
        <v>804.94600000000003</v>
      </c>
      <c r="X20" s="77">
        <v>723.85700000000031</v>
      </c>
      <c r="Y20" s="77">
        <v>714.13600000000008</v>
      </c>
      <c r="Z20" s="78"/>
      <c r="AA20" s="79">
        <f t="shared" si="2"/>
        <v>19905.120999999999</v>
      </c>
    </row>
    <row r="21" spans="1:27" ht="24.95" customHeight="1" x14ac:dyDescent="0.2">
      <c r="A21" s="75" t="s">
        <v>16</v>
      </c>
      <c r="B21" s="80">
        <v>1867.5470000000003</v>
      </c>
      <c r="C21" s="81">
        <v>1764.8979999999997</v>
      </c>
      <c r="D21" s="81">
        <v>1691.702</v>
      </c>
      <c r="E21" s="81">
        <v>1723.7769999999998</v>
      </c>
      <c r="F21" s="81">
        <v>1758.037</v>
      </c>
      <c r="G21" s="81">
        <v>1839.5020000000002</v>
      </c>
      <c r="H21" s="81">
        <v>2056.13</v>
      </c>
      <c r="I21" s="81">
        <v>2193.393</v>
      </c>
      <c r="J21" s="81">
        <v>2523.2630000000004</v>
      </c>
      <c r="K21" s="81">
        <v>2729.9380000000006</v>
      </c>
      <c r="L21" s="81">
        <v>3039.587</v>
      </c>
      <c r="M21" s="81">
        <v>3136.8440000000001</v>
      </c>
      <c r="N21" s="81">
        <v>3086.9909999999995</v>
      </c>
      <c r="O21" s="81">
        <v>2806.7849999999994</v>
      </c>
      <c r="P21" s="81">
        <v>2553.2530000000006</v>
      </c>
      <c r="Q21" s="81">
        <v>2546.3070000000002</v>
      </c>
      <c r="R21" s="81">
        <v>2743.2569999999996</v>
      </c>
      <c r="S21" s="81">
        <v>3010.0080000000003</v>
      </c>
      <c r="T21" s="81">
        <v>3039.3279999999991</v>
      </c>
      <c r="U21" s="81">
        <v>3016.8340000000003</v>
      </c>
      <c r="V21" s="81">
        <v>2854.2689999999998</v>
      </c>
      <c r="W21" s="81">
        <v>2579.5249999999996</v>
      </c>
      <c r="X21" s="81">
        <v>2365.0540000000001</v>
      </c>
      <c r="Y21" s="81">
        <v>2025.7750000000003</v>
      </c>
      <c r="Z21" s="78"/>
      <c r="AA21" s="79">
        <f t="shared" si="2"/>
        <v>58952.004000000008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65</v>
      </c>
      <c r="C23" s="77">
        <v>65</v>
      </c>
      <c r="D23" s="77">
        <v>66</v>
      </c>
      <c r="E23" s="77">
        <v>69</v>
      </c>
      <c r="F23" s="77">
        <v>74.5</v>
      </c>
      <c r="G23" s="77">
        <v>73</v>
      </c>
      <c r="H23" s="77">
        <v>72.5</v>
      </c>
      <c r="I23" s="77">
        <v>70</v>
      </c>
      <c r="J23" s="77">
        <v>67.5</v>
      </c>
      <c r="K23" s="77">
        <v>66.5</v>
      </c>
      <c r="L23" s="77">
        <v>66.5</v>
      </c>
      <c r="M23" s="77">
        <v>71</v>
      </c>
      <c r="N23" s="77">
        <v>70.5</v>
      </c>
      <c r="O23" s="77">
        <v>76</v>
      </c>
      <c r="P23" s="77">
        <v>76</v>
      </c>
      <c r="Q23" s="77">
        <v>86</v>
      </c>
      <c r="R23" s="77">
        <v>97</v>
      </c>
      <c r="S23" s="77">
        <v>106</v>
      </c>
      <c r="T23" s="77">
        <v>115</v>
      </c>
      <c r="U23" s="77">
        <v>117.5</v>
      </c>
      <c r="V23" s="77">
        <v>90</v>
      </c>
      <c r="W23" s="77">
        <v>91.5</v>
      </c>
      <c r="X23" s="77">
        <v>79.5</v>
      </c>
      <c r="Y23" s="77">
        <v>68.5</v>
      </c>
      <c r="Z23" s="77"/>
      <c r="AA23" s="79">
        <f t="shared" si="2"/>
        <v>1900</v>
      </c>
    </row>
    <row r="24" spans="1:27" ht="24.95" customHeight="1" x14ac:dyDescent="0.2">
      <c r="A24" s="85" t="s">
        <v>19</v>
      </c>
      <c r="B24" s="77">
        <v>209.99999999999997</v>
      </c>
      <c r="C24" s="77">
        <v>200.00000000000003</v>
      </c>
      <c r="D24" s="77">
        <v>190</v>
      </c>
      <c r="E24" s="77">
        <v>185</v>
      </c>
      <c r="F24" s="77">
        <v>190</v>
      </c>
      <c r="G24" s="77">
        <v>200.00000000000003</v>
      </c>
      <c r="H24" s="77">
        <v>209.99999999999997</v>
      </c>
      <c r="I24" s="77">
        <v>230</v>
      </c>
      <c r="J24" s="77">
        <v>249.99999999999997</v>
      </c>
      <c r="K24" s="77">
        <v>260</v>
      </c>
      <c r="L24" s="77">
        <v>280</v>
      </c>
      <c r="M24" s="77">
        <v>300.00000000000006</v>
      </c>
      <c r="N24" s="77">
        <v>320</v>
      </c>
      <c r="O24" s="77">
        <v>310</v>
      </c>
      <c r="P24" s="77">
        <v>290</v>
      </c>
      <c r="Q24" s="77">
        <v>260</v>
      </c>
      <c r="R24" s="77">
        <v>240</v>
      </c>
      <c r="S24" s="77">
        <v>260</v>
      </c>
      <c r="T24" s="77">
        <v>280</v>
      </c>
      <c r="U24" s="77">
        <v>320</v>
      </c>
      <c r="V24" s="77">
        <v>330.00000000000006</v>
      </c>
      <c r="W24" s="77">
        <v>290</v>
      </c>
      <c r="X24" s="77">
        <v>280</v>
      </c>
      <c r="Y24" s="77">
        <v>260</v>
      </c>
      <c r="Z24" s="77"/>
      <c r="AA24" s="79">
        <f t="shared" si="2"/>
        <v>6145</v>
      </c>
    </row>
    <row r="25" spans="1:27" ht="30" customHeight="1" thickBot="1" x14ac:dyDescent="0.25">
      <c r="A25" s="86" t="s">
        <v>20</v>
      </c>
      <c r="B25" s="87">
        <f t="shared" ref="B25:AA25" si="3">SUM(B19:B24)</f>
        <v>3753.9090000000006</v>
      </c>
      <c r="C25" s="88">
        <f t="shared" si="3"/>
        <v>3621.9199999999996</v>
      </c>
      <c r="D25" s="88">
        <f t="shared" si="3"/>
        <v>3544.3460000000005</v>
      </c>
      <c r="E25" s="88">
        <f t="shared" si="3"/>
        <v>3662.1769999999997</v>
      </c>
      <c r="F25" s="88">
        <f t="shared" si="3"/>
        <v>3715.3380000000002</v>
      </c>
      <c r="G25" s="88">
        <f t="shared" si="3"/>
        <v>3819.7150000000001</v>
      </c>
      <c r="H25" s="88">
        <f t="shared" si="3"/>
        <v>4061.3710000000001</v>
      </c>
      <c r="I25" s="88">
        <f t="shared" si="3"/>
        <v>4135.9140000000007</v>
      </c>
      <c r="J25" s="88">
        <f t="shared" si="3"/>
        <v>4563.3790000000008</v>
      </c>
      <c r="K25" s="88">
        <f t="shared" si="3"/>
        <v>4747.8640000000005</v>
      </c>
      <c r="L25" s="88">
        <f t="shared" si="3"/>
        <v>5166.2479999999996</v>
      </c>
      <c r="M25" s="88">
        <f t="shared" si="3"/>
        <v>5267.6090000000004</v>
      </c>
      <c r="N25" s="88">
        <f t="shared" si="3"/>
        <v>5174.3189999999995</v>
      </c>
      <c r="O25" s="88">
        <f t="shared" si="3"/>
        <v>4865.1989999999987</v>
      </c>
      <c r="P25" s="88">
        <f t="shared" si="3"/>
        <v>4497.7700000000004</v>
      </c>
      <c r="Q25" s="88">
        <f t="shared" si="3"/>
        <v>4500.6970000000001</v>
      </c>
      <c r="R25" s="88">
        <f t="shared" si="3"/>
        <v>4762.3339999999989</v>
      </c>
      <c r="S25" s="88">
        <f t="shared" si="3"/>
        <v>5021.5789999999997</v>
      </c>
      <c r="T25" s="88">
        <f t="shared" si="3"/>
        <v>5088.0469999999987</v>
      </c>
      <c r="U25" s="88">
        <f t="shared" si="3"/>
        <v>5052.25</v>
      </c>
      <c r="V25" s="88">
        <f t="shared" si="3"/>
        <v>4819.6719999999996</v>
      </c>
      <c r="W25" s="88">
        <f t="shared" si="3"/>
        <v>4438.0479999999998</v>
      </c>
      <c r="X25" s="88">
        <f t="shared" si="3"/>
        <v>4192.8110000000006</v>
      </c>
      <c r="Y25" s="88">
        <f t="shared" si="3"/>
        <v>3826.4270000000006</v>
      </c>
      <c r="Z25" s="89">
        <f t="shared" si="3"/>
        <v>0</v>
      </c>
      <c r="AA25" s="90">
        <f t="shared" si="3"/>
        <v>106298.943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525</v>
      </c>
      <c r="C28" s="72">
        <v>515</v>
      </c>
      <c r="D28" s="72">
        <v>506</v>
      </c>
      <c r="E28" s="72">
        <v>504</v>
      </c>
      <c r="F28" s="72">
        <v>514.5</v>
      </c>
      <c r="G28" s="72">
        <v>542</v>
      </c>
      <c r="H28" s="72">
        <v>552.97</v>
      </c>
      <c r="I28" s="72">
        <v>577.08000000000004</v>
      </c>
      <c r="J28" s="72">
        <v>609.78</v>
      </c>
      <c r="K28" s="72">
        <v>638.74</v>
      </c>
      <c r="L28" s="72">
        <v>669.52</v>
      </c>
      <c r="M28" s="72">
        <v>694.46</v>
      </c>
      <c r="N28" s="72">
        <v>704.53</v>
      </c>
      <c r="O28" s="72">
        <v>694.23</v>
      </c>
      <c r="P28" s="72">
        <v>635.69000000000005</v>
      </c>
      <c r="Q28" s="72">
        <v>603.57000000000005</v>
      </c>
      <c r="R28" s="72">
        <v>570.4</v>
      </c>
      <c r="S28" s="72">
        <v>600.4</v>
      </c>
      <c r="T28" s="72">
        <v>629.91999999999996</v>
      </c>
      <c r="U28" s="72">
        <v>672.1</v>
      </c>
      <c r="V28" s="72">
        <v>652.64</v>
      </c>
      <c r="W28" s="72">
        <v>613.38</v>
      </c>
      <c r="X28" s="72">
        <v>591.54</v>
      </c>
      <c r="Y28" s="72">
        <v>559.96</v>
      </c>
      <c r="Z28" s="73"/>
      <c r="AA28" s="74">
        <f>SUM(B28:Z28)</f>
        <v>14377.409999999996</v>
      </c>
    </row>
    <row r="29" spans="1:27" ht="24.95" customHeight="1" x14ac:dyDescent="0.2">
      <c r="A29" s="75" t="s">
        <v>23</v>
      </c>
      <c r="B29" s="76">
        <v>3247.9090000000001</v>
      </c>
      <c r="C29" s="77">
        <v>3125.92</v>
      </c>
      <c r="D29" s="77">
        <v>3057.346</v>
      </c>
      <c r="E29" s="77">
        <v>3177.1770000000001</v>
      </c>
      <c r="F29" s="77">
        <v>3219.8380000000002</v>
      </c>
      <c r="G29" s="77">
        <v>3315.7150000000001</v>
      </c>
      <c r="H29" s="77">
        <v>3563.1370000000002</v>
      </c>
      <c r="I29" s="77">
        <v>3621.8339999999998</v>
      </c>
      <c r="J29" s="77">
        <v>4022.5990000000002</v>
      </c>
      <c r="K29" s="77">
        <v>4199.1239999999998</v>
      </c>
      <c r="L29" s="77">
        <v>4585.7280000000001</v>
      </c>
      <c r="M29" s="77">
        <v>4662.1490000000003</v>
      </c>
      <c r="N29" s="77">
        <v>4552.7889999999998</v>
      </c>
      <c r="O29" s="77">
        <v>4253.9690000000001</v>
      </c>
      <c r="P29" s="77">
        <v>3885.08</v>
      </c>
      <c r="Q29" s="77">
        <v>3916.127</v>
      </c>
      <c r="R29" s="77">
        <v>4191.9340000000002</v>
      </c>
      <c r="S29" s="77">
        <v>4449.1790000000001</v>
      </c>
      <c r="T29" s="77">
        <v>4458.1279999999997</v>
      </c>
      <c r="U29" s="77">
        <v>4380.1499999999996</v>
      </c>
      <c r="V29" s="77">
        <v>4167.0320000000002</v>
      </c>
      <c r="W29" s="77">
        <v>3824.6680000000001</v>
      </c>
      <c r="X29" s="77">
        <v>3601.2710000000002</v>
      </c>
      <c r="Y29" s="77">
        <v>3266.4670000000001</v>
      </c>
      <c r="Z29" s="78"/>
      <c r="AA29" s="79">
        <f>SUM(B29:Z29)</f>
        <v>92745.27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3772.9090000000001</v>
      </c>
      <c r="C31" s="62">
        <f t="shared" si="4"/>
        <v>3640.92</v>
      </c>
      <c r="D31" s="62">
        <f t="shared" si="4"/>
        <v>3563.346</v>
      </c>
      <c r="E31" s="62">
        <f t="shared" si="4"/>
        <v>3681.1770000000001</v>
      </c>
      <c r="F31" s="62">
        <f t="shared" si="4"/>
        <v>3734.3380000000002</v>
      </c>
      <c r="G31" s="62">
        <f t="shared" si="4"/>
        <v>3857.7150000000001</v>
      </c>
      <c r="H31" s="62">
        <f t="shared" si="4"/>
        <v>4116.107</v>
      </c>
      <c r="I31" s="62">
        <f t="shared" si="4"/>
        <v>4198.9139999999998</v>
      </c>
      <c r="J31" s="62">
        <f t="shared" si="4"/>
        <v>4632.3789999999999</v>
      </c>
      <c r="K31" s="62">
        <f t="shared" si="4"/>
        <v>4837.8639999999996</v>
      </c>
      <c r="L31" s="62">
        <f t="shared" si="4"/>
        <v>5255.2479999999996</v>
      </c>
      <c r="M31" s="62">
        <f t="shared" si="4"/>
        <v>5356.6090000000004</v>
      </c>
      <c r="N31" s="62">
        <f t="shared" si="4"/>
        <v>5257.3189999999995</v>
      </c>
      <c r="O31" s="62">
        <f t="shared" si="4"/>
        <v>4948.1990000000005</v>
      </c>
      <c r="P31" s="62">
        <f t="shared" si="4"/>
        <v>4520.7700000000004</v>
      </c>
      <c r="Q31" s="62">
        <f t="shared" si="4"/>
        <v>4519.6970000000001</v>
      </c>
      <c r="R31" s="62">
        <f t="shared" si="4"/>
        <v>4762.3339999999998</v>
      </c>
      <c r="S31" s="62">
        <f t="shared" si="4"/>
        <v>5049.5789999999997</v>
      </c>
      <c r="T31" s="62">
        <f t="shared" si="4"/>
        <v>5088.0479999999998</v>
      </c>
      <c r="U31" s="62">
        <f t="shared" si="4"/>
        <v>5052.25</v>
      </c>
      <c r="V31" s="62">
        <f t="shared" si="4"/>
        <v>4819.6720000000005</v>
      </c>
      <c r="W31" s="62">
        <f t="shared" si="4"/>
        <v>4438.0479999999998</v>
      </c>
      <c r="X31" s="62">
        <f t="shared" si="4"/>
        <v>4192.8109999999997</v>
      </c>
      <c r="Y31" s="62">
        <f t="shared" si="4"/>
        <v>3826.4270000000001</v>
      </c>
      <c r="Z31" s="63">
        <f t="shared" si="4"/>
        <v>0</v>
      </c>
      <c r="AA31" s="64">
        <f t="shared" si="4"/>
        <v>107122.68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</v>
      </c>
      <c r="C34" s="95">
        <v>19</v>
      </c>
      <c r="D34" s="95">
        <v>19</v>
      </c>
      <c r="E34" s="95">
        <v>19</v>
      </c>
      <c r="F34" s="95">
        <v>19</v>
      </c>
      <c r="G34" s="95">
        <v>38</v>
      </c>
      <c r="H34" s="95">
        <v>38</v>
      </c>
      <c r="I34" s="95">
        <v>38</v>
      </c>
      <c r="J34" s="95">
        <v>44</v>
      </c>
      <c r="K34" s="95">
        <v>44</v>
      </c>
      <c r="L34" s="95">
        <v>49</v>
      </c>
      <c r="M34" s="95">
        <v>49</v>
      </c>
      <c r="N34" s="95">
        <v>43</v>
      </c>
      <c r="O34" s="95">
        <v>43</v>
      </c>
      <c r="P34" s="95">
        <v>23</v>
      </c>
      <c r="Q34" s="95">
        <v>19</v>
      </c>
      <c r="R34" s="95"/>
      <c r="S34" s="95">
        <v>28</v>
      </c>
      <c r="T34" s="95">
        <v>1E-3</v>
      </c>
      <c r="U34" s="95"/>
      <c r="V34" s="95"/>
      <c r="W34" s="95"/>
      <c r="X34" s="95"/>
      <c r="Y34" s="95"/>
      <c r="Z34" s="96"/>
      <c r="AA34" s="74">
        <f t="shared" ref="AA34:AA39" si="5">SUM(B34:Z34)</f>
        <v>551.00099999999998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16.736000000000001</v>
      </c>
      <c r="I35" s="99">
        <v>25</v>
      </c>
      <c r="J35" s="99">
        <v>25</v>
      </c>
      <c r="K35" s="99">
        <v>46</v>
      </c>
      <c r="L35" s="99">
        <v>40</v>
      </c>
      <c r="M35" s="99">
        <v>40</v>
      </c>
      <c r="N35" s="99">
        <v>40</v>
      </c>
      <c r="O35" s="99">
        <v>40</v>
      </c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272.73599999999999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19</v>
      </c>
      <c r="C39" s="88">
        <f t="shared" si="6"/>
        <v>19</v>
      </c>
      <c r="D39" s="88">
        <f t="shared" si="6"/>
        <v>19</v>
      </c>
      <c r="E39" s="88">
        <f t="shared" si="6"/>
        <v>19</v>
      </c>
      <c r="F39" s="88">
        <f t="shared" si="6"/>
        <v>19</v>
      </c>
      <c r="G39" s="88">
        <f t="shared" si="6"/>
        <v>38</v>
      </c>
      <c r="H39" s="88">
        <f t="shared" si="6"/>
        <v>54.736000000000004</v>
      </c>
      <c r="I39" s="88">
        <f t="shared" si="6"/>
        <v>63</v>
      </c>
      <c r="J39" s="88">
        <f t="shared" si="6"/>
        <v>69</v>
      </c>
      <c r="K39" s="88">
        <f t="shared" si="6"/>
        <v>90</v>
      </c>
      <c r="L39" s="88">
        <f t="shared" si="6"/>
        <v>89</v>
      </c>
      <c r="M39" s="88">
        <f t="shared" si="6"/>
        <v>89</v>
      </c>
      <c r="N39" s="88">
        <f t="shared" si="6"/>
        <v>83</v>
      </c>
      <c r="O39" s="88">
        <f t="shared" si="6"/>
        <v>83</v>
      </c>
      <c r="P39" s="88">
        <f t="shared" si="6"/>
        <v>23</v>
      </c>
      <c r="Q39" s="88">
        <f t="shared" si="6"/>
        <v>19</v>
      </c>
      <c r="R39" s="88">
        <f t="shared" si="6"/>
        <v>0</v>
      </c>
      <c r="S39" s="88">
        <f t="shared" si="6"/>
        <v>28</v>
      </c>
      <c r="T39" s="88">
        <f t="shared" si="6"/>
        <v>1E-3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823.73699999999997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92</v>
      </c>
      <c r="C47" s="99">
        <v>87</v>
      </c>
      <c r="D47" s="99">
        <v>85</v>
      </c>
      <c r="E47" s="99">
        <v>90</v>
      </c>
      <c r="F47" s="99">
        <v>103</v>
      </c>
      <c r="G47" s="99">
        <v>119</v>
      </c>
      <c r="H47" s="99">
        <v>128</v>
      </c>
      <c r="I47" s="99">
        <v>135</v>
      </c>
      <c r="J47" s="99">
        <v>139</v>
      </c>
      <c r="K47" s="99">
        <v>135</v>
      </c>
      <c r="L47" s="99">
        <v>146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3209</v>
      </c>
    </row>
    <row r="48" spans="1:27" ht="30" customHeight="1" thickBot="1" x14ac:dyDescent="0.25">
      <c r="A48" s="86" t="s">
        <v>48</v>
      </c>
      <c r="B48" s="87">
        <f>SUM(B42:B47)</f>
        <v>92</v>
      </c>
      <c r="C48" s="88">
        <f t="shared" ref="C48:Z48" si="8">SUM(C42:C47)</f>
        <v>87</v>
      </c>
      <c r="D48" s="88">
        <f t="shared" si="8"/>
        <v>85</v>
      </c>
      <c r="E48" s="88">
        <f t="shared" si="8"/>
        <v>90</v>
      </c>
      <c r="F48" s="88">
        <f t="shared" si="8"/>
        <v>103</v>
      </c>
      <c r="G48" s="88">
        <f t="shared" si="8"/>
        <v>119</v>
      </c>
      <c r="H48" s="88">
        <f t="shared" si="8"/>
        <v>128</v>
      </c>
      <c r="I48" s="88">
        <f t="shared" si="8"/>
        <v>135</v>
      </c>
      <c r="J48" s="88">
        <f t="shared" si="8"/>
        <v>139</v>
      </c>
      <c r="K48" s="88">
        <f t="shared" si="8"/>
        <v>135</v>
      </c>
      <c r="L48" s="88">
        <f t="shared" si="8"/>
        <v>146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3209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3772.9090000000006</v>
      </c>
      <c r="C51" s="88">
        <f t="shared" si="10"/>
        <v>3640.9199999999996</v>
      </c>
      <c r="D51" s="88">
        <f t="shared" si="10"/>
        <v>3563.3460000000005</v>
      </c>
      <c r="E51" s="88">
        <f t="shared" si="10"/>
        <v>3681.1769999999997</v>
      </c>
      <c r="F51" s="88">
        <f t="shared" si="10"/>
        <v>3734.3380000000002</v>
      </c>
      <c r="G51" s="88">
        <f t="shared" si="10"/>
        <v>3857.7150000000001</v>
      </c>
      <c r="H51" s="88">
        <f t="shared" si="10"/>
        <v>4116.107</v>
      </c>
      <c r="I51" s="88">
        <f t="shared" si="10"/>
        <v>4198.9140000000007</v>
      </c>
      <c r="J51" s="88">
        <f t="shared" si="10"/>
        <v>4632.3790000000008</v>
      </c>
      <c r="K51" s="88">
        <f t="shared" si="10"/>
        <v>4837.8640000000005</v>
      </c>
      <c r="L51" s="88">
        <f t="shared" si="10"/>
        <v>5255.2479999999996</v>
      </c>
      <c r="M51" s="88">
        <f t="shared" si="10"/>
        <v>5356.6090000000004</v>
      </c>
      <c r="N51" s="88">
        <f t="shared" si="10"/>
        <v>5257.3189999999995</v>
      </c>
      <c r="O51" s="88">
        <f t="shared" si="10"/>
        <v>4948.1989999999987</v>
      </c>
      <c r="P51" s="88">
        <f t="shared" si="10"/>
        <v>4520.7700000000004</v>
      </c>
      <c r="Q51" s="88">
        <f t="shared" si="10"/>
        <v>4519.6970000000001</v>
      </c>
      <c r="R51" s="88">
        <f t="shared" si="10"/>
        <v>4762.3339999999989</v>
      </c>
      <c r="S51" s="88">
        <f t="shared" si="10"/>
        <v>5049.5789999999997</v>
      </c>
      <c r="T51" s="88">
        <f t="shared" si="10"/>
        <v>5088.0479999999989</v>
      </c>
      <c r="U51" s="88">
        <f t="shared" si="10"/>
        <v>5052.25</v>
      </c>
      <c r="V51" s="88">
        <f t="shared" si="10"/>
        <v>4819.6719999999996</v>
      </c>
      <c r="W51" s="88">
        <f t="shared" si="10"/>
        <v>4438.0479999999998</v>
      </c>
      <c r="X51" s="88">
        <f t="shared" si="10"/>
        <v>4192.8110000000006</v>
      </c>
      <c r="Y51" s="88">
        <f t="shared" si="10"/>
        <v>3826.4270000000006</v>
      </c>
      <c r="Z51" s="89">
        <f t="shared" si="10"/>
        <v>0</v>
      </c>
      <c r="AA51" s="104">
        <f>SUM(B51:Z51)</f>
        <v>107122.68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-433.1</v>
      </c>
      <c r="C4" s="18">
        <v>-507</v>
      </c>
      <c r="D4" s="18">
        <v>-507.7</v>
      </c>
      <c r="E4" s="18">
        <v>-550.29999999999995</v>
      </c>
      <c r="F4" s="18">
        <v>-699</v>
      </c>
      <c r="G4" s="18">
        <v>-917.5</v>
      </c>
      <c r="H4" s="18">
        <v>-980.1</v>
      </c>
      <c r="I4" s="18">
        <v>-786.3</v>
      </c>
      <c r="J4" s="18">
        <v>-498.8</v>
      </c>
      <c r="K4" s="18">
        <v>-100.7</v>
      </c>
      <c r="L4" s="18">
        <v>-9.6999999999999993</v>
      </c>
      <c r="M4" s="18">
        <v>-70.2</v>
      </c>
      <c r="N4" s="18">
        <v>-209.4</v>
      </c>
      <c r="O4" s="18">
        <v>-418.7</v>
      </c>
      <c r="P4" s="18">
        <v>-595.20000000000005</v>
      </c>
      <c r="Q4" s="18">
        <v>-756.7</v>
      </c>
      <c r="R4" s="18">
        <v>-654.29999999999995</v>
      </c>
      <c r="S4" s="18">
        <v>-651.9</v>
      </c>
      <c r="T4" s="18">
        <v>-577.5</v>
      </c>
      <c r="U4" s="18">
        <v>-601.6</v>
      </c>
      <c r="V4" s="18">
        <v>-607.20000000000005</v>
      </c>
      <c r="W4" s="18">
        <v>-604.79999999999995</v>
      </c>
      <c r="X4" s="18">
        <v>-802</v>
      </c>
      <c r="Y4" s="18">
        <v>-758</v>
      </c>
      <c r="Z4" s="19"/>
      <c r="AA4" s="111">
        <f>SUM(B4:Z4)</f>
        <v>-13297.699999999999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88.29</v>
      </c>
      <c r="C7" s="117">
        <v>85.36</v>
      </c>
      <c r="D7" s="117">
        <v>83.51</v>
      </c>
      <c r="E7" s="117">
        <v>81.94</v>
      </c>
      <c r="F7" s="117">
        <v>79.27</v>
      </c>
      <c r="G7" s="117">
        <v>90.01</v>
      </c>
      <c r="H7" s="117">
        <v>111.64</v>
      </c>
      <c r="I7" s="117">
        <v>85</v>
      </c>
      <c r="J7" s="117">
        <v>86.84</v>
      </c>
      <c r="K7" s="117">
        <v>89.75</v>
      </c>
      <c r="L7" s="117">
        <v>88.53</v>
      </c>
      <c r="M7" s="117">
        <v>86.23</v>
      </c>
      <c r="N7" s="117">
        <v>88.09</v>
      </c>
      <c r="O7" s="117">
        <v>87.29</v>
      </c>
      <c r="P7" s="117">
        <v>121.82</v>
      </c>
      <c r="Q7" s="117">
        <v>107.74</v>
      </c>
      <c r="R7" s="117">
        <v>120.9</v>
      </c>
      <c r="S7" s="117">
        <v>131.02000000000001</v>
      </c>
      <c r="T7" s="117">
        <v>129.80000000000001</v>
      </c>
      <c r="U7" s="117">
        <v>122.41</v>
      </c>
      <c r="V7" s="117">
        <v>117.99</v>
      </c>
      <c r="W7" s="117">
        <v>107.33</v>
      </c>
      <c r="X7" s="117">
        <v>100.14</v>
      </c>
      <c r="Y7" s="117">
        <v>88.02</v>
      </c>
      <c r="Z7" s="118"/>
      <c r="AA7" s="119">
        <f>IF(SUM(B7:Z7)&lt;&gt;0,AVERAGEIF(B7:Z7,"&lt;&gt;"""),"")</f>
        <v>99.121666666666655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433.1</v>
      </c>
      <c r="C13" s="129">
        <v>507</v>
      </c>
      <c r="D13" s="129">
        <v>507.7</v>
      </c>
      <c r="E13" s="129">
        <v>550.29999999999995</v>
      </c>
      <c r="F13" s="129">
        <v>699</v>
      </c>
      <c r="G13" s="129">
        <v>917.5</v>
      </c>
      <c r="H13" s="129">
        <v>980.1</v>
      </c>
      <c r="I13" s="129">
        <v>786.3</v>
      </c>
      <c r="J13" s="129">
        <v>498.8</v>
      </c>
      <c r="K13" s="129">
        <v>100.7</v>
      </c>
      <c r="L13" s="129">
        <v>9.6999999999999993</v>
      </c>
      <c r="M13" s="129">
        <v>70.2</v>
      </c>
      <c r="N13" s="129">
        <v>209.4</v>
      </c>
      <c r="O13" s="129">
        <v>418.7</v>
      </c>
      <c r="P13" s="129">
        <v>595.20000000000005</v>
      </c>
      <c r="Q13" s="129">
        <v>756.7</v>
      </c>
      <c r="R13" s="129">
        <v>654.29999999999995</v>
      </c>
      <c r="S13" s="129">
        <v>651.9</v>
      </c>
      <c r="T13" s="129">
        <v>577.5</v>
      </c>
      <c r="U13" s="129">
        <v>601.6</v>
      </c>
      <c r="V13" s="129">
        <v>607.20000000000005</v>
      </c>
      <c r="W13" s="129">
        <v>604.79999999999995</v>
      </c>
      <c r="X13" s="129">
        <v>802</v>
      </c>
      <c r="Y13" s="130">
        <v>758</v>
      </c>
      <c r="Z13" s="131"/>
      <c r="AA13" s="132">
        <f t="shared" si="0"/>
        <v>13297.699999999999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433.1</v>
      </c>
      <c r="C16" s="135">
        <f t="shared" si="1"/>
        <v>507</v>
      </c>
      <c r="D16" s="135">
        <f t="shared" si="1"/>
        <v>507.7</v>
      </c>
      <c r="E16" s="135">
        <f t="shared" si="1"/>
        <v>550.29999999999995</v>
      </c>
      <c r="F16" s="135">
        <f t="shared" si="1"/>
        <v>699</v>
      </c>
      <c r="G16" s="135">
        <f t="shared" si="1"/>
        <v>917.5</v>
      </c>
      <c r="H16" s="135">
        <f t="shared" si="1"/>
        <v>980.1</v>
      </c>
      <c r="I16" s="135">
        <f t="shared" si="1"/>
        <v>786.3</v>
      </c>
      <c r="J16" s="135">
        <f t="shared" si="1"/>
        <v>498.8</v>
      </c>
      <c r="K16" s="135">
        <f t="shared" si="1"/>
        <v>100.7</v>
      </c>
      <c r="L16" s="135">
        <f t="shared" si="1"/>
        <v>9.6999999999999993</v>
      </c>
      <c r="M16" s="135">
        <f t="shared" si="1"/>
        <v>70.2</v>
      </c>
      <c r="N16" s="135">
        <f t="shared" si="1"/>
        <v>209.4</v>
      </c>
      <c r="O16" s="135">
        <f t="shared" si="1"/>
        <v>418.7</v>
      </c>
      <c r="P16" s="135">
        <f t="shared" si="1"/>
        <v>595.20000000000005</v>
      </c>
      <c r="Q16" s="135">
        <f t="shared" si="1"/>
        <v>756.7</v>
      </c>
      <c r="R16" s="135">
        <f t="shared" si="1"/>
        <v>654.29999999999995</v>
      </c>
      <c r="S16" s="135">
        <f t="shared" si="1"/>
        <v>651.9</v>
      </c>
      <c r="T16" s="135">
        <f t="shared" si="1"/>
        <v>577.5</v>
      </c>
      <c r="U16" s="135">
        <f t="shared" si="1"/>
        <v>601.6</v>
      </c>
      <c r="V16" s="135">
        <f t="shared" si="1"/>
        <v>607.20000000000005</v>
      </c>
      <c r="W16" s="135">
        <f t="shared" si="1"/>
        <v>604.79999999999995</v>
      </c>
      <c r="X16" s="135">
        <f t="shared" si="1"/>
        <v>802</v>
      </c>
      <c r="Y16" s="135">
        <f t="shared" si="1"/>
        <v>758</v>
      </c>
      <c r="Z16" s="136" t="str">
        <f t="shared" si="1"/>
        <v/>
      </c>
      <c r="AA16" s="90">
        <f t="shared" si="0"/>
        <v>13297.699999999999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2023-11-11T12:06:24Z</dcterms:created>
  <dcterms:modified xsi:type="dcterms:W3CDTF">2023-11-11T12:06:26Z</dcterms:modified>
</cp:coreProperties>
</file>