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<sst xmlns="http://schemas.openxmlformats.org/spreadsheetml/2006/main" count="117" uniqueCount="53">
  <si>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10/11/2023 14:14:25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</si>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</sst>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238</c:v>
                </c:pt>
                <c:pt idx="6">
                  <c:v>238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238</c:v>
                </c:pt>
                <c:pt idx="13">
                  <c:v>238</c:v>
                </c:pt>
                <c:pt idx="14">
                  <c:v>238</c:v>
                </c:pt>
                <c:pt idx="15">
                  <c:v>238</c:v>
                </c:pt>
                <c:pt idx="16">
                  <c:v>238</c:v>
                </c:pt>
                <c:pt idx="17">
                  <c:v>238</c:v>
                </c:pt>
                <c:pt idx="18">
                  <c:v>238</c:v>
                </c:pt>
                <c:pt idx="19">
                  <c:v>238</c:v>
                </c:pt>
                <c:pt idx="20">
                  <c:v>238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07-4004-84B2-E4A4257209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82</c:v>
                </c:pt>
                <c:pt idx="8">
                  <c:v>86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88</c:v>
                </c:pt>
                <c:pt idx="16">
                  <c:v>113</c:v>
                </c:pt>
                <c:pt idx="17">
                  <c:v>130</c:v>
                </c:pt>
                <c:pt idx="18">
                  <c:v>135</c:v>
                </c:pt>
                <c:pt idx="19">
                  <c:v>119</c:v>
                </c:pt>
                <c:pt idx="20">
                  <c:v>96</c:v>
                </c:pt>
                <c:pt idx="21">
                  <c:v>86</c:v>
                </c:pt>
                <c:pt idx="22">
                  <c:v>86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07-4004-84B2-E4A4257209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685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800</c:v>
                </c:pt>
                <c:pt idx="5">
                  <c:v>800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550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370</c:v>
                </c:pt>
                <c:pt idx="14">
                  <c:v>522</c:v>
                </c:pt>
                <c:pt idx="15">
                  <c:v>725</c:v>
                </c:pt>
                <c:pt idx="16">
                  <c:v>1032.9739999999999</c:v>
                </c:pt>
                <c:pt idx="17">
                  <c:v>1312.796</c:v>
                </c:pt>
                <c:pt idx="18">
                  <c:v>1331.7649999999999</c:v>
                </c:pt>
                <c:pt idx="19">
                  <c:v>1285.414</c:v>
                </c:pt>
                <c:pt idx="20">
                  <c:v>1005.2679999999999</c:v>
                </c:pt>
                <c:pt idx="21">
                  <c:v>959.91200000000003</c:v>
                </c:pt>
                <c:pt idx="22">
                  <c:v>851.89200000000005</c:v>
                </c:pt>
                <c:pt idx="23">
                  <c:v>553.20000000000005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07-4004-84B2-E4A4257209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1327.4</c:v>
                </c:pt>
                <c:pt idx="1">
                  <c:v>1328</c:v>
                </c:pt>
                <c:pt idx="2">
                  <c:v>1139.5999999999999</c:v>
                </c:pt>
                <c:pt idx="3">
                  <c:v>1006.9</c:v>
                </c:pt>
                <c:pt idx="4">
                  <c:v>660.4</c:v>
                </c:pt>
                <c:pt idx="5">
                  <c:v>773.3</c:v>
                </c:pt>
                <c:pt idx="6">
                  <c:v>826.6</c:v>
                </c:pt>
                <c:pt idx="7">
                  <c:v>731.6</c:v>
                </c:pt>
                <c:pt idx="8">
                  <c:v>532.5</c:v>
                </c:pt>
                <c:pt idx="9">
                  <c:v>582.9</c:v>
                </c:pt>
                <c:pt idx="10">
                  <c:v>422</c:v>
                </c:pt>
                <c:pt idx="11">
                  <c:v>257</c:v>
                </c:pt>
                <c:pt idx="12">
                  <c:v>267</c:v>
                </c:pt>
                <c:pt idx="13">
                  <c:v>262</c:v>
                </c:pt>
                <c:pt idx="14">
                  <c:v>485</c:v>
                </c:pt>
                <c:pt idx="15">
                  <c:v>546</c:v>
                </c:pt>
                <c:pt idx="16">
                  <c:v>647</c:v>
                </c:pt>
                <c:pt idx="17">
                  <c:v>617</c:v>
                </c:pt>
                <c:pt idx="18">
                  <c:v>618</c:v>
                </c:pt>
                <c:pt idx="19">
                  <c:v>626.1</c:v>
                </c:pt>
                <c:pt idx="20">
                  <c:v>1296.0999999999999</c:v>
                </c:pt>
                <c:pt idx="21">
                  <c:v>1139.3</c:v>
                </c:pt>
                <c:pt idx="22">
                  <c:v>1285.8800000000001</c:v>
                </c:pt>
                <c:pt idx="23">
                  <c:v>1368.925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07-4004-84B2-E4A4257209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1626.1850000000002</c:v>
                </c:pt>
                <c:pt idx="1">
                  <c:v>1663.2439999999999</c:v>
                </c:pt>
                <c:pt idx="2">
                  <c:v>2022.4139999999998</c:v>
                </c:pt>
                <c:pt idx="3">
                  <c:v>2148.7289999999994</c:v>
                </c:pt>
                <c:pt idx="4">
                  <c:v>2294.6670000000004</c:v>
                </c:pt>
                <c:pt idx="5">
                  <c:v>2383.6020000000003</c:v>
                </c:pt>
                <c:pt idx="6">
                  <c:v>2224.7579999999994</c:v>
                </c:pt>
                <c:pt idx="7">
                  <c:v>2844.1810000000005</c:v>
                </c:pt>
                <c:pt idx="8">
                  <c:v>3534.7400000000007</c:v>
                </c:pt>
                <c:pt idx="9">
                  <c:v>4130.543999999999</c:v>
                </c:pt>
                <c:pt idx="10">
                  <c:v>5044.5430000000033</c:v>
                </c:pt>
                <c:pt idx="11">
                  <c:v>5290.3990000000003</c:v>
                </c:pt>
                <c:pt idx="12">
                  <c:v>5261.2290000000003</c:v>
                </c:pt>
                <c:pt idx="13">
                  <c:v>4898.885000000002</c:v>
                </c:pt>
                <c:pt idx="14">
                  <c:v>3685.2610000000004</c:v>
                </c:pt>
                <c:pt idx="15">
                  <c:v>2829.3180000000002</c:v>
                </c:pt>
                <c:pt idx="16">
                  <c:v>2377.145</c:v>
                </c:pt>
                <c:pt idx="17">
                  <c:v>2245.1190000000001</c:v>
                </c:pt>
                <c:pt idx="18">
                  <c:v>2107.2759999999998</c:v>
                </c:pt>
                <c:pt idx="19">
                  <c:v>1968.0949999999996</c:v>
                </c:pt>
                <c:pt idx="20">
                  <c:v>1877.8000000000002</c:v>
                </c:pt>
                <c:pt idx="21">
                  <c:v>1760.3550000000005</c:v>
                </c:pt>
                <c:pt idx="22">
                  <c:v>1680.164</c:v>
                </c:pt>
                <c:pt idx="23">
                  <c:v>1612.3130000000001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07-4004-84B2-E4A4257209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46</c:v>
                </c:pt>
                <c:pt idx="2">
                  <c:v>47</c:v>
                </c:pt>
                <c:pt idx="3">
                  <c:v>52</c:v>
                </c:pt>
                <c:pt idx="4">
                  <c:v>61</c:v>
                </c:pt>
                <c:pt idx="5">
                  <c:v>71</c:v>
                </c:pt>
                <c:pt idx="6">
                  <c:v>85</c:v>
                </c:pt>
                <c:pt idx="7">
                  <c:v>107</c:v>
                </c:pt>
                <c:pt idx="8">
                  <c:v>133</c:v>
                </c:pt>
                <c:pt idx="9">
                  <c:v>149</c:v>
                </c:pt>
                <c:pt idx="10">
                  <c:v>151</c:v>
                </c:pt>
                <c:pt idx="11">
                  <c:v>147</c:v>
                </c:pt>
                <c:pt idx="12">
                  <c:v>141</c:v>
                </c:pt>
                <c:pt idx="13">
                  <c:v>126</c:v>
                </c:pt>
                <c:pt idx="14">
                  <c:v>106</c:v>
                </c:pt>
                <c:pt idx="15">
                  <c:v>86</c:v>
                </c:pt>
                <c:pt idx="16">
                  <c:v>74</c:v>
                </c:pt>
                <c:pt idx="17">
                  <c:v>68</c:v>
                </c:pt>
                <c:pt idx="18">
                  <c:v>64</c:v>
                </c:pt>
                <c:pt idx="19">
                  <c:v>62</c:v>
                </c:pt>
                <c:pt idx="20">
                  <c:v>62</c:v>
                </c:pt>
                <c:pt idx="21">
                  <c:v>62</c:v>
                </c:pt>
                <c:pt idx="22">
                  <c:v>61</c:v>
                </c:pt>
                <c:pt idx="2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07-4004-84B2-E4A4257209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40</c:v>
                </c:pt>
                <c:pt idx="6">
                  <c:v>146</c:v>
                </c:pt>
                <c:pt idx="7">
                  <c:v>146</c:v>
                </c:pt>
                <c:pt idx="8">
                  <c:v>83</c:v>
                </c:pt>
                <c:pt idx="9">
                  <c:v>96</c:v>
                </c:pt>
                <c:pt idx="10">
                  <c:v>66</c:v>
                </c:pt>
                <c:pt idx="11">
                  <c:v>66</c:v>
                </c:pt>
                <c:pt idx="12">
                  <c:v>64</c:v>
                </c:pt>
                <c:pt idx="13">
                  <c:v>40</c:v>
                </c:pt>
                <c:pt idx="14">
                  <c:v>40</c:v>
                </c:pt>
                <c:pt idx="15">
                  <c:v>372</c:v>
                </c:pt>
                <c:pt idx="16">
                  <c:v>716</c:v>
                </c:pt>
                <c:pt idx="17">
                  <c:v>916</c:v>
                </c:pt>
                <c:pt idx="18">
                  <c:v>1006</c:v>
                </c:pt>
                <c:pt idx="19">
                  <c:v>969</c:v>
                </c:pt>
                <c:pt idx="20">
                  <c:v>350</c:v>
                </c:pt>
                <c:pt idx="21">
                  <c:v>260</c:v>
                </c:pt>
                <c:pt idx="22">
                  <c:v>115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07-4004-84B2-E4A42572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4047.5770000000002</c:v>
                </c:pt>
                <c:pt idx="1">
                  <c:v>3981.2429999999995</c:v>
                </c:pt>
                <c:pt idx="2">
                  <c:v>4147.0199999999986</c:v>
                </c:pt>
                <c:pt idx="3">
                  <c:v>4145.6499999999987</c:v>
                </c:pt>
                <c:pt idx="4">
                  <c:v>4204.1019999999999</c:v>
                </c:pt>
                <c:pt idx="5">
                  <c:v>4385.8959999999997</c:v>
                </c:pt>
                <c:pt idx="6">
                  <c:v>4400.3710000000001</c:v>
                </c:pt>
                <c:pt idx="7">
                  <c:v>4948.79</c:v>
                </c:pt>
                <c:pt idx="8">
                  <c:v>5407.2270000000008</c:v>
                </c:pt>
                <c:pt idx="9">
                  <c:v>5826.4620000000014</c:v>
                </c:pt>
                <c:pt idx="10">
                  <c:v>6301.512999999999</c:v>
                </c:pt>
                <c:pt idx="11">
                  <c:v>6378.4340000000011</c:v>
                </c:pt>
                <c:pt idx="12">
                  <c:v>6351.1869999999981</c:v>
                </c:pt>
                <c:pt idx="13">
                  <c:v>6014.8919999999998</c:v>
                </c:pt>
                <c:pt idx="14">
                  <c:v>5156.2970000000014</c:v>
                </c:pt>
                <c:pt idx="15">
                  <c:v>4884.3070000000016</c:v>
                </c:pt>
                <c:pt idx="16">
                  <c:v>5198.1660000000002</c:v>
                </c:pt>
                <c:pt idx="17">
                  <c:v>5526.9479999999985</c:v>
                </c:pt>
                <c:pt idx="18">
                  <c:v>5500.0430000000006</c:v>
                </c:pt>
                <c:pt idx="19">
                  <c:v>5267.585</c:v>
                </c:pt>
                <c:pt idx="20">
                  <c:v>4925.1700000000019</c:v>
                </c:pt>
                <c:pt idx="21">
                  <c:v>4505.5519999999988</c:v>
                </c:pt>
                <c:pt idx="22">
                  <c:v>4317.9360000000006</c:v>
                </c:pt>
                <c:pt idx="23">
                  <c:v>3965.4379999999983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07-4004-84B2-E4A42572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87.3</c:v>
                </c:pt>
                <c:pt idx="1">
                  <c:v>85.89</c:v>
                </c:pt>
                <c:pt idx="2">
                  <c:v>85.88</c:v>
                </c:pt>
                <c:pt idx="3">
                  <c:v>83.21</c:v>
                </c:pt>
                <c:pt idx="4">
                  <c:v>82.71</c:v>
                </c:pt>
                <c:pt idx="5">
                  <c:v>85.44</c:v>
                </c:pt>
                <c:pt idx="6">
                  <c:v>86.3</c:v>
                </c:pt>
                <c:pt idx="7">
                  <c:v>88</c:v>
                </c:pt>
                <c:pt idx="8">
                  <c:v>92</c:v>
                </c:pt>
                <c:pt idx="9">
                  <c:v>94.89</c:v>
                </c:pt>
                <c:pt idx="10">
                  <c:v>91.28</c:v>
                </c:pt>
                <c:pt idx="11">
                  <c:v>90.22</c:v>
                </c:pt>
                <c:pt idx="12">
                  <c:v>87.94</c:v>
                </c:pt>
                <c:pt idx="13">
                  <c:v>87.8</c:v>
                </c:pt>
                <c:pt idx="14">
                  <c:v>91.5</c:v>
                </c:pt>
                <c:pt idx="15">
                  <c:v>102.87</c:v>
                </c:pt>
                <c:pt idx="16">
                  <c:v>122</c:v>
                </c:pt>
                <c:pt idx="17">
                  <c:v>127.98</c:v>
                </c:pt>
                <c:pt idx="18">
                  <c:v>135.76</c:v>
                </c:pt>
                <c:pt idx="19">
                  <c:v>124.47</c:v>
                </c:pt>
                <c:pt idx="20">
                  <c:v>122</c:v>
                </c:pt>
                <c:pt idx="21">
                  <c:v>119.51</c:v>
                </c:pt>
                <c:pt idx="22">
                  <c:v>121.88</c:v>
                </c:pt>
                <c:pt idx="23">
                  <c:v>117.21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07-4004-84B2-E4A42572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4047.585</v>
      </c>
      <c r="C4" s="18">
        <v>3981.2439999999997</v>
      </c>
      <c r="D4" s="18">
        <v>4147.0140000000001</v>
      </c>
      <c r="E4" s="18">
        <v>4145.6290000000008</v>
      </c>
      <c r="F4" s="18">
        <v>4204.0670000000009</v>
      </c>
      <c r="G4" s="18">
        <v>4385.9019999999991</v>
      </c>
      <c r="H4" s="18">
        <v>4400.3580000000011</v>
      </c>
      <c r="I4" s="18">
        <v>4948.7809999999999</v>
      </c>
      <c r="J4" s="18">
        <v>5407.2399999999989</v>
      </c>
      <c r="K4" s="18">
        <v>5826.4439999999995</v>
      </c>
      <c r="L4" s="18">
        <v>6301.5430000000006</v>
      </c>
      <c r="M4" s="18">
        <v>6378.3989999999994</v>
      </c>
      <c r="N4" s="18">
        <v>6351.2290000000003</v>
      </c>
      <c r="O4" s="18">
        <v>6014.885000000002</v>
      </c>
      <c r="P4" s="18">
        <v>5156.2609999999995</v>
      </c>
      <c r="Q4" s="18">
        <v>4884.3180000000002</v>
      </c>
      <c r="R4" s="18">
        <v>5198.1189999999988</v>
      </c>
      <c r="S4" s="18">
        <v>5526.915</v>
      </c>
      <c r="T4" s="18">
        <v>5500.0410000000002</v>
      </c>
      <c r="U4" s="18">
        <v>5267.6090000000013</v>
      </c>
      <c r="V4" s="18">
        <v>4925.1679999999997</v>
      </c>
      <c r="W4" s="18">
        <v>4505.5670000000009</v>
      </c>
      <c r="X4" s="18">
        <v>4317.9359999999997</v>
      </c>
      <c r="Y4" s="18">
        <v>3965.438000000001</v>
      </c>
      <c r="Z4" s="19"/>
      <c r="AA4" s="20">
        <f>SUM(B4:Z4)</f>
        <v>119787.69199999997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87.3</v>
      </c>
      <c r="C7" s="28">
        <v>85.89</v>
      </c>
      <c r="D7" s="28">
        <v>85.88</v>
      </c>
      <c r="E7" s="28">
        <v>83.21</v>
      </c>
      <c r="F7" s="28">
        <v>82.71</v>
      </c>
      <c r="G7" s="28">
        <v>85.44</v>
      </c>
      <c r="H7" s="28">
        <v>86.3</v>
      </c>
      <c r="I7" s="28">
        <v>88</v>
      </c>
      <c r="J7" s="28">
        <v>92</v>
      </c>
      <c r="K7" s="28">
        <v>94.89</v>
      </c>
      <c r="L7" s="28">
        <v>91.28</v>
      </c>
      <c r="M7" s="28">
        <v>90.22</v>
      </c>
      <c r="N7" s="28">
        <v>87.94</v>
      </c>
      <c r="O7" s="28">
        <v>87.8</v>
      </c>
      <c r="P7" s="28">
        <v>91.5</v>
      </c>
      <c r="Q7" s="28">
        <v>102.87</v>
      </c>
      <c r="R7" s="28">
        <v>122</v>
      </c>
      <c r="S7" s="28">
        <v>127.98</v>
      </c>
      <c r="T7" s="28">
        <v>135.76</v>
      </c>
      <c r="U7" s="28">
        <v>124.47</v>
      </c>
      <c r="V7" s="28">
        <v>122</v>
      </c>
      <c r="W7" s="28">
        <v>119.51</v>
      </c>
      <c r="X7" s="28">
        <v>121.88</v>
      </c>
      <c r="Y7" s="28">
        <v>117.21</v>
      </c>
      <c r="Z7" s="29"/>
      <c r="AA7" s="30">
        <f>IF(SUM(B7:Z7)&lt;&gt;0,AVERAGEIF(B7:Z7,"&lt;&gt;"""),"")</f>
        <v>100.58500000000002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238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238</v>
      </c>
      <c r="S10" s="42">
        <v>238</v>
      </c>
      <c r="T10" s="42">
        <v>238</v>
      </c>
      <c r="U10" s="42">
        <v>238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5712</v>
      </c>
    </row>
    <row r="11" spans="1:27" ht="25.15" customHeight="1" x14ac:dyDescent="0.2">
      <c r="A11" s="45" t="s">
        <v>7</v>
      </c>
      <c r="B11" s="46">
        <v>86</v>
      </c>
      <c r="C11" s="47">
        <v>86</v>
      </c>
      <c r="D11" s="47">
        <v>80</v>
      </c>
      <c r="E11" s="47">
        <v>80</v>
      </c>
      <c r="F11" s="47">
        <v>80</v>
      </c>
      <c r="G11" s="47">
        <v>80</v>
      </c>
      <c r="H11" s="47">
        <v>80</v>
      </c>
      <c r="I11" s="47">
        <v>82</v>
      </c>
      <c r="J11" s="47">
        <v>86</v>
      </c>
      <c r="K11" s="47">
        <v>80</v>
      </c>
      <c r="L11" s="47">
        <v>80</v>
      </c>
      <c r="M11" s="47">
        <v>80</v>
      </c>
      <c r="N11" s="47">
        <v>80</v>
      </c>
      <c r="O11" s="47">
        <v>80</v>
      </c>
      <c r="P11" s="47">
        <v>80</v>
      </c>
      <c r="Q11" s="47">
        <v>88</v>
      </c>
      <c r="R11" s="47">
        <v>113</v>
      </c>
      <c r="S11" s="47">
        <v>130</v>
      </c>
      <c r="T11" s="47">
        <v>135</v>
      </c>
      <c r="U11" s="47">
        <v>119</v>
      </c>
      <c r="V11" s="47">
        <v>96</v>
      </c>
      <c r="W11" s="47">
        <v>86</v>
      </c>
      <c r="X11" s="47">
        <v>86</v>
      </c>
      <c r="Y11" s="47">
        <v>80</v>
      </c>
      <c r="Z11" s="48"/>
      <c r="AA11" s="49">
        <f t="shared" si="0"/>
        <v>2153</v>
      </c>
    </row>
    <row r="12" spans="1:27" ht="25.15" customHeight="1" x14ac:dyDescent="0.2">
      <c r="A12" s="50" t="s">
        <v>8</v>
      </c>
      <c r="B12" s="51">
        <v>685</v>
      </c>
      <c r="C12" s="52">
        <v>550</v>
      </c>
      <c r="D12" s="52">
        <v>550</v>
      </c>
      <c r="E12" s="52">
        <v>550</v>
      </c>
      <c r="F12" s="52">
        <v>800</v>
      </c>
      <c r="G12" s="52">
        <v>800</v>
      </c>
      <c r="H12" s="52">
        <v>800</v>
      </c>
      <c r="I12" s="52">
        <v>800</v>
      </c>
      <c r="J12" s="52">
        <v>800</v>
      </c>
      <c r="K12" s="52">
        <v>550</v>
      </c>
      <c r="L12" s="52">
        <v>300</v>
      </c>
      <c r="M12" s="52">
        <v>300</v>
      </c>
      <c r="N12" s="52">
        <v>300</v>
      </c>
      <c r="O12" s="52">
        <v>370</v>
      </c>
      <c r="P12" s="52">
        <v>522</v>
      </c>
      <c r="Q12" s="52">
        <v>725</v>
      </c>
      <c r="R12" s="52">
        <v>1032.9739999999999</v>
      </c>
      <c r="S12" s="52">
        <v>1312.796</v>
      </c>
      <c r="T12" s="52">
        <v>1331.7649999999999</v>
      </c>
      <c r="U12" s="52">
        <v>1285.414</v>
      </c>
      <c r="V12" s="52">
        <v>1005.2679999999999</v>
      </c>
      <c r="W12" s="52">
        <v>959.91200000000003</v>
      </c>
      <c r="X12" s="52">
        <v>851.89200000000005</v>
      </c>
      <c r="Y12" s="52">
        <v>553.20000000000005</v>
      </c>
      <c r="Z12" s="53"/>
      <c r="AA12" s="54">
        <f t="shared" si="0"/>
        <v>17735.221000000001</v>
      </c>
    </row>
    <row r="13" spans="1:27" ht="25.15" customHeight="1" x14ac:dyDescent="0.2">
      <c r="A13" s="50" t="s">
        <v>9</v>
      </c>
      <c r="B13" s="51">
        <v>40</v>
      </c>
      <c r="C13" s="52">
        <v>70</v>
      </c>
      <c r="D13" s="52">
        <v>70</v>
      </c>
      <c r="E13" s="52">
        <v>70</v>
      </c>
      <c r="F13" s="52">
        <v>70</v>
      </c>
      <c r="G13" s="52">
        <v>40</v>
      </c>
      <c r="H13" s="52">
        <v>146</v>
      </c>
      <c r="I13" s="52">
        <v>146</v>
      </c>
      <c r="J13" s="52">
        <v>83</v>
      </c>
      <c r="K13" s="52">
        <v>96</v>
      </c>
      <c r="L13" s="52">
        <v>66</v>
      </c>
      <c r="M13" s="52">
        <v>66</v>
      </c>
      <c r="N13" s="52">
        <v>64</v>
      </c>
      <c r="O13" s="52">
        <v>40</v>
      </c>
      <c r="P13" s="52">
        <v>40</v>
      </c>
      <c r="Q13" s="52">
        <v>372</v>
      </c>
      <c r="R13" s="52">
        <v>716</v>
      </c>
      <c r="S13" s="52">
        <v>916</v>
      </c>
      <c r="T13" s="52">
        <v>1006</v>
      </c>
      <c r="U13" s="52">
        <v>969</v>
      </c>
      <c r="V13" s="52">
        <v>350</v>
      </c>
      <c r="W13" s="52">
        <v>260</v>
      </c>
      <c r="X13" s="52">
        <v>115</v>
      </c>
      <c r="Y13" s="52">
        <v>55</v>
      </c>
      <c r="Z13" s="53"/>
      <c r="AA13" s="54">
        <f t="shared" si="0"/>
        <v>5866</v>
      </c>
    </row>
    <row r="14" spans="1:27" ht="25.15" customHeight="1" x14ac:dyDescent="0.2">
      <c r="A14" s="55" t="s">
        <v>10</v>
      </c>
      <c r="B14" s="56">
        <v>1626.1850000000002</v>
      </c>
      <c r="C14" s="57">
        <v>1663.2439999999999</v>
      </c>
      <c r="D14" s="57">
        <v>2022.4139999999998</v>
      </c>
      <c r="E14" s="57">
        <v>2148.7289999999994</v>
      </c>
      <c r="F14" s="57">
        <v>2294.6670000000004</v>
      </c>
      <c r="G14" s="57">
        <v>2383.6020000000003</v>
      </c>
      <c r="H14" s="57">
        <v>2224.7579999999994</v>
      </c>
      <c r="I14" s="57">
        <v>2844.1810000000005</v>
      </c>
      <c r="J14" s="57">
        <v>3534.7400000000007</v>
      </c>
      <c r="K14" s="57">
        <v>4130.543999999999</v>
      </c>
      <c r="L14" s="57">
        <v>5044.5430000000033</v>
      </c>
      <c r="M14" s="57">
        <v>5290.3990000000003</v>
      </c>
      <c r="N14" s="57">
        <v>5261.2290000000003</v>
      </c>
      <c r="O14" s="57">
        <v>4898.885000000002</v>
      </c>
      <c r="P14" s="57">
        <v>3685.2610000000004</v>
      </c>
      <c r="Q14" s="57">
        <v>2829.3180000000002</v>
      </c>
      <c r="R14" s="57">
        <v>2377.145</v>
      </c>
      <c r="S14" s="57">
        <v>2245.1190000000001</v>
      </c>
      <c r="T14" s="57">
        <v>2107.2759999999998</v>
      </c>
      <c r="U14" s="57">
        <v>1968.0949999999996</v>
      </c>
      <c r="V14" s="57">
        <v>1877.8000000000002</v>
      </c>
      <c r="W14" s="57">
        <v>1760.3550000000005</v>
      </c>
      <c r="X14" s="57">
        <v>1680.164</v>
      </c>
      <c r="Y14" s="57">
        <v>1612.3130000000001</v>
      </c>
      <c r="Z14" s="58"/>
      <c r="AA14" s="59">
        <f t="shared" si="0"/>
        <v>67510.966</v>
      </c>
    </row>
    <row r="15" spans="1:27" ht="25.15" customHeight="1" x14ac:dyDescent="0.2">
      <c r="A15" s="55" t="s">
        <v>11</v>
      </c>
      <c r="B15" s="56">
        <v>45</v>
      </c>
      <c r="C15" s="57">
        <v>46</v>
      </c>
      <c r="D15" s="57">
        <v>47</v>
      </c>
      <c r="E15" s="57">
        <v>52</v>
      </c>
      <c r="F15" s="57">
        <v>61</v>
      </c>
      <c r="G15" s="57">
        <v>71</v>
      </c>
      <c r="H15" s="57">
        <v>85</v>
      </c>
      <c r="I15" s="57">
        <v>107</v>
      </c>
      <c r="J15" s="57">
        <v>133</v>
      </c>
      <c r="K15" s="57">
        <v>149</v>
      </c>
      <c r="L15" s="57">
        <v>151</v>
      </c>
      <c r="M15" s="57">
        <v>147</v>
      </c>
      <c r="N15" s="57">
        <v>141</v>
      </c>
      <c r="O15" s="57">
        <v>126</v>
      </c>
      <c r="P15" s="57">
        <v>106</v>
      </c>
      <c r="Q15" s="57">
        <v>86</v>
      </c>
      <c r="R15" s="57">
        <v>74</v>
      </c>
      <c r="S15" s="57">
        <v>68</v>
      </c>
      <c r="T15" s="57">
        <v>64</v>
      </c>
      <c r="U15" s="57">
        <v>62</v>
      </c>
      <c r="V15" s="57">
        <v>62</v>
      </c>
      <c r="W15" s="57">
        <v>62</v>
      </c>
      <c r="X15" s="57">
        <v>61</v>
      </c>
      <c r="Y15" s="57">
        <v>58</v>
      </c>
      <c r="Z15" s="58"/>
      <c r="AA15" s="59">
        <f t="shared" si="0"/>
        <v>2064</v>
      </c>
    </row>
    <row r="16" spans="1:27" ht="30" customHeight="1" thickBot="1" x14ac:dyDescent="0.25">
      <c r="A16" s="60" t="s">
        <v>12</v>
      </c>
      <c r="B16" s="61">
        <f>IF(LEN(B$2)&gt;0,SUM(B10:B15),"")</f>
        <v>2720.1850000000004</v>
      </c>
      <c r="C16" s="62">
        <f t="shared" ref="C16:Z16" si="1">IF(LEN(C$2)&gt;0,SUM(C10:C15),"")</f>
        <v>2653.2439999999997</v>
      </c>
      <c r="D16" s="62">
        <f t="shared" si="1"/>
        <v>3007.4139999999998</v>
      </c>
      <c r="E16" s="62">
        <f t="shared" si="1"/>
        <v>3138.7289999999994</v>
      </c>
      <c r="F16" s="62">
        <f t="shared" si="1"/>
        <v>3543.6670000000004</v>
      </c>
      <c r="G16" s="62">
        <f t="shared" si="1"/>
        <v>3612.6020000000003</v>
      </c>
      <c r="H16" s="62">
        <f t="shared" si="1"/>
        <v>3573.7579999999994</v>
      </c>
      <c r="I16" s="62">
        <f t="shared" si="1"/>
        <v>4217.1810000000005</v>
      </c>
      <c r="J16" s="62">
        <f t="shared" si="1"/>
        <v>4874.7400000000007</v>
      </c>
      <c r="K16" s="62">
        <f t="shared" si="1"/>
        <v>5243.543999999999</v>
      </c>
      <c r="L16" s="62">
        <f t="shared" si="1"/>
        <v>5879.5430000000033</v>
      </c>
      <c r="M16" s="62">
        <f t="shared" si="1"/>
        <v>6121.3990000000003</v>
      </c>
      <c r="N16" s="62">
        <f t="shared" si="1"/>
        <v>6084.2290000000003</v>
      </c>
      <c r="O16" s="62">
        <f t="shared" si="1"/>
        <v>5752.885000000002</v>
      </c>
      <c r="P16" s="62">
        <f t="shared" si="1"/>
        <v>4671.2610000000004</v>
      </c>
      <c r="Q16" s="62">
        <f t="shared" si="1"/>
        <v>4338.3180000000002</v>
      </c>
      <c r="R16" s="62">
        <f t="shared" si="1"/>
        <v>4551.1190000000006</v>
      </c>
      <c r="S16" s="62">
        <f t="shared" si="1"/>
        <v>4909.9150000000009</v>
      </c>
      <c r="T16" s="62">
        <f t="shared" si="1"/>
        <v>4882.0409999999993</v>
      </c>
      <c r="U16" s="62">
        <f t="shared" si="1"/>
        <v>4641.5089999999991</v>
      </c>
      <c r="V16" s="62">
        <f t="shared" si="1"/>
        <v>3629.0680000000002</v>
      </c>
      <c r="W16" s="62">
        <f t="shared" si="1"/>
        <v>3366.2670000000007</v>
      </c>
      <c r="X16" s="62">
        <f t="shared" si="1"/>
        <v>3032.056</v>
      </c>
      <c r="Y16" s="62">
        <f t="shared" si="1"/>
        <v>2596.5129999999999</v>
      </c>
      <c r="Z16" s="63" t="str">
        <f t="shared" si="1"/>
        <v/>
      </c>
      <c r="AA16" s="64">
        <f>SUM(AA10:AA15)</f>
        <v>101041.18700000001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1988</v>
      </c>
      <c r="C28" s="72">
        <v>2021</v>
      </c>
      <c r="D28" s="72">
        <v>2055</v>
      </c>
      <c r="E28" s="72">
        <v>2114</v>
      </c>
      <c r="F28" s="72">
        <v>2429</v>
      </c>
      <c r="G28" s="72">
        <v>2494</v>
      </c>
      <c r="H28" s="72">
        <v>2708.89</v>
      </c>
      <c r="I28" s="72">
        <v>3007.93</v>
      </c>
      <c r="J28" s="72">
        <v>3331.85</v>
      </c>
      <c r="K28" s="72">
        <v>3313.48</v>
      </c>
      <c r="L28" s="72">
        <v>3229.78</v>
      </c>
      <c r="M28" s="72">
        <v>3304.93</v>
      </c>
      <c r="N28" s="72">
        <v>3268.03</v>
      </c>
      <c r="O28" s="72">
        <v>3077.62</v>
      </c>
      <c r="P28" s="72">
        <v>2827.53</v>
      </c>
      <c r="Q28" s="72">
        <v>2453.0300000000002</v>
      </c>
      <c r="R28" s="72">
        <v>2307.0300000000002</v>
      </c>
      <c r="S28" s="72">
        <v>2478</v>
      </c>
      <c r="T28" s="72">
        <v>2584</v>
      </c>
      <c r="U28" s="72">
        <v>2552</v>
      </c>
      <c r="V28" s="72">
        <v>2202</v>
      </c>
      <c r="W28" s="72">
        <v>2081</v>
      </c>
      <c r="X28" s="72">
        <v>1864</v>
      </c>
      <c r="Y28" s="72">
        <v>1790</v>
      </c>
      <c r="Z28" s="73"/>
      <c r="AA28" s="74">
        <f>SUM(B28:Z28)</f>
        <v>61482.1</v>
      </c>
    </row>
    <row r="29" spans="1:27" ht="25.15" customHeight="1" x14ac:dyDescent="0.2">
      <c r="A29" s="75" t="s">
        <v>23</v>
      </c>
      <c r="B29" s="76">
        <v>903.18499999999995</v>
      </c>
      <c r="C29" s="77">
        <v>1010.244</v>
      </c>
      <c r="D29" s="77">
        <v>1339.414</v>
      </c>
      <c r="E29" s="77">
        <v>1434.729</v>
      </c>
      <c r="F29" s="77">
        <v>1530.6669999999999</v>
      </c>
      <c r="G29" s="77">
        <v>1505.6020000000001</v>
      </c>
      <c r="H29" s="77">
        <v>1204.8679999999999</v>
      </c>
      <c r="I29" s="77">
        <v>1399.251</v>
      </c>
      <c r="J29" s="77">
        <v>1661.89</v>
      </c>
      <c r="K29" s="77">
        <v>1975.0640000000001</v>
      </c>
      <c r="L29" s="77">
        <v>2699.7629999999999</v>
      </c>
      <c r="M29" s="77">
        <v>2866.4690000000001</v>
      </c>
      <c r="N29" s="77">
        <v>2876.1990000000001</v>
      </c>
      <c r="O29" s="77">
        <v>2660.2649999999999</v>
      </c>
      <c r="P29" s="77">
        <v>1780.731</v>
      </c>
      <c r="Q29" s="77">
        <v>1568.288</v>
      </c>
      <c r="R29" s="77">
        <v>1938.0889999999999</v>
      </c>
      <c r="S29" s="77">
        <v>1928.915</v>
      </c>
      <c r="T29" s="77">
        <v>1796.0409999999999</v>
      </c>
      <c r="U29" s="77">
        <v>1477.509</v>
      </c>
      <c r="V29" s="77">
        <v>1319.068</v>
      </c>
      <c r="W29" s="77">
        <v>1229.2670000000001</v>
      </c>
      <c r="X29" s="77">
        <v>1168.0360000000001</v>
      </c>
      <c r="Y29" s="77">
        <v>928.33799999999997</v>
      </c>
      <c r="Z29" s="78"/>
      <c r="AA29" s="79">
        <f>SUM(B29:Z29)</f>
        <v>40201.892</v>
      </c>
    </row>
    <row r="30" spans="1:27" ht="25.15" customHeight="1" x14ac:dyDescent="0.2">
      <c r="A30" s="82" t="s">
        <v>24</v>
      </c>
      <c r="B30" s="80">
        <v>342</v>
      </c>
      <c r="C30" s="81">
        <v>207</v>
      </c>
      <c r="D30" s="81">
        <v>207</v>
      </c>
      <c r="E30" s="81">
        <v>207</v>
      </c>
      <c r="F30" s="81">
        <v>207</v>
      </c>
      <c r="G30" s="81">
        <v>207</v>
      </c>
      <c r="H30" s="81">
        <v>207</v>
      </c>
      <c r="I30" s="81">
        <v>207</v>
      </c>
      <c r="J30" s="81">
        <v>207</v>
      </c>
      <c r="K30" s="81">
        <v>207</v>
      </c>
      <c r="L30" s="81">
        <v>207</v>
      </c>
      <c r="M30" s="81">
        <v>207</v>
      </c>
      <c r="N30" s="81">
        <v>207</v>
      </c>
      <c r="O30" s="81">
        <v>277</v>
      </c>
      <c r="P30" s="81">
        <v>429</v>
      </c>
      <c r="Q30" s="81">
        <v>863</v>
      </c>
      <c r="R30" s="81">
        <v>953</v>
      </c>
      <c r="S30" s="81">
        <v>1120</v>
      </c>
      <c r="T30" s="81">
        <v>1120</v>
      </c>
      <c r="U30" s="81">
        <v>1110</v>
      </c>
      <c r="V30" s="81">
        <v>632</v>
      </c>
      <c r="W30" s="81">
        <v>612</v>
      </c>
      <c r="X30" s="81">
        <v>580</v>
      </c>
      <c r="Y30" s="81">
        <v>387</v>
      </c>
      <c r="Z30" s="83"/>
      <c r="AA30" s="84">
        <f>SUM(B30:Z30)</f>
        <v>10909</v>
      </c>
    </row>
    <row r="31" spans="1:27" ht="30" customHeight="1" thickBot="1" x14ac:dyDescent="0.25">
      <c r="A31" s="60" t="s">
        <v>25</v>
      </c>
      <c r="B31" s="61">
        <f>IF(LEN(B$2)&gt;0,SUM(B28:B30),"")</f>
        <v>3233.1849999999999</v>
      </c>
      <c r="C31" s="62">
        <f t="shared" ref="C31:Z31" si="4">IF(LEN(C$2)&gt;0,SUM(C28:C30),"")</f>
        <v>3238.2440000000001</v>
      </c>
      <c r="D31" s="62">
        <f t="shared" si="4"/>
        <v>3601.4139999999998</v>
      </c>
      <c r="E31" s="62">
        <f t="shared" si="4"/>
        <v>3755.7290000000003</v>
      </c>
      <c r="F31" s="62">
        <f t="shared" si="4"/>
        <v>4166.6669999999995</v>
      </c>
      <c r="G31" s="62">
        <f t="shared" si="4"/>
        <v>4206.6019999999999</v>
      </c>
      <c r="H31" s="62">
        <f t="shared" si="4"/>
        <v>4120.7579999999998</v>
      </c>
      <c r="I31" s="62">
        <f t="shared" si="4"/>
        <v>4614.1809999999996</v>
      </c>
      <c r="J31" s="62">
        <f t="shared" si="4"/>
        <v>5200.74</v>
      </c>
      <c r="K31" s="62">
        <f t="shared" si="4"/>
        <v>5495.5439999999999</v>
      </c>
      <c r="L31" s="62">
        <f t="shared" si="4"/>
        <v>6136.5429999999997</v>
      </c>
      <c r="M31" s="62">
        <f t="shared" si="4"/>
        <v>6378.3989999999994</v>
      </c>
      <c r="N31" s="62">
        <f t="shared" si="4"/>
        <v>6351.2290000000003</v>
      </c>
      <c r="O31" s="62">
        <f t="shared" si="4"/>
        <v>6014.8850000000002</v>
      </c>
      <c r="P31" s="62">
        <f t="shared" si="4"/>
        <v>5037.2610000000004</v>
      </c>
      <c r="Q31" s="62">
        <f t="shared" si="4"/>
        <v>4884.3180000000002</v>
      </c>
      <c r="R31" s="62">
        <f t="shared" si="4"/>
        <v>5198.1190000000006</v>
      </c>
      <c r="S31" s="62">
        <f t="shared" si="4"/>
        <v>5526.915</v>
      </c>
      <c r="T31" s="62">
        <f t="shared" si="4"/>
        <v>5500.0410000000002</v>
      </c>
      <c r="U31" s="62">
        <f t="shared" si="4"/>
        <v>5139.509</v>
      </c>
      <c r="V31" s="62">
        <f t="shared" si="4"/>
        <v>4153.0680000000002</v>
      </c>
      <c r="W31" s="62">
        <f t="shared" si="4"/>
        <v>3922.2669999999998</v>
      </c>
      <c r="X31" s="62">
        <f t="shared" si="4"/>
        <v>3612.0360000000001</v>
      </c>
      <c r="Y31" s="62">
        <f t="shared" si="4"/>
        <v>3105.3379999999997</v>
      </c>
      <c r="Z31" s="63" t="str">
        <f t="shared" si="4"/>
        <v/>
      </c>
      <c r="AA31" s="64">
        <f>SUM(AA28:AA30)</f>
        <v>112592.992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161</v>
      </c>
      <c r="C34" s="95">
        <v>233</v>
      </c>
      <c r="D34" s="95">
        <v>242</v>
      </c>
      <c r="E34" s="95">
        <v>265</v>
      </c>
      <c r="F34" s="95">
        <v>271</v>
      </c>
      <c r="G34" s="95">
        <v>242</v>
      </c>
      <c r="H34" s="95">
        <v>226</v>
      </c>
      <c r="I34" s="95">
        <v>145</v>
      </c>
      <c r="J34" s="95">
        <v>120</v>
      </c>
      <c r="K34" s="95">
        <v>105</v>
      </c>
      <c r="L34" s="95">
        <v>105</v>
      </c>
      <c r="M34" s="95">
        <v>105</v>
      </c>
      <c r="N34" s="95">
        <v>115</v>
      </c>
      <c r="O34" s="95">
        <v>115</v>
      </c>
      <c r="P34" s="95">
        <v>120</v>
      </c>
      <c r="Q34" s="95">
        <v>225</v>
      </c>
      <c r="R34" s="95">
        <v>275</v>
      </c>
      <c r="S34" s="95">
        <v>270</v>
      </c>
      <c r="T34" s="95">
        <v>254</v>
      </c>
      <c r="U34" s="95">
        <v>180</v>
      </c>
      <c r="V34" s="95">
        <v>180</v>
      </c>
      <c r="W34" s="95">
        <v>205</v>
      </c>
      <c r="X34" s="95">
        <v>269.98</v>
      </c>
      <c r="Y34" s="95">
        <v>205.82499999999999</v>
      </c>
      <c r="Z34" s="96"/>
      <c r="AA34" s="74">
        <f t="shared" ref="AA34:AA39" si="5">SUM(B34:Z34)</f>
        <v>4634.8049999999994</v>
      </c>
    </row>
    <row r="35" spans="1:27" ht="25.15" customHeight="1" x14ac:dyDescent="0.2">
      <c r="A35" s="97" t="s">
        <v>28</v>
      </c>
      <c r="B35" s="98">
        <v>282</v>
      </c>
      <c r="C35" s="99">
        <v>282</v>
      </c>
      <c r="D35" s="99">
        <v>282</v>
      </c>
      <c r="E35" s="99">
        <v>282</v>
      </c>
      <c r="F35" s="99">
        <v>282</v>
      </c>
      <c r="G35" s="99">
        <v>282</v>
      </c>
      <c r="H35" s="99">
        <v>251</v>
      </c>
      <c r="I35" s="99">
        <v>182</v>
      </c>
      <c r="J35" s="99">
        <v>136</v>
      </c>
      <c r="K35" s="99">
        <v>77</v>
      </c>
      <c r="L35" s="99">
        <v>77</v>
      </c>
      <c r="M35" s="99">
        <v>77</v>
      </c>
      <c r="N35" s="99">
        <v>77</v>
      </c>
      <c r="O35" s="99">
        <v>77</v>
      </c>
      <c r="P35" s="99">
        <v>176</v>
      </c>
      <c r="Q35" s="99">
        <v>251</v>
      </c>
      <c r="R35" s="99">
        <v>302</v>
      </c>
      <c r="S35" s="99">
        <v>277</v>
      </c>
      <c r="T35" s="99">
        <v>294</v>
      </c>
      <c r="U35" s="99">
        <v>248</v>
      </c>
      <c r="V35" s="99">
        <v>274</v>
      </c>
      <c r="W35" s="99">
        <v>281</v>
      </c>
      <c r="X35" s="99">
        <v>240</v>
      </c>
      <c r="Y35" s="99">
        <v>233</v>
      </c>
      <c r="Z35" s="100"/>
      <c r="AA35" s="79">
        <f t="shared" si="5"/>
        <v>5222</v>
      </c>
    </row>
    <row r="36" spans="1:27" ht="25.15" customHeight="1" x14ac:dyDescent="0.2">
      <c r="A36" s="97" t="s">
        <v>29</v>
      </c>
      <c r="B36" s="98">
        <v>834.4</v>
      </c>
      <c r="C36" s="99">
        <v>763</v>
      </c>
      <c r="D36" s="99">
        <v>565.6</v>
      </c>
      <c r="E36" s="99">
        <v>409.9</v>
      </c>
      <c r="F36" s="99">
        <v>57.4</v>
      </c>
      <c r="G36" s="99">
        <v>199.3</v>
      </c>
      <c r="H36" s="99">
        <v>299.60000000000002</v>
      </c>
      <c r="I36" s="99">
        <v>354.6</v>
      </c>
      <c r="J36" s="99">
        <v>226.5</v>
      </c>
      <c r="K36" s="99">
        <v>350.9</v>
      </c>
      <c r="L36" s="99">
        <v>185</v>
      </c>
      <c r="M36" s="99">
        <v>20</v>
      </c>
      <c r="N36" s="99">
        <v>20</v>
      </c>
      <c r="O36" s="99">
        <v>20</v>
      </c>
      <c r="P36" s="99">
        <v>139</v>
      </c>
      <c r="Q36" s="99">
        <v>20</v>
      </c>
      <c r="R36" s="99">
        <v>20</v>
      </c>
      <c r="S36" s="99">
        <v>20</v>
      </c>
      <c r="T36" s="99">
        <v>20</v>
      </c>
      <c r="U36" s="99">
        <v>148.1</v>
      </c>
      <c r="V36" s="99">
        <v>792.1</v>
      </c>
      <c r="W36" s="99">
        <v>603.29999999999995</v>
      </c>
      <c r="X36" s="99">
        <v>725.9</v>
      </c>
      <c r="Y36" s="99">
        <v>880.1</v>
      </c>
      <c r="Z36" s="100"/>
      <c r="AA36" s="79">
        <f t="shared" si="5"/>
        <v>7674.7000000000016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55</v>
      </c>
      <c r="M37" s="99">
        <v>55</v>
      </c>
      <c r="N37" s="99">
        <v>55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1215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1327.4</v>
      </c>
      <c r="C39" s="88">
        <f t="shared" si="6"/>
        <v>1328</v>
      </c>
      <c r="D39" s="88">
        <f t="shared" si="6"/>
        <v>1139.5999999999999</v>
      </c>
      <c r="E39" s="88">
        <f t="shared" si="6"/>
        <v>1006.9</v>
      </c>
      <c r="F39" s="88">
        <f t="shared" si="6"/>
        <v>660.4</v>
      </c>
      <c r="G39" s="88">
        <f t="shared" si="6"/>
        <v>773.3</v>
      </c>
      <c r="H39" s="88">
        <f t="shared" si="6"/>
        <v>826.6</v>
      </c>
      <c r="I39" s="88">
        <f t="shared" si="6"/>
        <v>731.6</v>
      </c>
      <c r="J39" s="88">
        <f t="shared" si="6"/>
        <v>532.5</v>
      </c>
      <c r="K39" s="88">
        <f t="shared" si="6"/>
        <v>582.9</v>
      </c>
      <c r="L39" s="88">
        <f t="shared" si="6"/>
        <v>422</v>
      </c>
      <c r="M39" s="88">
        <f t="shared" si="6"/>
        <v>257</v>
      </c>
      <c r="N39" s="88">
        <f t="shared" si="6"/>
        <v>267</v>
      </c>
      <c r="O39" s="88">
        <f t="shared" si="6"/>
        <v>262</v>
      </c>
      <c r="P39" s="88">
        <f t="shared" si="6"/>
        <v>485</v>
      </c>
      <c r="Q39" s="88">
        <f t="shared" si="6"/>
        <v>546</v>
      </c>
      <c r="R39" s="88">
        <f t="shared" si="6"/>
        <v>647</v>
      </c>
      <c r="S39" s="88">
        <f t="shared" si="6"/>
        <v>617</v>
      </c>
      <c r="T39" s="88">
        <f t="shared" si="6"/>
        <v>618</v>
      </c>
      <c r="U39" s="88">
        <f t="shared" si="6"/>
        <v>626.1</v>
      </c>
      <c r="V39" s="88">
        <f t="shared" si="6"/>
        <v>1296.0999999999999</v>
      </c>
      <c r="W39" s="88">
        <f t="shared" si="6"/>
        <v>1139.3</v>
      </c>
      <c r="X39" s="88">
        <f t="shared" si="6"/>
        <v>1285.8800000000001</v>
      </c>
      <c r="Y39" s="88">
        <f t="shared" si="6"/>
        <v>1368.925</v>
      </c>
      <c r="Z39" s="89" t="str">
        <f t="shared" si="6"/>
        <v/>
      </c>
      <c r="AA39" s="90">
        <f t="shared" si="5"/>
        <v>18746.504999999997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814.4</v>
      </c>
      <c r="C44" s="99">
        <v>743</v>
      </c>
      <c r="D44" s="99">
        <v>545.6</v>
      </c>
      <c r="E44" s="99">
        <v>389.9</v>
      </c>
      <c r="F44" s="99">
        <v>37.4</v>
      </c>
      <c r="G44" s="99">
        <v>179.3</v>
      </c>
      <c r="H44" s="99">
        <v>279.60000000000002</v>
      </c>
      <c r="I44" s="99">
        <v>334.6</v>
      </c>
      <c r="J44" s="99">
        <v>206.5</v>
      </c>
      <c r="K44" s="99">
        <v>330.9</v>
      </c>
      <c r="L44" s="99">
        <v>165</v>
      </c>
      <c r="M44" s="99"/>
      <c r="N44" s="99"/>
      <c r="O44" s="99"/>
      <c r="P44" s="99">
        <v>119</v>
      </c>
      <c r="Q44" s="99"/>
      <c r="R44" s="99"/>
      <c r="S44" s="99"/>
      <c r="T44" s="99"/>
      <c r="U44" s="99">
        <v>128.1</v>
      </c>
      <c r="V44" s="99">
        <v>772.1</v>
      </c>
      <c r="W44" s="99">
        <v>583.29999999999995</v>
      </c>
      <c r="X44" s="99">
        <v>705.9</v>
      </c>
      <c r="Y44" s="99">
        <v>860.1</v>
      </c>
      <c r="Z44" s="100"/>
      <c r="AA44" s="79">
        <f t="shared" si="7"/>
        <v>7194.7000000000016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814.4</v>
      </c>
      <c r="C48" s="88">
        <f t="shared" ref="C48:Z48" si="8">IF(LEN(C$2)&gt;0,SUM(C42:C47),"")</f>
        <v>743</v>
      </c>
      <c r="D48" s="88">
        <f t="shared" si="8"/>
        <v>545.6</v>
      </c>
      <c r="E48" s="88">
        <f t="shared" si="8"/>
        <v>389.9</v>
      </c>
      <c r="F48" s="88">
        <f t="shared" si="8"/>
        <v>37.4</v>
      </c>
      <c r="G48" s="88">
        <f t="shared" si="8"/>
        <v>179.3</v>
      </c>
      <c r="H48" s="88">
        <f t="shared" si="8"/>
        <v>279.60000000000002</v>
      </c>
      <c r="I48" s="88">
        <f t="shared" si="8"/>
        <v>334.6</v>
      </c>
      <c r="J48" s="88">
        <f t="shared" si="8"/>
        <v>206.5</v>
      </c>
      <c r="K48" s="88">
        <f t="shared" si="8"/>
        <v>330.9</v>
      </c>
      <c r="L48" s="88">
        <f t="shared" si="8"/>
        <v>165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128.1</v>
      </c>
      <c r="V48" s="88">
        <f t="shared" si="8"/>
        <v>772.1</v>
      </c>
      <c r="W48" s="88">
        <f t="shared" si="8"/>
        <v>583.29999999999995</v>
      </c>
      <c r="X48" s="88">
        <f t="shared" si="8"/>
        <v>705.9</v>
      </c>
      <c r="Y48" s="88">
        <f t="shared" si="8"/>
        <v>860.1</v>
      </c>
      <c r="Z48" s="89" t="str">
        <f t="shared" si="8"/>
        <v/>
      </c>
      <c r="AA48" s="90">
        <f t="shared" si="7"/>
        <v>7194.7000000000016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4047.5850000000005</v>
      </c>
      <c r="C51" s="88">
        <f t="shared" si="10"/>
        <v>3981.2439999999997</v>
      </c>
      <c r="D51" s="88">
        <f t="shared" si="10"/>
        <v>4147.0139999999992</v>
      </c>
      <c r="E51" s="88">
        <f t="shared" si="10"/>
        <v>4145.628999999999</v>
      </c>
      <c r="F51" s="88">
        <f t="shared" si="10"/>
        <v>4204.067</v>
      </c>
      <c r="G51" s="88">
        <f t="shared" si="10"/>
        <v>4385.902</v>
      </c>
      <c r="H51" s="88">
        <f t="shared" si="10"/>
        <v>4400.3579999999993</v>
      </c>
      <c r="I51" s="88">
        <f t="shared" si="10"/>
        <v>4948.7810000000009</v>
      </c>
      <c r="J51" s="88">
        <f t="shared" si="10"/>
        <v>5407.2400000000007</v>
      </c>
      <c r="K51" s="88">
        <f t="shared" si="10"/>
        <v>5826.4439999999986</v>
      </c>
      <c r="L51" s="88">
        <f t="shared" si="10"/>
        <v>6301.5430000000033</v>
      </c>
      <c r="M51" s="88">
        <f t="shared" si="10"/>
        <v>6378.3990000000003</v>
      </c>
      <c r="N51" s="88">
        <f t="shared" si="10"/>
        <v>6351.2290000000003</v>
      </c>
      <c r="O51" s="88">
        <f t="shared" si="10"/>
        <v>6014.885000000002</v>
      </c>
      <c r="P51" s="88">
        <f t="shared" si="10"/>
        <v>5156.2610000000004</v>
      </c>
      <c r="Q51" s="88">
        <f t="shared" si="10"/>
        <v>4884.3180000000002</v>
      </c>
      <c r="R51" s="88">
        <f t="shared" si="10"/>
        <v>5198.1190000000006</v>
      </c>
      <c r="S51" s="88">
        <f t="shared" si="10"/>
        <v>5526.9150000000009</v>
      </c>
      <c r="T51" s="88">
        <f t="shared" si="10"/>
        <v>5500.0409999999993</v>
      </c>
      <c r="U51" s="88">
        <f t="shared" si="10"/>
        <v>5267.6089999999995</v>
      </c>
      <c r="V51" s="88">
        <f t="shared" si="10"/>
        <v>4925.1679999999997</v>
      </c>
      <c r="W51" s="88">
        <f t="shared" si="10"/>
        <v>4505.5670000000009</v>
      </c>
      <c r="X51" s="88">
        <f t="shared" si="10"/>
        <v>4317.9359999999997</v>
      </c>
      <c r="Y51" s="88">
        <f t="shared" si="10"/>
        <v>3965.4380000000001</v>
      </c>
      <c r="Z51" s="89" t="str">
        <f t="shared" si="10"/>
        <v/>
      </c>
      <c r="AA51" s="104">
        <f>SUM(B51:Z51)</f>
        <v>119787.69200000001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4047.5770000000002</v>
      </c>
      <c r="C4" s="18">
        <v>3981.2429999999995</v>
      </c>
      <c r="D4" s="18">
        <v>4147.0199999999986</v>
      </c>
      <c r="E4" s="18">
        <v>4145.6499999999987</v>
      </c>
      <c r="F4" s="18">
        <v>4204.1019999999999</v>
      </c>
      <c r="G4" s="18">
        <v>4385.8959999999997</v>
      </c>
      <c r="H4" s="18">
        <v>4400.3710000000001</v>
      </c>
      <c r="I4" s="18">
        <v>4948.79</v>
      </c>
      <c r="J4" s="18">
        <v>5407.2270000000008</v>
      </c>
      <c r="K4" s="18">
        <v>5826.4620000000014</v>
      </c>
      <c r="L4" s="18">
        <v>6301.512999999999</v>
      </c>
      <c r="M4" s="18">
        <v>6378.4340000000011</v>
      </c>
      <c r="N4" s="18">
        <v>6351.1869999999981</v>
      </c>
      <c r="O4" s="18">
        <v>6014.8919999999998</v>
      </c>
      <c r="P4" s="18">
        <v>5156.2970000000014</v>
      </c>
      <c r="Q4" s="18">
        <v>4884.3070000000016</v>
      </c>
      <c r="R4" s="18">
        <v>5198.1660000000002</v>
      </c>
      <c r="S4" s="18">
        <v>5526.9479999999985</v>
      </c>
      <c r="T4" s="18">
        <v>5500.0430000000006</v>
      </c>
      <c r="U4" s="18">
        <v>5267.585</v>
      </c>
      <c r="V4" s="18">
        <v>4925.1700000000019</v>
      </c>
      <c r="W4" s="18">
        <v>4505.5519999999988</v>
      </c>
      <c r="X4" s="18">
        <v>4317.9360000000006</v>
      </c>
      <c r="Y4" s="18">
        <v>3965.4379999999983</v>
      </c>
      <c r="Z4" s="19"/>
      <c r="AA4" s="20">
        <f>SUM(B4:Z4)</f>
        <v>119787.80600000001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87.3</v>
      </c>
      <c r="C7" s="28">
        <v>85.89</v>
      </c>
      <c r="D7" s="28">
        <v>85.88</v>
      </c>
      <c r="E7" s="28">
        <v>83.21</v>
      </c>
      <c r="F7" s="28">
        <v>82.71</v>
      </c>
      <c r="G7" s="28">
        <v>85.44</v>
      </c>
      <c r="H7" s="28">
        <v>86.3</v>
      </c>
      <c r="I7" s="28">
        <v>88</v>
      </c>
      <c r="J7" s="28">
        <v>92</v>
      </c>
      <c r="K7" s="28">
        <v>94.89</v>
      </c>
      <c r="L7" s="28">
        <v>91.28</v>
      </c>
      <c r="M7" s="28">
        <v>90.22</v>
      </c>
      <c r="N7" s="28">
        <v>87.94</v>
      </c>
      <c r="O7" s="28">
        <v>87.8</v>
      </c>
      <c r="P7" s="28">
        <v>91.5</v>
      </c>
      <c r="Q7" s="28">
        <v>102.87</v>
      </c>
      <c r="R7" s="28">
        <v>122</v>
      </c>
      <c r="S7" s="28">
        <v>127.98</v>
      </c>
      <c r="T7" s="28">
        <v>135.76</v>
      </c>
      <c r="U7" s="28">
        <v>124.47</v>
      </c>
      <c r="V7" s="28">
        <v>122</v>
      </c>
      <c r="W7" s="28">
        <v>119.51</v>
      </c>
      <c r="X7" s="28">
        <v>121.88</v>
      </c>
      <c r="Y7" s="28">
        <v>117.21</v>
      </c>
      <c r="Z7" s="29"/>
      <c r="AA7" s="30">
        <f>IF(SUM(B7:Z7)&lt;&gt;0,AVERAGEIF(B7:Z7,"&lt;&gt;"""),"")</f>
        <v>100.58500000000002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848.15</v>
      </c>
      <c r="C19" s="72">
        <v>868.05899999999997</v>
      </c>
      <c r="D19" s="72">
        <v>871.10099999999989</v>
      </c>
      <c r="E19" s="72">
        <v>875.49199999999996</v>
      </c>
      <c r="F19" s="72">
        <v>873.59399999999994</v>
      </c>
      <c r="G19" s="72">
        <v>868.42199999999991</v>
      </c>
      <c r="H19" s="72">
        <v>865.1880000000001</v>
      </c>
      <c r="I19" s="72">
        <v>822.95100000000002</v>
      </c>
      <c r="J19" s="72">
        <v>871.37299999999993</v>
      </c>
      <c r="K19" s="72">
        <v>847.92200000000003</v>
      </c>
      <c r="L19" s="72">
        <v>872.45699999999999</v>
      </c>
      <c r="M19" s="72">
        <v>869.18299999999999</v>
      </c>
      <c r="N19" s="72">
        <v>873.68299999999999</v>
      </c>
      <c r="O19" s="72">
        <v>864.09899999999993</v>
      </c>
      <c r="P19" s="72">
        <v>863.88699999999994</v>
      </c>
      <c r="Q19" s="72">
        <v>867.02199999999993</v>
      </c>
      <c r="R19" s="72">
        <v>822.06700000000001</v>
      </c>
      <c r="S19" s="72">
        <v>745.08799999999985</v>
      </c>
      <c r="T19" s="72">
        <v>718.96899999999994</v>
      </c>
      <c r="U19" s="72">
        <v>684.40300000000002</v>
      </c>
      <c r="V19" s="72">
        <v>682.30200000000002</v>
      </c>
      <c r="W19" s="72">
        <v>680.07400000000007</v>
      </c>
      <c r="X19" s="72">
        <v>748.31899999999996</v>
      </c>
      <c r="Y19" s="72">
        <v>753.58899999999994</v>
      </c>
      <c r="Z19" s="73"/>
      <c r="AA19" s="74">
        <f t="shared" ref="AA19:AA24" si="2">SUM(B19:Z19)</f>
        <v>19657.394</v>
      </c>
    </row>
    <row r="20" spans="1:27" ht="25.15" customHeight="1" x14ac:dyDescent="0.2">
      <c r="A20" s="75" t="s">
        <v>15</v>
      </c>
      <c r="B20" s="76">
        <v>883.6049999999999</v>
      </c>
      <c r="C20" s="77">
        <v>885.97299999999996</v>
      </c>
      <c r="D20" s="77">
        <v>978.69799999999987</v>
      </c>
      <c r="E20" s="77">
        <v>987.43700000000013</v>
      </c>
      <c r="F20" s="77">
        <v>992.04399999999998</v>
      </c>
      <c r="G20" s="77">
        <v>1013.566</v>
      </c>
      <c r="H20" s="77">
        <v>940.09800000000018</v>
      </c>
      <c r="I20" s="77">
        <v>997.45900000000017</v>
      </c>
      <c r="J20" s="77">
        <v>994.22199999999987</v>
      </c>
      <c r="K20" s="77">
        <v>972.99599999999998</v>
      </c>
      <c r="L20" s="77">
        <v>1095.729</v>
      </c>
      <c r="M20" s="77">
        <v>1113.3599999999999</v>
      </c>
      <c r="N20" s="77">
        <v>1065.2989999999998</v>
      </c>
      <c r="O20" s="77">
        <v>1017.5569999999998</v>
      </c>
      <c r="P20" s="77">
        <v>795.05499999999995</v>
      </c>
      <c r="Q20" s="77">
        <v>821.09800000000007</v>
      </c>
      <c r="R20" s="77">
        <v>943.61400000000015</v>
      </c>
      <c r="S20" s="77">
        <v>972.726</v>
      </c>
      <c r="T20" s="77">
        <v>987.55599999999981</v>
      </c>
      <c r="U20" s="77">
        <v>926.423</v>
      </c>
      <c r="V20" s="77">
        <v>861.62600000000009</v>
      </c>
      <c r="W20" s="77">
        <v>793.20100000000002</v>
      </c>
      <c r="X20" s="77">
        <v>742.995</v>
      </c>
      <c r="Y20" s="77">
        <v>708.16800000000012</v>
      </c>
      <c r="Z20" s="78"/>
      <c r="AA20" s="79">
        <f t="shared" si="2"/>
        <v>22490.504999999997</v>
      </c>
    </row>
    <row r="21" spans="1:27" ht="25.15" customHeight="1" x14ac:dyDescent="0.2">
      <c r="A21" s="75" t="s">
        <v>16</v>
      </c>
      <c r="B21" s="80">
        <v>1850.3219999999999</v>
      </c>
      <c r="C21" s="81">
        <v>1727.211</v>
      </c>
      <c r="D21" s="81">
        <v>1799.7209999999995</v>
      </c>
      <c r="E21" s="81">
        <v>1782.221</v>
      </c>
      <c r="F21" s="81">
        <v>1826.9639999999999</v>
      </c>
      <c r="G21" s="81">
        <v>1969.9080000000001</v>
      </c>
      <c r="H21" s="81">
        <v>2028.5849999999998</v>
      </c>
      <c r="I21" s="81">
        <v>2375.8799999999997</v>
      </c>
      <c r="J21" s="81">
        <v>2667.6320000000001</v>
      </c>
      <c r="K21" s="81">
        <v>2868.5440000000003</v>
      </c>
      <c r="L21" s="81">
        <v>3154.8269999999998</v>
      </c>
      <c r="M21" s="81">
        <v>3186.991</v>
      </c>
      <c r="N21" s="81">
        <v>3106.3050000000003</v>
      </c>
      <c r="O21" s="81">
        <v>2931.5360000000001</v>
      </c>
      <c r="P21" s="81">
        <v>2616.855</v>
      </c>
      <c r="Q21" s="81">
        <v>2544.5869999999995</v>
      </c>
      <c r="R21" s="81">
        <v>2774.1850000000004</v>
      </c>
      <c r="S21" s="81">
        <v>3058.8340000000003</v>
      </c>
      <c r="T21" s="81">
        <v>3123.117999999999</v>
      </c>
      <c r="U21" s="81">
        <v>3098.259</v>
      </c>
      <c r="V21" s="81">
        <v>2867.2420000000002</v>
      </c>
      <c r="W21" s="81">
        <v>2545.777</v>
      </c>
      <c r="X21" s="81">
        <v>2344.6220000000003</v>
      </c>
      <c r="Y21" s="81">
        <v>2010.1810000000003</v>
      </c>
      <c r="Z21" s="78"/>
      <c r="AA21" s="79">
        <f t="shared" si="2"/>
        <v>60260.307000000001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67.5</v>
      </c>
      <c r="C23" s="77">
        <v>68</v>
      </c>
      <c r="D23" s="77">
        <v>68.5</v>
      </c>
      <c r="E23" s="77">
        <v>71.5</v>
      </c>
      <c r="F23" s="77">
        <v>74.5</v>
      </c>
      <c r="G23" s="77">
        <v>75</v>
      </c>
      <c r="H23" s="77">
        <v>77.5</v>
      </c>
      <c r="I23" s="77">
        <v>83.5</v>
      </c>
      <c r="J23" s="77">
        <v>93</v>
      </c>
      <c r="K23" s="77">
        <v>110</v>
      </c>
      <c r="L23" s="77">
        <v>123.5</v>
      </c>
      <c r="M23" s="77">
        <v>135</v>
      </c>
      <c r="N23" s="77">
        <v>143</v>
      </c>
      <c r="O23" s="77">
        <v>133.5</v>
      </c>
      <c r="P23" s="77">
        <v>115.5</v>
      </c>
      <c r="Q23" s="77">
        <v>104</v>
      </c>
      <c r="R23" s="77">
        <v>99</v>
      </c>
      <c r="S23" s="77">
        <v>100</v>
      </c>
      <c r="T23" s="77">
        <v>97.5</v>
      </c>
      <c r="U23" s="77">
        <v>94.5</v>
      </c>
      <c r="V23" s="77">
        <v>93</v>
      </c>
      <c r="W23" s="77">
        <v>86.5</v>
      </c>
      <c r="X23" s="77">
        <v>80</v>
      </c>
      <c r="Y23" s="77">
        <v>75.5</v>
      </c>
      <c r="Z23" s="77"/>
      <c r="AA23" s="79">
        <f t="shared" si="2"/>
        <v>2269.5</v>
      </c>
    </row>
    <row r="24" spans="1:27" ht="25.15" customHeight="1" x14ac:dyDescent="0.2">
      <c r="A24" s="85" t="s">
        <v>19</v>
      </c>
      <c r="B24" s="77">
        <v>214.99999999999994</v>
      </c>
      <c r="C24" s="77">
        <v>205</v>
      </c>
      <c r="D24" s="77">
        <v>202</v>
      </c>
      <c r="E24" s="77">
        <v>202</v>
      </c>
      <c r="F24" s="77">
        <v>209.99999999999997</v>
      </c>
      <c r="G24" s="77">
        <v>232</v>
      </c>
      <c r="H24" s="77">
        <v>262</v>
      </c>
      <c r="I24" s="77">
        <v>303</v>
      </c>
      <c r="J24" s="77">
        <v>329</v>
      </c>
      <c r="K24" s="77">
        <v>338</v>
      </c>
      <c r="L24" s="77">
        <v>351</v>
      </c>
      <c r="M24" s="77">
        <v>350</v>
      </c>
      <c r="N24" s="77">
        <v>352.00000000000006</v>
      </c>
      <c r="O24" s="77">
        <v>340.00000000000006</v>
      </c>
      <c r="P24" s="77">
        <v>329</v>
      </c>
      <c r="Q24" s="77">
        <v>323</v>
      </c>
      <c r="R24" s="77">
        <v>337</v>
      </c>
      <c r="S24" s="77">
        <v>348.00000000000006</v>
      </c>
      <c r="T24" s="77">
        <v>349.00000000000006</v>
      </c>
      <c r="U24" s="77">
        <v>330.00000000000006</v>
      </c>
      <c r="V24" s="77">
        <v>308</v>
      </c>
      <c r="W24" s="77">
        <v>276</v>
      </c>
      <c r="X24" s="77">
        <v>249</v>
      </c>
      <c r="Y24" s="77">
        <v>221</v>
      </c>
      <c r="Z24" s="77"/>
      <c r="AA24" s="79">
        <f t="shared" si="2"/>
        <v>6961</v>
      </c>
    </row>
    <row r="25" spans="1:27" ht="30" customHeight="1" thickBot="1" x14ac:dyDescent="0.25">
      <c r="A25" s="86" t="s">
        <v>20</v>
      </c>
      <c r="B25" s="87">
        <f t="shared" ref="B25:AA25" si="3">SUM(B19:B24)</f>
        <v>3864.5769999999998</v>
      </c>
      <c r="C25" s="88">
        <f t="shared" si="3"/>
        <v>3754.2429999999999</v>
      </c>
      <c r="D25" s="88">
        <f t="shared" si="3"/>
        <v>3920.0199999999995</v>
      </c>
      <c r="E25" s="88">
        <f t="shared" si="3"/>
        <v>3918.65</v>
      </c>
      <c r="F25" s="88">
        <f t="shared" si="3"/>
        <v>3977.1019999999999</v>
      </c>
      <c r="G25" s="88">
        <f t="shared" si="3"/>
        <v>4158.8959999999997</v>
      </c>
      <c r="H25" s="88">
        <f t="shared" si="3"/>
        <v>4173.3710000000001</v>
      </c>
      <c r="I25" s="88">
        <f t="shared" si="3"/>
        <v>4582.79</v>
      </c>
      <c r="J25" s="88">
        <f t="shared" si="3"/>
        <v>4955.2269999999999</v>
      </c>
      <c r="K25" s="88">
        <f t="shared" si="3"/>
        <v>5137.4620000000004</v>
      </c>
      <c r="L25" s="88">
        <f t="shared" si="3"/>
        <v>5597.5129999999999</v>
      </c>
      <c r="M25" s="88">
        <f t="shared" si="3"/>
        <v>5654.5339999999997</v>
      </c>
      <c r="N25" s="88">
        <f t="shared" si="3"/>
        <v>5540.2870000000003</v>
      </c>
      <c r="O25" s="88">
        <f t="shared" si="3"/>
        <v>5286.692</v>
      </c>
      <c r="P25" s="88">
        <f t="shared" si="3"/>
        <v>4720.2970000000005</v>
      </c>
      <c r="Q25" s="88">
        <f t="shared" si="3"/>
        <v>4659.7069999999994</v>
      </c>
      <c r="R25" s="88">
        <f t="shared" si="3"/>
        <v>4975.866</v>
      </c>
      <c r="S25" s="88">
        <f t="shared" si="3"/>
        <v>5224.6480000000001</v>
      </c>
      <c r="T25" s="88">
        <f t="shared" si="3"/>
        <v>5276.1429999999982</v>
      </c>
      <c r="U25" s="88">
        <f t="shared" si="3"/>
        <v>5133.585</v>
      </c>
      <c r="V25" s="88">
        <f t="shared" si="3"/>
        <v>4812.17</v>
      </c>
      <c r="W25" s="88">
        <f t="shared" si="3"/>
        <v>4381.5519999999997</v>
      </c>
      <c r="X25" s="88">
        <f t="shared" si="3"/>
        <v>4164.9359999999997</v>
      </c>
      <c r="Y25" s="88">
        <f t="shared" si="3"/>
        <v>3768.4380000000001</v>
      </c>
      <c r="Z25" s="89">
        <f t="shared" si="3"/>
        <v>0</v>
      </c>
      <c r="AA25" s="90">
        <f t="shared" si="3"/>
        <v>111638.70600000001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532.5</v>
      </c>
      <c r="C28" s="72">
        <v>523</v>
      </c>
      <c r="D28" s="72">
        <v>520.5</v>
      </c>
      <c r="E28" s="72">
        <v>523.5</v>
      </c>
      <c r="F28" s="72">
        <v>534.5</v>
      </c>
      <c r="G28" s="72">
        <v>557</v>
      </c>
      <c r="H28" s="72">
        <v>590.39</v>
      </c>
      <c r="I28" s="72">
        <v>649.42999999999995</v>
      </c>
      <c r="J28" s="72">
        <v>729.85</v>
      </c>
      <c r="K28" s="72">
        <v>795.48</v>
      </c>
      <c r="L28" s="72">
        <v>828.28</v>
      </c>
      <c r="M28" s="72">
        <v>838.93</v>
      </c>
      <c r="N28" s="72">
        <v>836.03</v>
      </c>
      <c r="O28" s="72">
        <v>803.12</v>
      </c>
      <c r="P28" s="72">
        <v>729.03</v>
      </c>
      <c r="Q28" s="72">
        <v>682.03</v>
      </c>
      <c r="R28" s="72">
        <v>675.03</v>
      </c>
      <c r="S28" s="72">
        <v>687</v>
      </c>
      <c r="T28" s="72">
        <v>685.5</v>
      </c>
      <c r="U28" s="72">
        <v>669.5</v>
      </c>
      <c r="V28" s="72">
        <v>640</v>
      </c>
      <c r="W28" s="72">
        <v>612.5</v>
      </c>
      <c r="X28" s="72">
        <v>579</v>
      </c>
      <c r="Y28" s="72">
        <v>546.5</v>
      </c>
      <c r="Z28" s="73"/>
      <c r="AA28" s="74">
        <f>SUM(B28:Z28)</f>
        <v>15768.600000000002</v>
      </c>
    </row>
    <row r="29" spans="1:27" ht="25.15" customHeight="1" x14ac:dyDescent="0.2">
      <c r="A29" s="75" t="s">
        <v>23</v>
      </c>
      <c r="B29" s="76">
        <v>3515.0770000000002</v>
      </c>
      <c r="C29" s="77">
        <v>3458.2429999999999</v>
      </c>
      <c r="D29" s="77">
        <v>3626.52</v>
      </c>
      <c r="E29" s="77">
        <v>3622.15</v>
      </c>
      <c r="F29" s="77">
        <v>3669.6019999999999</v>
      </c>
      <c r="G29" s="77">
        <v>3828.8960000000002</v>
      </c>
      <c r="H29" s="77">
        <v>3809.9810000000002</v>
      </c>
      <c r="I29" s="77">
        <v>4299.3599999999997</v>
      </c>
      <c r="J29" s="77">
        <v>4677.3770000000004</v>
      </c>
      <c r="K29" s="77">
        <v>5030.982</v>
      </c>
      <c r="L29" s="77">
        <v>5473.2330000000002</v>
      </c>
      <c r="M29" s="77">
        <v>5525.6040000000003</v>
      </c>
      <c r="N29" s="77">
        <v>5389.2569999999996</v>
      </c>
      <c r="O29" s="77">
        <v>5105.5720000000001</v>
      </c>
      <c r="P29" s="77">
        <v>4427.2669999999998</v>
      </c>
      <c r="Q29" s="77">
        <v>4187.6769999999997</v>
      </c>
      <c r="R29" s="77">
        <v>4408.8360000000002</v>
      </c>
      <c r="S29" s="77">
        <v>4679.6480000000001</v>
      </c>
      <c r="T29" s="77">
        <v>4708.643</v>
      </c>
      <c r="U29" s="77">
        <v>4598.085</v>
      </c>
      <c r="V29" s="77">
        <v>4285.17</v>
      </c>
      <c r="W29" s="77">
        <v>3893.0520000000001</v>
      </c>
      <c r="X29" s="77">
        <v>3738.9360000000001</v>
      </c>
      <c r="Y29" s="77">
        <v>3418.9380000000001</v>
      </c>
      <c r="Z29" s="78"/>
      <c r="AA29" s="79">
        <f>SUM(B29:Z29)</f>
        <v>103378.106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4047.5770000000002</v>
      </c>
      <c r="C31" s="62">
        <f t="shared" si="4"/>
        <v>3981.2429999999999</v>
      </c>
      <c r="D31" s="62">
        <f t="shared" si="4"/>
        <v>4147.0200000000004</v>
      </c>
      <c r="E31" s="62">
        <f t="shared" si="4"/>
        <v>4145.6499999999996</v>
      </c>
      <c r="F31" s="62">
        <f t="shared" si="4"/>
        <v>4204.1019999999999</v>
      </c>
      <c r="G31" s="62">
        <f t="shared" si="4"/>
        <v>4385.8960000000006</v>
      </c>
      <c r="H31" s="62">
        <f t="shared" si="4"/>
        <v>4400.3710000000001</v>
      </c>
      <c r="I31" s="62">
        <f t="shared" si="4"/>
        <v>4948.79</v>
      </c>
      <c r="J31" s="62">
        <f t="shared" si="4"/>
        <v>5407.2270000000008</v>
      </c>
      <c r="K31" s="62">
        <f t="shared" si="4"/>
        <v>5826.4619999999995</v>
      </c>
      <c r="L31" s="62">
        <f t="shared" si="4"/>
        <v>6301.5129999999999</v>
      </c>
      <c r="M31" s="62">
        <f t="shared" si="4"/>
        <v>6364.5340000000006</v>
      </c>
      <c r="N31" s="62">
        <f t="shared" si="4"/>
        <v>6225.2869999999994</v>
      </c>
      <c r="O31" s="62">
        <f t="shared" si="4"/>
        <v>5908.692</v>
      </c>
      <c r="P31" s="62">
        <f t="shared" si="4"/>
        <v>5156.2969999999996</v>
      </c>
      <c r="Q31" s="62">
        <f t="shared" si="4"/>
        <v>4869.7069999999994</v>
      </c>
      <c r="R31" s="62">
        <f t="shared" si="4"/>
        <v>5083.866</v>
      </c>
      <c r="S31" s="62">
        <f t="shared" si="4"/>
        <v>5366.6480000000001</v>
      </c>
      <c r="T31" s="62">
        <f t="shared" si="4"/>
        <v>5394.143</v>
      </c>
      <c r="U31" s="62">
        <f t="shared" si="4"/>
        <v>5267.585</v>
      </c>
      <c r="V31" s="62">
        <f t="shared" si="4"/>
        <v>4925.17</v>
      </c>
      <c r="W31" s="62">
        <f t="shared" si="4"/>
        <v>4505.5519999999997</v>
      </c>
      <c r="X31" s="62">
        <f t="shared" si="4"/>
        <v>4317.9359999999997</v>
      </c>
      <c r="Y31" s="62">
        <f t="shared" si="4"/>
        <v>3965.4380000000001</v>
      </c>
      <c r="Z31" s="63">
        <f t="shared" si="4"/>
        <v>0</v>
      </c>
      <c r="AA31" s="64">
        <f t="shared" si="4"/>
        <v>119146.70600000001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83</v>
      </c>
      <c r="C34" s="95">
        <v>83</v>
      </c>
      <c r="D34" s="95">
        <v>83</v>
      </c>
      <c r="E34" s="95">
        <v>83</v>
      </c>
      <c r="F34" s="95">
        <v>83</v>
      </c>
      <c r="G34" s="95">
        <v>83</v>
      </c>
      <c r="H34" s="95">
        <v>83</v>
      </c>
      <c r="I34" s="95">
        <v>83</v>
      </c>
      <c r="J34" s="95">
        <v>214</v>
      </c>
      <c r="K34" s="95">
        <v>245</v>
      </c>
      <c r="L34" s="95">
        <v>247</v>
      </c>
      <c r="M34" s="95">
        <v>248</v>
      </c>
      <c r="N34" s="95">
        <v>223</v>
      </c>
      <c r="O34" s="95">
        <v>223</v>
      </c>
      <c r="P34" s="95">
        <v>223</v>
      </c>
      <c r="Q34" s="95">
        <v>103</v>
      </c>
      <c r="R34" s="95">
        <v>72</v>
      </c>
      <c r="S34" s="95">
        <v>57</v>
      </c>
      <c r="T34" s="95">
        <v>61</v>
      </c>
      <c r="U34" s="95">
        <v>74</v>
      </c>
      <c r="V34" s="95">
        <v>72</v>
      </c>
      <c r="W34" s="95">
        <v>83</v>
      </c>
      <c r="X34" s="95">
        <v>83</v>
      </c>
      <c r="Y34" s="95">
        <v>83</v>
      </c>
      <c r="Z34" s="96"/>
      <c r="AA34" s="74">
        <f t="shared" ref="AA34:AA39" si="5">SUM(B34:Z34)</f>
        <v>2975</v>
      </c>
    </row>
    <row r="35" spans="1:27" ht="25.15" customHeight="1" x14ac:dyDescent="0.2">
      <c r="A35" s="97" t="s">
        <v>41</v>
      </c>
      <c r="B35" s="98">
        <v>100</v>
      </c>
      <c r="C35" s="99">
        <v>144</v>
      </c>
      <c r="D35" s="99">
        <v>144</v>
      </c>
      <c r="E35" s="99">
        <v>144</v>
      </c>
      <c r="F35" s="99">
        <v>144</v>
      </c>
      <c r="G35" s="99">
        <v>144</v>
      </c>
      <c r="H35" s="99">
        <v>144</v>
      </c>
      <c r="I35" s="99">
        <v>283</v>
      </c>
      <c r="J35" s="99">
        <v>238</v>
      </c>
      <c r="K35" s="99">
        <v>444</v>
      </c>
      <c r="L35" s="99">
        <v>452</v>
      </c>
      <c r="M35" s="99">
        <v>457</v>
      </c>
      <c r="N35" s="99">
        <v>457</v>
      </c>
      <c r="O35" s="99">
        <v>399</v>
      </c>
      <c r="P35" s="99">
        <v>213</v>
      </c>
      <c r="Q35" s="99">
        <v>107</v>
      </c>
      <c r="R35" s="99">
        <v>36</v>
      </c>
      <c r="S35" s="99">
        <v>85</v>
      </c>
      <c r="T35" s="99">
        <v>57</v>
      </c>
      <c r="U35" s="99">
        <v>60</v>
      </c>
      <c r="V35" s="99">
        <v>41</v>
      </c>
      <c r="W35" s="99">
        <v>41</v>
      </c>
      <c r="X35" s="99">
        <v>70</v>
      </c>
      <c r="Y35" s="99">
        <v>114</v>
      </c>
      <c r="Z35" s="100"/>
      <c r="AA35" s="79">
        <f t="shared" si="5"/>
        <v>4518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13.9</v>
      </c>
      <c r="N36" s="99">
        <v>125.9</v>
      </c>
      <c r="O36" s="99">
        <v>106.2</v>
      </c>
      <c r="P36" s="99"/>
      <c r="Q36" s="99">
        <v>14.6</v>
      </c>
      <c r="R36" s="99">
        <v>114.3</v>
      </c>
      <c r="S36" s="99">
        <v>160.30000000000001</v>
      </c>
      <c r="T36" s="99">
        <v>105.9</v>
      </c>
      <c r="U36" s="99"/>
      <c r="V36" s="99"/>
      <c r="W36" s="99"/>
      <c r="X36" s="99"/>
      <c r="Y36" s="99"/>
      <c r="Z36" s="100"/>
      <c r="AA36" s="79">
        <f t="shared" si="5"/>
        <v>641.1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5</v>
      </c>
      <c r="M37" s="99">
        <v>5</v>
      </c>
      <c r="N37" s="99">
        <v>5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183</v>
      </c>
      <c r="C39" s="88">
        <f t="shared" si="6"/>
        <v>227</v>
      </c>
      <c r="D39" s="88">
        <f t="shared" si="6"/>
        <v>227</v>
      </c>
      <c r="E39" s="88">
        <f t="shared" si="6"/>
        <v>227</v>
      </c>
      <c r="F39" s="88">
        <f t="shared" si="6"/>
        <v>227</v>
      </c>
      <c r="G39" s="88">
        <f t="shared" si="6"/>
        <v>227</v>
      </c>
      <c r="H39" s="88">
        <f t="shared" si="6"/>
        <v>227</v>
      </c>
      <c r="I39" s="88">
        <f t="shared" si="6"/>
        <v>366</v>
      </c>
      <c r="J39" s="88">
        <f t="shared" si="6"/>
        <v>452</v>
      </c>
      <c r="K39" s="88">
        <f t="shared" si="6"/>
        <v>689</v>
      </c>
      <c r="L39" s="88">
        <f t="shared" si="6"/>
        <v>704</v>
      </c>
      <c r="M39" s="88">
        <f t="shared" si="6"/>
        <v>723.9</v>
      </c>
      <c r="N39" s="88">
        <f t="shared" si="6"/>
        <v>810.9</v>
      </c>
      <c r="O39" s="88">
        <f t="shared" si="6"/>
        <v>728.2</v>
      </c>
      <c r="P39" s="88">
        <f t="shared" si="6"/>
        <v>436</v>
      </c>
      <c r="Q39" s="88">
        <f t="shared" si="6"/>
        <v>224.6</v>
      </c>
      <c r="R39" s="88">
        <f t="shared" si="6"/>
        <v>222.3</v>
      </c>
      <c r="S39" s="88">
        <f t="shared" si="6"/>
        <v>302.3</v>
      </c>
      <c r="T39" s="88">
        <f t="shared" si="6"/>
        <v>223.9</v>
      </c>
      <c r="U39" s="88">
        <f t="shared" si="6"/>
        <v>134</v>
      </c>
      <c r="V39" s="88">
        <f t="shared" si="6"/>
        <v>113</v>
      </c>
      <c r="W39" s="88">
        <f t="shared" si="6"/>
        <v>124</v>
      </c>
      <c r="X39" s="88">
        <f t="shared" si="6"/>
        <v>153</v>
      </c>
      <c r="Y39" s="88">
        <f t="shared" si="6"/>
        <v>197</v>
      </c>
      <c r="Z39" s="89">
        <f t="shared" si="6"/>
        <v>0</v>
      </c>
      <c r="AA39" s="90">
        <f t="shared" si="5"/>
        <v>8149.0999999999995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13.9</v>
      </c>
      <c r="N44" s="99">
        <v>125.9</v>
      </c>
      <c r="O44" s="99">
        <v>106.2</v>
      </c>
      <c r="P44" s="99"/>
      <c r="Q44" s="99">
        <v>14.6</v>
      </c>
      <c r="R44" s="99">
        <v>114.3</v>
      </c>
      <c r="S44" s="99">
        <v>160.30000000000001</v>
      </c>
      <c r="T44" s="99">
        <v>105.9</v>
      </c>
      <c r="U44" s="99"/>
      <c r="V44" s="99"/>
      <c r="W44" s="99"/>
      <c r="X44" s="99"/>
      <c r="Y44" s="99"/>
      <c r="Z44" s="100"/>
      <c r="AA44" s="79">
        <f t="shared" si="7"/>
        <v>641.1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84</v>
      </c>
      <c r="C47" s="99">
        <v>73</v>
      </c>
      <c r="D47" s="99">
        <v>75</v>
      </c>
      <c r="E47" s="99">
        <v>70</v>
      </c>
      <c r="F47" s="99">
        <v>69</v>
      </c>
      <c r="G47" s="99">
        <v>81</v>
      </c>
      <c r="H47" s="99">
        <v>97</v>
      </c>
      <c r="I47" s="99">
        <v>114</v>
      </c>
      <c r="J47" s="99">
        <v>110</v>
      </c>
      <c r="K47" s="99">
        <v>109</v>
      </c>
      <c r="L47" s="99">
        <v>120</v>
      </c>
      <c r="M47" s="99">
        <v>123</v>
      </c>
      <c r="N47" s="99">
        <v>131</v>
      </c>
      <c r="O47" s="99">
        <v>134</v>
      </c>
      <c r="P47" s="99">
        <v>143</v>
      </c>
      <c r="Q47" s="99">
        <v>149</v>
      </c>
      <c r="R47" s="99">
        <v>150</v>
      </c>
      <c r="S47" s="99">
        <v>150</v>
      </c>
      <c r="T47" s="99">
        <v>150</v>
      </c>
      <c r="U47" s="99">
        <v>149</v>
      </c>
      <c r="V47" s="99">
        <v>150</v>
      </c>
      <c r="W47" s="99">
        <v>128</v>
      </c>
      <c r="X47" s="99">
        <v>102</v>
      </c>
      <c r="Y47" s="99">
        <v>83</v>
      </c>
      <c r="Z47" s="100"/>
      <c r="AA47" s="79">
        <f t="shared" si="7"/>
        <v>2744</v>
      </c>
    </row>
    <row r="48" spans="1:27" ht="30" customHeight="1" thickBot="1" x14ac:dyDescent="0.25">
      <c r="A48" s="86" t="s">
        <v>48</v>
      </c>
      <c r="B48" s="87">
        <f>SUM(B42:B47)</f>
        <v>84</v>
      </c>
      <c r="C48" s="88">
        <f t="shared" ref="C48:Z48" si="8">SUM(C42:C47)</f>
        <v>73</v>
      </c>
      <c r="D48" s="88">
        <f t="shared" si="8"/>
        <v>75</v>
      </c>
      <c r="E48" s="88">
        <f t="shared" si="8"/>
        <v>70</v>
      </c>
      <c r="F48" s="88">
        <f t="shared" si="8"/>
        <v>69</v>
      </c>
      <c r="G48" s="88">
        <f t="shared" si="8"/>
        <v>81</v>
      </c>
      <c r="H48" s="88">
        <f t="shared" si="8"/>
        <v>97</v>
      </c>
      <c r="I48" s="88">
        <f t="shared" si="8"/>
        <v>114</v>
      </c>
      <c r="J48" s="88">
        <f t="shared" si="8"/>
        <v>110</v>
      </c>
      <c r="K48" s="88">
        <f t="shared" si="8"/>
        <v>109</v>
      </c>
      <c r="L48" s="88">
        <f t="shared" si="8"/>
        <v>120</v>
      </c>
      <c r="M48" s="88">
        <f t="shared" si="8"/>
        <v>136.9</v>
      </c>
      <c r="N48" s="88">
        <f t="shared" si="8"/>
        <v>256.89999999999998</v>
      </c>
      <c r="O48" s="88">
        <f t="shared" si="8"/>
        <v>240.2</v>
      </c>
      <c r="P48" s="88">
        <f t="shared" si="8"/>
        <v>143</v>
      </c>
      <c r="Q48" s="88">
        <f t="shared" si="8"/>
        <v>163.6</v>
      </c>
      <c r="R48" s="88">
        <f t="shared" si="8"/>
        <v>264.3</v>
      </c>
      <c r="S48" s="88">
        <f t="shared" si="8"/>
        <v>310.3</v>
      </c>
      <c r="T48" s="88">
        <f t="shared" si="8"/>
        <v>255.9</v>
      </c>
      <c r="U48" s="88">
        <f t="shared" si="8"/>
        <v>149</v>
      </c>
      <c r="V48" s="88">
        <f t="shared" si="8"/>
        <v>150</v>
      </c>
      <c r="W48" s="88">
        <f t="shared" si="8"/>
        <v>128</v>
      </c>
      <c r="X48" s="88">
        <f t="shared" si="8"/>
        <v>102</v>
      </c>
      <c r="Y48" s="88">
        <f t="shared" si="8"/>
        <v>83</v>
      </c>
      <c r="Z48" s="89">
        <f t="shared" si="8"/>
        <v>0</v>
      </c>
      <c r="AA48" s="90">
        <f t="shared" si="7"/>
        <v>3385.1000000000004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4047.5769999999998</v>
      </c>
      <c r="C51" s="88">
        <f t="shared" si="10"/>
        <v>3981.2429999999999</v>
      </c>
      <c r="D51" s="88">
        <f t="shared" si="10"/>
        <v>4147.0199999999995</v>
      </c>
      <c r="E51" s="88">
        <f t="shared" si="10"/>
        <v>4145.6499999999996</v>
      </c>
      <c r="F51" s="88">
        <f t="shared" si="10"/>
        <v>4204.1019999999999</v>
      </c>
      <c r="G51" s="88">
        <f t="shared" si="10"/>
        <v>4385.8959999999997</v>
      </c>
      <c r="H51" s="88">
        <f t="shared" si="10"/>
        <v>4400.3710000000001</v>
      </c>
      <c r="I51" s="88">
        <f t="shared" si="10"/>
        <v>4948.79</v>
      </c>
      <c r="J51" s="88">
        <f t="shared" si="10"/>
        <v>5407.2269999999999</v>
      </c>
      <c r="K51" s="88">
        <f t="shared" si="10"/>
        <v>5826.4620000000004</v>
      </c>
      <c r="L51" s="88">
        <f t="shared" si="10"/>
        <v>6301.5129999999999</v>
      </c>
      <c r="M51" s="88">
        <f t="shared" si="10"/>
        <v>6378.4339999999993</v>
      </c>
      <c r="N51" s="88">
        <f t="shared" si="10"/>
        <v>6351.1869999999999</v>
      </c>
      <c r="O51" s="88">
        <f t="shared" si="10"/>
        <v>6014.8919999999998</v>
      </c>
      <c r="P51" s="88">
        <f t="shared" si="10"/>
        <v>5156.2970000000005</v>
      </c>
      <c r="Q51" s="88">
        <f t="shared" si="10"/>
        <v>4884.3069999999998</v>
      </c>
      <c r="R51" s="88">
        <f t="shared" si="10"/>
        <v>5198.1660000000002</v>
      </c>
      <c r="S51" s="88">
        <f t="shared" si="10"/>
        <v>5526.9480000000003</v>
      </c>
      <c r="T51" s="88">
        <f t="shared" si="10"/>
        <v>5500.0429999999978</v>
      </c>
      <c r="U51" s="88">
        <f t="shared" si="10"/>
        <v>5267.585</v>
      </c>
      <c r="V51" s="88">
        <f t="shared" si="10"/>
        <v>4925.17</v>
      </c>
      <c r="W51" s="88">
        <f t="shared" si="10"/>
        <v>4505.5519999999997</v>
      </c>
      <c r="X51" s="88">
        <f t="shared" si="10"/>
        <v>4317.9359999999997</v>
      </c>
      <c r="Y51" s="88">
        <f t="shared" si="10"/>
        <v>3965.4380000000001</v>
      </c>
      <c r="Z51" s="89">
        <f t="shared" si="10"/>
        <v>0</v>
      </c>
      <c r="AA51" s="104">
        <f>SUM(B51:Z51)</f>
        <v>119787.806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-814.4</v>
      </c>
      <c r="C4" s="18">
        <v>-743</v>
      </c>
      <c r="D4" s="18">
        <v>-545.6</v>
      </c>
      <c r="E4" s="18">
        <v>-389.9</v>
      </c>
      <c r="F4" s="18">
        <v>-37.4</v>
      </c>
      <c r="G4" s="18">
        <v>-179.3</v>
      </c>
      <c r="H4" s="18">
        <v>-279.60000000000002</v>
      </c>
      <c r="I4" s="18">
        <v>-334.6</v>
      </c>
      <c r="J4" s="18">
        <v>-206.5</v>
      </c>
      <c r="K4" s="18">
        <v>-330.9</v>
      </c>
      <c r="L4" s="18">
        <v>-165</v>
      </c>
      <c r="M4" s="18">
        <v>13.9</v>
      </c>
      <c r="N4" s="18">
        <v>125.9</v>
      </c>
      <c r="O4" s="18">
        <v>106.2</v>
      </c>
      <c r="P4" s="18">
        <v>-119</v>
      </c>
      <c r="Q4" s="18">
        <v>14.6</v>
      </c>
      <c r="R4" s="18">
        <v>114.3</v>
      </c>
      <c r="S4" s="18">
        <v>160.30000000000001</v>
      </c>
      <c r="T4" s="18">
        <v>105.9</v>
      </c>
      <c r="U4" s="18">
        <v>-128.1</v>
      </c>
      <c r="V4" s="18">
        <v>-772.1</v>
      </c>
      <c r="W4" s="18">
        <v>-583.29999999999995</v>
      </c>
      <c r="X4" s="18">
        <v>-705.9</v>
      </c>
      <c r="Y4" s="18">
        <v>-860.1</v>
      </c>
      <c r="Z4" s="19"/>
      <c r="AA4" s="111">
        <f>SUM(B4:Z4)</f>
        <v>-6553.6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87.3</v>
      </c>
      <c r="C7" s="117">
        <v>85.89</v>
      </c>
      <c r="D7" s="117">
        <v>85.88</v>
      </c>
      <c r="E7" s="117">
        <v>83.21</v>
      </c>
      <c r="F7" s="117">
        <v>82.71</v>
      </c>
      <c r="G7" s="117">
        <v>85.44</v>
      </c>
      <c r="H7" s="117">
        <v>86.3</v>
      </c>
      <c r="I7" s="117">
        <v>88</v>
      </c>
      <c r="J7" s="117">
        <v>92</v>
      </c>
      <c r="K7" s="117">
        <v>94.89</v>
      </c>
      <c r="L7" s="117">
        <v>91.28</v>
      </c>
      <c r="M7" s="117">
        <v>90.22</v>
      </c>
      <c r="N7" s="117">
        <v>87.94</v>
      </c>
      <c r="O7" s="117">
        <v>87.8</v>
      </c>
      <c r="P7" s="117">
        <v>91.5</v>
      </c>
      <c r="Q7" s="117">
        <v>102.87</v>
      </c>
      <c r="R7" s="117">
        <v>122</v>
      </c>
      <c r="S7" s="117">
        <v>127.98</v>
      </c>
      <c r="T7" s="117">
        <v>135.76</v>
      </c>
      <c r="U7" s="117">
        <v>124.47</v>
      </c>
      <c r="V7" s="117">
        <v>122</v>
      </c>
      <c r="W7" s="117">
        <v>119.51</v>
      </c>
      <c r="X7" s="117">
        <v>121.88</v>
      </c>
      <c r="Y7" s="117">
        <v>117.21</v>
      </c>
      <c r="Z7" s="118"/>
      <c r="AA7" s="119">
        <f>IF(SUM(B7:Z7)&lt;&gt;0,AVERAGEIF(B7:Z7,"&lt;&gt;"""),"")</f>
        <v>100.58500000000002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814.4</v>
      </c>
      <c r="C13" s="129">
        <v>743</v>
      </c>
      <c r="D13" s="129">
        <v>545.6</v>
      </c>
      <c r="E13" s="129">
        <v>389.9</v>
      </c>
      <c r="F13" s="129">
        <v>37.4</v>
      </c>
      <c r="G13" s="129">
        <v>179.3</v>
      </c>
      <c r="H13" s="129">
        <v>279.60000000000002</v>
      </c>
      <c r="I13" s="129">
        <v>334.6</v>
      </c>
      <c r="J13" s="129">
        <v>206.5</v>
      </c>
      <c r="K13" s="129">
        <v>330.9</v>
      </c>
      <c r="L13" s="129">
        <v>165</v>
      </c>
      <c r="M13" s="129"/>
      <c r="N13" s="129"/>
      <c r="O13" s="129"/>
      <c r="P13" s="129">
        <v>119</v>
      </c>
      <c r="Q13" s="129"/>
      <c r="R13" s="129"/>
      <c r="S13" s="129"/>
      <c r="T13" s="129"/>
      <c r="U13" s="129">
        <v>128.1</v>
      </c>
      <c r="V13" s="129">
        <v>772.1</v>
      </c>
      <c r="W13" s="129">
        <v>583.29999999999995</v>
      </c>
      <c r="X13" s="129">
        <v>705.9</v>
      </c>
      <c r="Y13" s="130">
        <v>860.1</v>
      </c>
      <c r="Z13" s="131"/>
      <c r="AA13" s="132">
        <f t="shared" si="0"/>
        <v>7194.7000000000016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814.4</v>
      </c>
      <c r="C16" s="135">
        <f t="shared" si="1"/>
        <v>743</v>
      </c>
      <c r="D16" s="135">
        <f t="shared" si="1"/>
        <v>545.6</v>
      </c>
      <c r="E16" s="135">
        <f t="shared" si="1"/>
        <v>389.9</v>
      </c>
      <c r="F16" s="135">
        <f t="shared" si="1"/>
        <v>37.4</v>
      </c>
      <c r="G16" s="135">
        <f t="shared" si="1"/>
        <v>179.3</v>
      </c>
      <c r="H16" s="135">
        <f t="shared" si="1"/>
        <v>279.60000000000002</v>
      </c>
      <c r="I16" s="135">
        <f t="shared" si="1"/>
        <v>334.6</v>
      </c>
      <c r="J16" s="135">
        <f t="shared" si="1"/>
        <v>206.5</v>
      </c>
      <c r="K16" s="135">
        <f t="shared" si="1"/>
        <v>330.9</v>
      </c>
      <c r="L16" s="135">
        <f t="shared" si="1"/>
        <v>165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119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128.1</v>
      </c>
      <c r="V16" s="135">
        <f t="shared" si="1"/>
        <v>772.1</v>
      </c>
      <c r="W16" s="135">
        <f t="shared" si="1"/>
        <v>583.29999999999995</v>
      </c>
      <c r="X16" s="135">
        <f t="shared" si="1"/>
        <v>705.9</v>
      </c>
      <c r="Y16" s="135">
        <f t="shared" si="1"/>
        <v>860.1</v>
      </c>
      <c r="Z16" s="136" t="str">
        <f t="shared" si="1"/>
        <v/>
      </c>
      <c r="AA16" s="90">
        <f t="shared" si="0"/>
        <v>7194.7000000000016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13.9</v>
      </c>
      <c r="N21" s="129">
        <v>125.9</v>
      </c>
      <c r="O21" s="129">
        <v>106.2</v>
      </c>
      <c r="P21" s="129"/>
      <c r="Q21" s="129">
        <v>14.6</v>
      </c>
      <c r="R21" s="129">
        <v>114.3</v>
      </c>
      <c r="S21" s="129">
        <v>160.30000000000001</v>
      </c>
      <c r="T21" s="129">
        <v>105.9</v>
      </c>
      <c r="U21" s="129"/>
      <c r="V21" s="129"/>
      <c r="W21" s="129"/>
      <c r="X21" s="129"/>
      <c r="Y21" s="130"/>
      <c r="Z21" s="131"/>
      <c r="AA21" s="132">
        <f t="shared" si="2"/>
        <v>641.1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13.9</v>
      </c>
      <c r="N24" s="135">
        <f t="shared" si="3"/>
        <v>125.9</v>
      </c>
      <c r="O24" s="135">
        <f t="shared" si="3"/>
        <v>106.2</v>
      </c>
      <c r="P24" s="135">
        <f t="shared" si="3"/>
        <v>0</v>
      </c>
      <c r="Q24" s="135">
        <f t="shared" si="3"/>
        <v>14.6</v>
      </c>
      <c r="R24" s="135">
        <f t="shared" si="3"/>
        <v>114.3</v>
      </c>
      <c r="S24" s="135">
        <f t="shared" si="3"/>
        <v>160.30000000000001</v>
      </c>
      <c r="T24" s="135">
        <f t="shared" si="3"/>
        <v>105.9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641.1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2023-11-10T12:14:25Z</dcterms:created>
  <dcterms:modified xsi:type="dcterms:W3CDTF">2023-11-10T12:14:26Z</dcterms:modified>
</cp:coreProperties>
</file>