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<sst xmlns="http://schemas.openxmlformats.org/spreadsheetml/2006/main" count="117" uniqueCount="53">
  <si>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09/11/2023 14:03:25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</si>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</sst>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558.50199999999995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669.98599999999999</c:v>
                </c:pt>
                <c:pt idx="5">
                  <c:v>846</c:v>
                </c:pt>
                <c:pt idx="6">
                  <c:v>939.98599999999999</c:v>
                </c:pt>
                <c:pt idx="7">
                  <c:v>854</c:v>
                </c:pt>
                <c:pt idx="8">
                  <c:v>854</c:v>
                </c:pt>
                <c:pt idx="9">
                  <c:v>700</c:v>
                </c:pt>
                <c:pt idx="10">
                  <c:v>546</c:v>
                </c:pt>
                <c:pt idx="11">
                  <c:v>546</c:v>
                </c:pt>
                <c:pt idx="12">
                  <c:v>546</c:v>
                </c:pt>
                <c:pt idx="13">
                  <c:v>566</c:v>
                </c:pt>
                <c:pt idx="14">
                  <c:v>700</c:v>
                </c:pt>
                <c:pt idx="15">
                  <c:v>700</c:v>
                </c:pt>
                <c:pt idx="16">
                  <c:v>700</c:v>
                </c:pt>
                <c:pt idx="17">
                  <c:v>854</c:v>
                </c:pt>
                <c:pt idx="18">
                  <c:v>854</c:v>
                </c:pt>
                <c:pt idx="19">
                  <c:v>854</c:v>
                </c:pt>
                <c:pt idx="20">
                  <c:v>854</c:v>
                </c:pt>
                <c:pt idx="21">
                  <c:v>854</c:v>
                </c:pt>
                <c:pt idx="22">
                  <c:v>700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98-4950-B20C-9C441F8CBB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88</c:v>
                </c:pt>
                <c:pt idx="6">
                  <c:v>109</c:v>
                </c:pt>
                <c:pt idx="7">
                  <c:v>137</c:v>
                </c:pt>
                <c:pt idx="8">
                  <c:v>148</c:v>
                </c:pt>
                <c:pt idx="9">
                  <c:v>146</c:v>
                </c:pt>
                <c:pt idx="10">
                  <c:v>153</c:v>
                </c:pt>
                <c:pt idx="11">
                  <c:v>152</c:v>
                </c:pt>
                <c:pt idx="12">
                  <c:v>154</c:v>
                </c:pt>
                <c:pt idx="13">
                  <c:v>150</c:v>
                </c:pt>
                <c:pt idx="14">
                  <c:v>152</c:v>
                </c:pt>
                <c:pt idx="15">
                  <c:v>156</c:v>
                </c:pt>
                <c:pt idx="16">
                  <c:v>174</c:v>
                </c:pt>
                <c:pt idx="17">
                  <c:v>186</c:v>
                </c:pt>
                <c:pt idx="18">
                  <c:v>175</c:v>
                </c:pt>
                <c:pt idx="19">
                  <c:v>152</c:v>
                </c:pt>
                <c:pt idx="20">
                  <c:v>119</c:v>
                </c:pt>
                <c:pt idx="21">
                  <c:v>86</c:v>
                </c:pt>
                <c:pt idx="22">
                  <c:v>86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98-4950-B20C-9C441F8CBB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829</c:v>
                </c:pt>
                <c:pt idx="1">
                  <c:v>778.88799999999992</c:v>
                </c:pt>
                <c:pt idx="2">
                  <c:v>790.99400000000003</c:v>
                </c:pt>
                <c:pt idx="3">
                  <c:v>805.42899999999997</c:v>
                </c:pt>
                <c:pt idx="4">
                  <c:v>828.23900000000003</c:v>
                </c:pt>
                <c:pt idx="5">
                  <c:v>1008</c:v>
                </c:pt>
                <c:pt idx="6">
                  <c:v>1010</c:v>
                </c:pt>
                <c:pt idx="7">
                  <c:v>1208.8879999999999</c:v>
                </c:pt>
                <c:pt idx="8">
                  <c:v>1158.8879999999999</c:v>
                </c:pt>
                <c:pt idx="9">
                  <c:v>1058.8879999999999</c:v>
                </c:pt>
                <c:pt idx="10">
                  <c:v>958.88799999999992</c:v>
                </c:pt>
                <c:pt idx="11">
                  <c:v>999.19699999999989</c:v>
                </c:pt>
                <c:pt idx="12">
                  <c:v>1108.913</c:v>
                </c:pt>
                <c:pt idx="13">
                  <c:v>1171.8879999999999</c:v>
                </c:pt>
                <c:pt idx="14">
                  <c:v>1125.165</c:v>
                </c:pt>
                <c:pt idx="15">
                  <c:v>1510.116</c:v>
                </c:pt>
                <c:pt idx="16">
                  <c:v>1637.5119999999999</c:v>
                </c:pt>
                <c:pt idx="17">
                  <c:v>1645.9670000000001</c:v>
                </c:pt>
                <c:pt idx="18">
                  <c:v>1452.855</c:v>
                </c:pt>
                <c:pt idx="19">
                  <c:v>1368.1440000000002</c:v>
                </c:pt>
                <c:pt idx="20">
                  <c:v>1268.2660000000001</c:v>
                </c:pt>
                <c:pt idx="21">
                  <c:v>1015.47</c:v>
                </c:pt>
                <c:pt idx="22">
                  <c:v>905</c:v>
                </c:pt>
                <c:pt idx="23">
                  <c:v>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98-4950-B20C-9C441F8CBB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1646</c:v>
                </c:pt>
                <c:pt idx="1">
                  <c:v>1626</c:v>
                </c:pt>
                <c:pt idx="2">
                  <c:v>1606</c:v>
                </c:pt>
                <c:pt idx="3">
                  <c:v>1600</c:v>
                </c:pt>
                <c:pt idx="4">
                  <c:v>1576</c:v>
                </c:pt>
                <c:pt idx="5">
                  <c:v>1558</c:v>
                </c:pt>
                <c:pt idx="6">
                  <c:v>1544</c:v>
                </c:pt>
                <c:pt idx="7">
                  <c:v>1310</c:v>
                </c:pt>
                <c:pt idx="8">
                  <c:v>1083</c:v>
                </c:pt>
                <c:pt idx="9">
                  <c:v>1068.3</c:v>
                </c:pt>
                <c:pt idx="10">
                  <c:v>1233.9000000000001</c:v>
                </c:pt>
                <c:pt idx="11">
                  <c:v>1472</c:v>
                </c:pt>
                <c:pt idx="12">
                  <c:v>1473</c:v>
                </c:pt>
                <c:pt idx="13">
                  <c:v>1420</c:v>
                </c:pt>
                <c:pt idx="14">
                  <c:v>1348</c:v>
                </c:pt>
                <c:pt idx="15">
                  <c:v>1203.4000000000001</c:v>
                </c:pt>
                <c:pt idx="16">
                  <c:v>1263</c:v>
                </c:pt>
                <c:pt idx="17">
                  <c:v>1072.3</c:v>
                </c:pt>
                <c:pt idx="18">
                  <c:v>934.7</c:v>
                </c:pt>
                <c:pt idx="19">
                  <c:v>945.9</c:v>
                </c:pt>
                <c:pt idx="20">
                  <c:v>665.8</c:v>
                </c:pt>
                <c:pt idx="21">
                  <c:v>743.6</c:v>
                </c:pt>
                <c:pt idx="22">
                  <c:v>764.2</c:v>
                </c:pt>
                <c:pt idx="23">
                  <c:v>1001.1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98-4950-B20C-9C441F8CBB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802.77900000000011</c:v>
                </c:pt>
                <c:pt idx="1">
                  <c:v>784.99699999999996</c:v>
                </c:pt>
                <c:pt idx="2">
                  <c:v>760.71100000000013</c:v>
                </c:pt>
                <c:pt idx="3">
                  <c:v>739.05799999999999</c:v>
                </c:pt>
                <c:pt idx="4">
                  <c:v>714.07500000000016</c:v>
                </c:pt>
                <c:pt idx="5">
                  <c:v>691.16000000000008</c:v>
                </c:pt>
                <c:pt idx="6">
                  <c:v>697.32100000000003</c:v>
                </c:pt>
                <c:pt idx="7">
                  <c:v>1123.5800000000002</c:v>
                </c:pt>
                <c:pt idx="8">
                  <c:v>1712.5629999999994</c:v>
                </c:pt>
                <c:pt idx="9">
                  <c:v>1939.6110000000001</c:v>
                </c:pt>
                <c:pt idx="10">
                  <c:v>2297.6310000000008</c:v>
                </c:pt>
                <c:pt idx="11">
                  <c:v>2339.242999999999</c:v>
                </c:pt>
                <c:pt idx="12">
                  <c:v>2165.7870000000003</c:v>
                </c:pt>
                <c:pt idx="13">
                  <c:v>1942.6220000000001</c:v>
                </c:pt>
                <c:pt idx="14">
                  <c:v>1661.2559999999999</c:v>
                </c:pt>
                <c:pt idx="15">
                  <c:v>1319.1589999999999</c:v>
                </c:pt>
                <c:pt idx="16">
                  <c:v>1210.164</c:v>
                </c:pt>
                <c:pt idx="17">
                  <c:v>1275.4329999999995</c:v>
                </c:pt>
                <c:pt idx="18">
                  <c:v>1372.126</c:v>
                </c:pt>
                <c:pt idx="19">
                  <c:v>1464.4739999999997</c:v>
                </c:pt>
                <c:pt idx="20">
                  <c:v>1581</c:v>
                </c:pt>
                <c:pt idx="21">
                  <c:v>1677.5860000000002</c:v>
                </c:pt>
                <c:pt idx="22">
                  <c:v>2000.1179999999999</c:v>
                </c:pt>
                <c:pt idx="23">
                  <c:v>2005.5620000000001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98-4950-B20C-9C441F8CBB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9</c:v>
                </c:pt>
                <c:pt idx="7">
                  <c:v>22</c:v>
                </c:pt>
                <c:pt idx="8">
                  <c:v>39</c:v>
                </c:pt>
                <c:pt idx="9">
                  <c:v>49</c:v>
                </c:pt>
                <c:pt idx="10">
                  <c:v>56</c:v>
                </c:pt>
                <c:pt idx="11">
                  <c:v>58</c:v>
                </c:pt>
                <c:pt idx="12">
                  <c:v>54</c:v>
                </c:pt>
                <c:pt idx="13">
                  <c:v>47</c:v>
                </c:pt>
                <c:pt idx="14">
                  <c:v>35</c:v>
                </c:pt>
                <c:pt idx="15">
                  <c:v>25</c:v>
                </c:pt>
                <c:pt idx="16">
                  <c:v>21</c:v>
                </c:pt>
                <c:pt idx="17">
                  <c:v>22</c:v>
                </c:pt>
                <c:pt idx="18">
                  <c:v>26</c:v>
                </c:pt>
                <c:pt idx="19">
                  <c:v>36</c:v>
                </c:pt>
                <c:pt idx="20">
                  <c:v>47</c:v>
                </c:pt>
                <c:pt idx="21">
                  <c:v>56</c:v>
                </c:pt>
                <c:pt idx="22">
                  <c:v>63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98-4950-B20C-9C441F8CBB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108</c:v>
                </c:pt>
                <c:pt idx="5">
                  <c:v>107.316</c:v>
                </c:pt>
                <c:pt idx="6">
                  <c:v>382</c:v>
                </c:pt>
                <c:pt idx="7">
                  <c:v>382</c:v>
                </c:pt>
                <c:pt idx="8">
                  <c:v>306</c:v>
                </c:pt>
                <c:pt idx="9">
                  <c:v>299</c:v>
                </c:pt>
                <c:pt idx="10">
                  <c:v>312</c:v>
                </c:pt>
                <c:pt idx="11">
                  <c:v>84</c:v>
                </c:pt>
                <c:pt idx="12">
                  <c:v>78</c:v>
                </c:pt>
                <c:pt idx="13">
                  <c:v>99.283000000000001</c:v>
                </c:pt>
                <c:pt idx="14">
                  <c:v>267</c:v>
                </c:pt>
                <c:pt idx="15">
                  <c:v>326</c:v>
                </c:pt>
                <c:pt idx="16">
                  <c:v>490</c:v>
                </c:pt>
                <c:pt idx="17">
                  <c:v>741</c:v>
                </c:pt>
                <c:pt idx="18">
                  <c:v>931</c:v>
                </c:pt>
                <c:pt idx="19">
                  <c:v>831</c:v>
                </c:pt>
                <c:pt idx="20">
                  <c:v>714</c:v>
                </c:pt>
                <c:pt idx="21">
                  <c:v>290</c:v>
                </c:pt>
                <c:pt idx="22">
                  <c:v>115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98-4950-B20C-9C441F8C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3961.2810000000004</c:v>
                </c:pt>
                <c:pt idx="1">
                  <c:v>3890.8850000000002</c:v>
                </c:pt>
                <c:pt idx="2">
                  <c:v>3858.7049999999995</c:v>
                </c:pt>
                <c:pt idx="3">
                  <c:v>3845.4869999999992</c:v>
                </c:pt>
                <c:pt idx="4">
                  <c:v>3981.3</c:v>
                </c:pt>
                <c:pt idx="5">
                  <c:v>4303.4760000000015</c:v>
                </c:pt>
                <c:pt idx="6">
                  <c:v>4691.3070000000016</c:v>
                </c:pt>
                <c:pt idx="7">
                  <c:v>5037.467999999998</c:v>
                </c:pt>
                <c:pt idx="8">
                  <c:v>5301.45</c:v>
                </c:pt>
                <c:pt idx="9">
                  <c:v>5260.8189999999986</c:v>
                </c:pt>
                <c:pt idx="10">
                  <c:v>5557.402</c:v>
                </c:pt>
                <c:pt idx="11">
                  <c:v>5650.4400000000005</c:v>
                </c:pt>
                <c:pt idx="12">
                  <c:v>5579.7000000000007</c:v>
                </c:pt>
                <c:pt idx="13">
                  <c:v>5396.7930000000006</c:v>
                </c:pt>
                <c:pt idx="14">
                  <c:v>5288.4210000000012</c:v>
                </c:pt>
                <c:pt idx="15">
                  <c:v>5239.6420000000016</c:v>
                </c:pt>
                <c:pt idx="16">
                  <c:v>5495.6760000000004</c:v>
                </c:pt>
                <c:pt idx="17">
                  <c:v>5796.6909999999998</c:v>
                </c:pt>
                <c:pt idx="18">
                  <c:v>5745.6709999999994</c:v>
                </c:pt>
                <c:pt idx="19">
                  <c:v>5651.5619999999999</c:v>
                </c:pt>
                <c:pt idx="20">
                  <c:v>5249.0280000000021</c:v>
                </c:pt>
                <c:pt idx="21">
                  <c:v>4722.6410000000005</c:v>
                </c:pt>
                <c:pt idx="22">
                  <c:v>4633.2879999999986</c:v>
                </c:pt>
                <c:pt idx="23">
                  <c:v>4272.6640000000007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98-4950-B20C-9C441F8C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153.94</c:v>
                </c:pt>
                <c:pt idx="1">
                  <c:v>136.94</c:v>
                </c:pt>
                <c:pt idx="2">
                  <c:v>138.66999999999999</c:v>
                </c:pt>
                <c:pt idx="3">
                  <c:v>139.41</c:v>
                </c:pt>
                <c:pt idx="4">
                  <c:v>139.56</c:v>
                </c:pt>
                <c:pt idx="5">
                  <c:v>205.5</c:v>
                </c:pt>
                <c:pt idx="6">
                  <c:v>180.44</c:v>
                </c:pt>
                <c:pt idx="7">
                  <c:v>125.54</c:v>
                </c:pt>
                <c:pt idx="8">
                  <c:v>113</c:v>
                </c:pt>
                <c:pt idx="9">
                  <c:v>110.9</c:v>
                </c:pt>
                <c:pt idx="10">
                  <c:v>99.27</c:v>
                </c:pt>
                <c:pt idx="11">
                  <c:v>122.93</c:v>
                </c:pt>
                <c:pt idx="12">
                  <c:v>140.13</c:v>
                </c:pt>
                <c:pt idx="13">
                  <c:v>205.5</c:v>
                </c:pt>
                <c:pt idx="14">
                  <c:v>122.73</c:v>
                </c:pt>
                <c:pt idx="15">
                  <c:v>121.77</c:v>
                </c:pt>
                <c:pt idx="16">
                  <c:v>139.6</c:v>
                </c:pt>
                <c:pt idx="17">
                  <c:v>135.22</c:v>
                </c:pt>
                <c:pt idx="18">
                  <c:v>135.1</c:v>
                </c:pt>
                <c:pt idx="19">
                  <c:v>123.58</c:v>
                </c:pt>
                <c:pt idx="20">
                  <c:v>112.93</c:v>
                </c:pt>
                <c:pt idx="21">
                  <c:v>105.1</c:v>
                </c:pt>
                <c:pt idx="22">
                  <c:v>103.97</c:v>
                </c:pt>
                <c:pt idx="23">
                  <c:v>93.2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98-4950-B20C-9C441F8C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3961.2810000000004</v>
      </c>
      <c r="C4" s="18">
        <v>3890.8850000000007</v>
      </c>
      <c r="D4" s="18">
        <v>3858.7050000000004</v>
      </c>
      <c r="E4" s="18">
        <v>3845.4870000000005</v>
      </c>
      <c r="F4" s="18">
        <v>3981.3000000000006</v>
      </c>
      <c r="G4" s="18">
        <v>4303.4760000000006</v>
      </c>
      <c r="H4" s="18">
        <v>4691.3069999999998</v>
      </c>
      <c r="I4" s="18">
        <v>5037.4679999999998</v>
      </c>
      <c r="J4" s="18">
        <v>5301.451</v>
      </c>
      <c r="K4" s="18">
        <v>5260.7990000000009</v>
      </c>
      <c r="L4" s="18">
        <v>5557.4190000000008</v>
      </c>
      <c r="M4" s="18">
        <v>5650.4400000000014</v>
      </c>
      <c r="N4" s="18">
        <v>5579.7000000000007</v>
      </c>
      <c r="O4" s="18">
        <v>5396.7930000000015</v>
      </c>
      <c r="P4" s="18">
        <v>5288.4209999999975</v>
      </c>
      <c r="Q4" s="18">
        <v>5239.6750000000002</v>
      </c>
      <c r="R4" s="18">
        <v>5495.6759999999986</v>
      </c>
      <c r="S4" s="18">
        <v>5796.7</v>
      </c>
      <c r="T4" s="18">
        <v>5745.6810000000014</v>
      </c>
      <c r="U4" s="18">
        <v>5651.5180000000009</v>
      </c>
      <c r="V4" s="18">
        <v>5249.0660000000016</v>
      </c>
      <c r="W4" s="18">
        <v>4722.655999999999</v>
      </c>
      <c r="X4" s="18">
        <v>4633.3180000000002</v>
      </c>
      <c r="Y4" s="18">
        <v>4272.6620000000003</v>
      </c>
      <c r="Z4" s="19"/>
      <c r="AA4" s="20">
        <f>SUM(B4:Z4)</f>
        <v>118411.88400000001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153.94</v>
      </c>
      <c r="C7" s="28">
        <v>136.94</v>
      </c>
      <c r="D7" s="28">
        <v>138.66999999999999</v>
      </c>
      <c r="E7" s="28">
        <v>139.41</v>
      </c>
      <c r="F7" s="28">
        <v>139.56</v>
      </c>
      <c r="G7" s="28">
        <v>205.5</v>
      </c>
      <c r="H7" s="28">
        <v>180.44</v>
      </c>
      <c r="I7" s="28">
        <v>125.54</v>
      </c>
      <c r="J7" s="28">
        <v>113</v>
      </c>
      <c r="K7" s="28">
        <v>110.9</v>
      </c>
      <c r="L7" s="28">
        <v>99.27</v>
      </c>
      <c r="M7" s="28">
        <v>122.93</v>
      </c>
      <c r="N7" s="28">
        <v>140.13</v>
      </c>
      <c r="O7" s="28">
        <v>205.5</v>
      </c>
      <c r="P7" s="28">
        <v>122.73</v>
      </c>
      <c r="Q7" s="28">
        <v>121.77</v>
      </c>
      <c r="R7" s="28">
        <v>139.6</v>
      </c>
      <c r="S7" s="28">
        <v>135.22</v>
      </c>
      <c r="T7" s="28">
        <v>135.1</v>
      </c>
      <c r="U7" s="28">
        <v>123.58</v>
      </c>
      <c r="V7" s="28">
        <v>112.93</v>
      </c>
      <c r="W7" s="28">
        <v>105.1</v>
      </c>
      <c r="X7" s="28">
        <v>103.97</v>
      </c>
      <c r="Y7" s="28">
        <v>93.2</v>
      </c>
      <c r="Z7" s="29"/>
      <c r="AA7" s="30">
        <f>IF(SUM(B7:Z7)&lt;&gt;0,AVERAGEIF(B7:Z7,"&lt;&gt;"""),"")</f>
        <v>133.53874999999996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558.50199999999995</v>
      </c>
      <c r="C10" s="42">
        <v>546</v>
      </c>
      <c r="D10" s="42">
        <v>546</v>
      </c>
      <c r="E10" s="42">
        <v>546</v>
      </c>
      <c r="F10" s="42">
        <v>669.98599999999999</v>
      </c>
      <c r="G10" s="42">
        <v>846</v>
      </c>
      <c r="H10" s="42">
        <v>939.98599999999999</v>
      </c>
      <c r="I10" s="42">
        <v>854</v>
      </c>
      <c r="J10" s="42">
        <v>854</v>
      </c>
      <c r="K10" s="42">
        <v>700</v>
      </c>
      <c r="L10" s="42">
        <v>546</v>
      </c>
      <c r="M10" s="42">
        <v>546</v>
      </c>
      <c r="N10" s="42">
        <v>546</v>
      </c>
      <c r="O10" s="42">
        <v>566</v>
      </c>
      <c r="P10" s="42">
        <v>700</v>
      </c>
      <c r="Q10" s="42">
        <v>700</v>
      </c>
      <c r="R10" s="42">
        <v>700</v>
      </c>
      <c r="S10" s="42">
        <v>854</v>
      </c>
      <c r="T10" s="42">
        <v>854</v>
      </c>
      <c r="U10" s="42">
        <v>854</v>
      </c>
      <c r="V10" s="42">
        <v>854</v>
      </c>
      <c r="W10" s="42">
        <v>854</v>
      </c>
      <c r="X10" s="42">
        <v>700</v>
      </c>
      <c r="Y10" s="42">
        <v>546</v>
      </c>
      <c r="Z10" s="43"/>
      <c r="AA10" s="44">
        <f t="shared" ref="AA10:AA15" si="0">SUM(B10:Z10)</f>
        <v>16880.474000000002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88</v>
      </c>
      <c r="H11" s="47">
        <v>109</v>
      </c>
      <c r="I11" s="47">
        <v>137</v>
      </c>
      <c r="J11" s="47">
        <v>148</v>
      </c>
      <c r="K11" s="47">
        <v>146</v>
      </c>
      <c r="L11" s="47">
        <v>153</v>
      </c>
      <c r="M11" s="47">
        <v>152</v>
      </c>
      <c r="N11" s="47">
        <v>154</v>
      </c>
      <c r="O11" s="47">
        <v>150</v>
      </c>
      <c r="P11" s="47">
        <v>152</v>
      </c>
      <c r="Q11" s="47">
        <v>156</v>
      </c>
      <c r="R11" s="47">
        <v>174</v>
      </c>
      <c r="S11" s="47">
        <v>186</v>
      </c>
      <c r="T11" s="47">
        <v>175</v>
      </c>
      <c r="U11" s="47">
        <v>152</v>
      </c>
      <c r="V11" s="47">
        <v>119</v>
      </c>
      <c r="W11" s="47">
        <v>86</v>
      </c>
      <c r="X11" s="47">
        <v>86</v>
      </c>
      <c r="Y11" s="47">
        <v>80</v>
      </c>
      <c r="Z11" s="48"/>
      <c r="AA11" s="49">
        <f t="shared" si="0"/>
        <v>3003</v>
      </c>
    </row>
    <row r="12" spans="1:27" ht="24.95" customHeight="1" x14ac:dyDescent="0.2">
      <c r="A12" s="50" t="s">
        <v>8</v>
      </c>
      <c r="B12" s="51">
        <v>829</v>
      </c>
      <c r="C12" s="52">
        <v>778.88799999999992</v>
      </c>
      <c r="D12" s="52">
        <v>790.99400000000003</v>
      </c>
      <c r="E12" s="52">
        <v>805.42899999999997</v>
      </c>
      <c r="F12" s="52">
        <v>828.23900000000003</v>
      </c>
      <c r="G12" s="52">
        <v>1008</v>
      </c>
      <c r="H12" s="52">
        <v>1010</v>
      </c>
      <c r="I12" s="52">
        <v>1208.8879999999999</v>
      </c>
      <c r="J12" s="52">
        <v>1158.8879999999999</v>
      </c>
      <c r="K12" s="52">
        <v>1058.8879999999999</v>
      </c>
      <c r="L12" s="52">
        <v>958.88799999999992</v>
      </c>
      <c r="M12" s="52">
        <v>999.19699999999989</v>
      </c>
      <c r="N12" s="52">
        <v>1108.913</v>
      </c>
      <c r="O12" s="52">
        <v>1171.8879999999999</v>
      </c>
      <c r="P12" s="52">
        <v>1125.165</v>
      </c>
      <c r="Q12" s="52">
        <v>1510.116</v>
      </c>
      <c r="R12" s="52">
        <v>1637.5119999999999</v>
      </c>
      <c r="S12" s="52">
        <v>1645.9670000000001</v>
      </c>
      <c r="T12" s="52">
        <v>1452.855</v>
      </c>
      <c r="U12" s="52">
        <v>1368.1440000000002</v>
      </c>
      <c r="V12" s="52">
        <v>1268.2660000000001</v>
      </c>
      <c r="W12" s="52">
        <v>1015.47</v>
      </c>
      <c r="X12" s="52">
        <v>905</v>
      </c>
      <c r="Y12" s="52">
        <v>540</v>
      </c>
      <c r="Z12" s="53"/>
      <c r="AA12" s="54">
        <f t="shared" si="0"/>
        <v>26184.595000000001</v>
      </c>
    </row>
    <row r="13" spans="1:27" ht="24.95" customHeight="1" x14ac:dyDescent="0.2">
      <c r="A13" s="50" t="s">
        <v>9</v>
      </c>
      <c r="B13" s="51">
        <v>40</v>
      </c>
      <c r="C13" s="52">
        <v>70</v>
      </c>
      <c r="D13" s="52">
        <v>70</v>
      </c>
      <c r="E13" s="52">
        <v>70</v>
      </c>
      <c r="F13" s="52">
        <v>108</v>
      </c>
      <c r="G13" s="52">
        <v>107.316</v>
      </c>
      <c r="H13" s="52">
        <v>382</v>
      </c>
      <c r="I13" s="52">
        <v>382</v>
      </c>
      <c r="J13" s="52">
        <v>306</v>
      </c>
      <c r="K13" s="52">
        <v>299</v>
      </c>
      <c r="L13" s="52">
        <v>312</v>
      </c>
      <c r="M13" s="52">
        <v>84</v>
      </c>
      <c r="N13" s="52">
        <v>78</v>
      </c>
      <c r="O13" s="52">
        <v>99.283000000000001</v>
      </c>
      <c r="P13" s="52">
        <v>267</v>
      </c>
      <c r="Q13" s="52">
        <v>326</v>
      </c>
      <c r="R13" s="52">
        <v>490</v>
      </c>
      <c r="S13" s="52">
        <v>741</v>
      </c>
      <c r="T13" s="52">
        <v>931</v>
      </c>
      <c r="U13" s="52">
        <v>831</v>
      </c>
      <c r="V13" s="52">
        <v>714</v>
      </c>
      <c r="W13" s="52">
        <v>290</v>
      </c>
      <c r="X13" s="52">
        <v>115</v>
      </c>
      <c r="Y13" s="52">
        <v>35</v>
      </c>
      <c r="Z13" s="53"/>
      <c r="AA13" s="54">
        <f t="shared" si="0"/>
        <v>7147.5990000000002</v>
      </c>
    </row>
    <row r="14" spans="1:27" ht="24.95" customHeight="1" x14ac:dyDescent="0.2">
      <c r="A14" s="55" t="s">
        <v>10</v>
      </c>
      <c r="B14" s="56">
        <v>802.77900000000011</v>
      </c>
      <c r="C14" s="57">
        <v>784.99699999999996</v>
      </c>
      <c r="D14" s="57">
        <v>760.71100000000013</v>
      </c>
      <c r="E14" s="57">
        <v>739.05799999999999</v>
      </c>
      <c r="F14" s="57">
        <v>714.07500000000016</v>
      </c>
      <c r="G14" s="57">
        <v>691.16000000000008</v>
      </c>
      <c r="H14" s="57">
        <v>697.32100000000003</v>
      </c>
      <c r="I14" s="57">
        <v>1123.5800000000002</v>
      </c>
      <c r="J14" s="57">
        <v>1712.5629999999994</v>
      </c>
      <c r="K14" s="57">
        <v>1939.6110000000001</v>
      </c>
      <c r="L14" s="57">
        <v>2297.6310000000008</v>
      </c>
      <c r="M14" s="57">
        <v>2339.242999999999</v>
      </c>
      <c r="N14" s="57">
        <v>2165.7870000000003</v>
      </c>
      <c r="O14" s="57">
        <v>1942.6220000000001</v>
      </c>
      <c r="P14" s="57">
        <v>1661.2559999999999</v>
      </c>
      <c r="Q14" s="57">
        <v>1319.1589999999999</v>
      </c>
      <c r="R14" s="57">
        <v>1210.164</v>
      </c>
      <c r="S14" s="57">
        <v>1275.4329999999995</v>
      </c>
      <c r="T14" s="57">
        <v>1372.126</v>
      </c>
      <c r="U14" s="57">
        <v>1464.4739999999997</v>
      </c>
      <c r="V14" s="57">
        <v>1581</v>
      </c>
      <c r="W14" s="57">
        <v>1677.5860000000002</v>
      </c>
      <c r="X14" s="57">
        <v>2000.1179999999999</v>
      </c>
      <c r="Y14" s="57">
        <v>2005.5620000000001</v>
      </c>
      <c r="Z14" s="58"/>
      <c r="AA14" s="59">
        <f t="shared" si="0"/>
        <v>34278.015999999996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5</v>
      </c>
      <c r="F15" s="57">
        <v>5</v>
      </c>
      <c r="G15" s="57">
        <v>5</v>
      </c>
      <c r="H15" s="57">
        <v>9</v>
      </c>
      <c r="I15" s="57">
        <v>22</v>
      </c>
      <c r="J15" s="57">
        <v>39</v>
      </c>
      <c r="K15" s="57">
        <v>49</v>
      </c>
      <c r="L15" s="57">
        <v>56</v>
      </c>
      <c r="M15" s="57">
        <v>58</v>
      </c>
      <c r="N15" s="57">
        <v>54</v>
      </c>
      <c r="O15" s="57">
        <v>47</v>
      </c>
      <c r="P15" s="57">
        <v>35</v>
      </c>
      <c r="Q15" s="57">
        <v>25</v>
      </c>
      <c r="R15" s="57">
        <v>21</v>
      </c>
      <c r="S15" s="57">
        <v>22</v>
      </c>
      <c r="T15" s="57">
        <v>26</v>
      </c>
      <c r="U15" s="57">
        <v>36</v>
      </c>
      <c r="V15" s="57">
        <v>47</v>
      </c>
      <c r="W15" s="57">
        <v>56</v>
      </c>
      <c r="X15" s="57">
        <v>63</v>
      </c>
      <c r="Y15" s="57">
        <v>65</v>
      </c>
      <c r="Z15" s="58"/>
      <c r="AA15" s="59">
        <f t="shared" si="0"/>
        <v>760</v>
      </c>
    </row>
    <row r="16" spans="1:27" ht="30" customHeight="1" thickBot="1" x14ac:dyDescent="0.25">
      <c r="A16" s="60" t="s">
        <v>12</v>
      </c>
      <c r="B16" s="61">
        <f>IF(LEN(B$2)&gt;0,SUM(B10:B15),"")</f>
        <v>2315.2809999999999</v>
      </c>
      <c r="C16" s="62">
        <f t="shared" ref="C16:Z16" si="1">IF(LEN(C$2)&gt;0,SUM(C10:C15),"")</f>
        <v>2264.8849999999998</v>
      </c>
      <c r="D16" s="62">
        <f t="shared" si="1"/>
        <v>2252.7050000000004</v>
      </c>
      <c r="E16" s="62">
        <f t="shared" si="1"/>
        <v>2245.4870000000001</v>
      </c>
      <c r="F16" s="62">
        <f t="shared" si="1"/>
        <v>2405.3000000000002</v>
      </c>
      <c r="G16" s="62">
        <f t="shared" si="1"/>
        <v>2745.4759999999997</v>
      </c>
      <c r="H16" s="62">
        <f t="shared" si="1"/>
        <v>3147.3069999999998</v>
      </c>
      <c r="I16" s="62">
        <f t="shared" si="1"/>
        <v>3727.4679999999998</v>
      </c>
      <c r="J16" s="62">
        <f t="shared" si="1"/>
        <v>4218.4509999999991</v>
      </c>
      <c r="K16" s="62">
        <f t="shared" si="1"/>
        <v>4192.4989999999998</v>
      </c>
      <c r="L16" s="62">
        <f t="shared" si="1"/>
        <v>4323.5190000000002</v>
      </c>
      <c r="M16" s="62">
        <f t="shared" si="1"/>
        <v>4178.4399999999987</v>
      </c>
      <c r="N16" s="62">
        <f t="shared" si="1"/>
        <v>4106.7000000000007</v>
      </c>
      <c r="O16" s="62">
        <f t="shared" si="1"/>
        <v>3976.7929999999997</v>
      </c>
      <c r="P16" s="62">
        <f t="shared" si="1"/>
        <v>3940.4209999999998</v>
      </c>
      <c r="Q16" s="62">
        <f t="shared" si="1"/>
        <v>4036.2749999999996</v>
      </c>
      <c r="R16" s="62">
        <f t="shared" si="1"/>
        <v>4232.6759999999995</v>
      </c>
      <c r="S16" s="62">
        <f t="shared" si="1"/>
        <v>4724.3999999999996</v>
      </c>
      <c r="T16" s="62">
        <f t="shared" si="1"/>
        <v>4810.9809999999998</v>
      </c>
      <c r="U16" s="62">
        <f t="shared" si="1"/>
        <v>4705.6180000000004</v>
      </c>
      <c r="V16" s="62">
        <f t="shared" si="1"/>
        <v>4583.2659999999996</v>
      </c>
      <c r="W16" s="62">
        <f t="shared" si="1"/>
        <v>3979.0560000000005</v>
      </c>
      <c r="X16" s="62">
        <f t="shared" si="1"/>
        <v>3869.1179999999999</v>
      </c>
      <c r="Y16" s="62">
        <f t="shared" si="1"/>
        <v>3271.5619999999999</v>
      </c>
      <c r="Z16" s="63" t="str">
        <f t="shared" si="1"/>
        <v/>
      </c>
      <c r="AA16" s="64">
        <f>SUM(AA10:AA15)</f>
        <v>88253.684000000008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1455</v>
      </c>
      <c r="C28" s="72">
        <v>1445</v>
      </c>
      <c r="D28" s="72">
        <v>1419</v>
      </c>
      <c r="E28" s="72">
        <v>1397</v>
      </c>
      <c r="F28" s="72">
        <v>1475</v>
      </c>
      <c r="G28" s="72">
        <v>1667</v>
      </c>
      <c r="H28" s="72">
        <v>1928</v>
      </c>
      <c r="I28" s="72">
        <v>2197.98</v>
      </c>
      <c r="J28" s="72">
        <v>2427.06</v>
      </c>
      <c r="K28" s="72">
        <v>2495.6999999999998</v>
      </c>
      <c r="L28" s="72">
        <v>2508.0300000000002</v>
      </c>
      <c r="M28" s="72">
        <v>2563.09</v>
      </c>
      <c r="N28" s="72">
        <v>2562.59</v>
      </c>
      <c r="O28" s="72">
        <v>2474.7600000000002</v>
      </c>
      <c r="P28" s="72">
        <v>2374.59</v>
      </c>
      <c r="Q28" s="72">
        <v>2213.83</v>
      </c>
      <c r="R28" s="72">
        <v>2164.06</v>
      </c>
      <c r="S28" s="72">
        <v>2528</v>
      </c>
      <c r="T28" s="72">
        <v>2808</v>
      </c>
      <c r="U28" s="72">
        <v>2868</v>
      </c>
      <c r="V28" s="72">
        <v>2930</v>
      </c>
      <c r="W28" s="72">
        <v>2824</v>
      </c>
      <c r="X28" s="72">
        <v>2560</v>
      </c>
      <c r="Y28" s="72">
        <v>2405</v>
      </c>
      <c r="Z28" s="73"/>
      <c r="AA28" s="74">
        <f>SUM(B28:Z28)</f>
        <v>53690.689999999995</v>
      </c>
    </row>
    <row r="29" spans="1:27" ht="24.95" customHeight="1" x14ac:dyDescent="0.2">
      <c r="A29" s="75" t="s">
        <v>23</v>
      </c>
      <c r="B29" s="76">
        <v>594.28099999999995</v>
      </c>
      <c r="C29" s="77">
        <v>699.88499999999999</v>
      </c>
      <c r="D29" s="77">
        <v>733.70500000000004</v>
      </c>
      <c r="E29" s="77">
        <v>748.48699999999997</v>
      </c>
      <c r="F29" s="77">
        <v>744.31399999999996</v>
      </c>
      <c r="G29" s="77">
        <v>770.476</v>
      </c>
      <c r="H29" s="77">
        <v>570.32100000000003</v>
      </c>
      <c r="I29" s="77">
        <v>652.6</v>
      </c>
      <c r="J29" s="77">
        <v>964.50300000000004</v>
      </c>
      <c r="K29" s="77">
        <v>973.91099999999994</v>
      </c>
      <c r="L29" s="77">
        <v>1192.6010000000001</v>
      </c>
      <c r="M29" s="77">
        <v>1223.462</v>
      </c>
      <c r="N29" s="77">
        <v>1148.222</v>
      </c>
      <c r="O29" s="77">
        <v>1138.145</v>
      </c>
      <c r="P29" s="77">
        <v>938.94299999999998</v>
      </c>
      <c r="Q29" s="77">
        <v>813.44500000000005</v>
      </c>
      <c r="R29" s="77">
        <v>932.61599999999999</v>
      </c>
      <c r="S29" s="77">
        <v>1059.4000000000001</v>
      </c>
      <c r="T29" s="77">
        <v>1059.981</v>
      </c>
      <c r="U29" s="77">
        <v>1054.6179999999999</v>
      </c>
      <c r="V29" s="77">
        <v>1087.2660000000001</v>
      </c>
      <c r="W29" s="77">
        <v>980.05600000000004</v>
      </c>
      <c r="X29" s="77">
        <v>1238.1179999999999</v>
      </c>
      <c r="Y29" s="77">
        <v>1160.5619999999999</v>
      </c>
      <c r="Z29" s="78"/>
      <c r="AA29" s="79">
        <f>SUM(B29:Z29)</f>
        <v>22479.917999999998</v>
      </c>
    </row>
    <row r="30" spans="1:27" ht="24.95" customHeight="1" x14ac:dyDescent="0.2">
      <c r="A30" s="82" t="s">
        <v>24</v>
      </c>
      <c r="B30" s="80">
        <v>736</v>
      </c>
      <c r="C30" s="81">
        <v>590</v>
      </c>
      <c r="D30" s="81">
        <v>570</v>
      </c>
      <c r="E30" s="81">
        <v>570</v>
      </c>
      <c r="F30" s="81">
        <v>655.98599999999999</v>
      </c>
      <c r="G30" s="81">
        <v>778</v>
      </c>
      <c r="H30" s="81">
        <v>1118.9860000000001</v>
      </c>
      <c r="I30" s="81">
        <v>1346.8879999999999</v>
      </c>
      <c r="J30" s="81">
        <v>1296.8879999999999</v>
      </c>
      <c r="K30" s="81">
        <v>1196.8879999999999</v>
      </c>
      <c r="L30" s="81">
        <v>1096.8879999999999</v>
      </c>
      <c r="M30" s="81">
        <v>865.88800000000003</v>
      </c>
      <c r="N30" s="81">
        <v>865.88800000000003</v>
      </c>
      <c r="O30" s="81">
        <v>833.88800000000003</v>
      </c>
      <c r="P30" s="81">
        <v>1096.8879999999999</v>
      </c>
      <c r="Q30" s="81">
        <v>1479</v>
      </c>
      <c r="R30" s="81">
        <v>1606</v>
      </c>
      <c r="S30" s="81">
        <v>1607</v>
      </c>
      <c r="T30" s="81">
        <v>1413</v>
      </c>
      <c r="U30" s="81">
        <v>1253</v>
      </c>
      <c r="V30" s="81">
        <v>1063</v>
      </c>
      <c r="W30" s="81">
        <v>672</v>
      </c>
      <c r="X30" s="81">
        <v>562</v>
      </c>
      <c r="Y30" s="81">
        <v>197</v>
      </c>
      <c r="Z30" s="83"/>
      <c r="AA30" s="84">
        <f>SUM(B30:Z30)</f>
        <v>23471.076000000001</v>
      </c>
    </row>
    <row r="31" spans="1:27" ht="30" customHeight="1" thickBot="1" x14ac:dyDescent="0.25">
      <c r="A31" s="60" t="s">
        <v>25</v>
      </c>
      <c r="B31" s="61">
        <f>IF(LEN(B$2)&gt;0,SUM(B28:B30),"")</f>
        <v>2785.2809999999999</v>
      </c>
      <c r="C31" s="62">
        <f t="shared" ref="C31:Z31" si="4">IF(LEN(C$2)&gt;0,SUM(C28:C30),"")</f>
        <v>2734.8850000000002</v>
      </c>
      <c r="D31" s="62">
        <f t="shared" si="4"/>
        <v>2722.7049999999999</v>
      </c>
      <c r="E31" s="62">
        <f t="shared" si="4"/>
        <v>2715.4870000000001</v>
      </c>
      <c r="F31" s="62">
        <f t="shared" si="4"/>
        <v>2875.2999999999997</v>
      </c>
      <c r="G31" s="62">
        <f t="shared" si="4"/>
        <v>3215.4760000000001</v>
      </c>
      <c r="H31" s="62">
        <f t="shared" si="4"/>
        <v>3617.3069999999998</v>
      </c>
      <c r="I31" s="62">
        <f t="shared" si="4"/>
        <v>4197.4679999999998</v>
      </c>
      <c r="J31" s="62">
        <f t="shared" si="4"/>
        <v>4688.451</v>
      </c>
      <c r="K31" s="62">
        <f t="shared" si="4"/>
        <v>4666.4989999999998</v>
      </c>
      <c r="L31" s="62">
        <f t="shared" si="4"/>
        <v>4797.5190000000002</v>
      </c>
      <c r="M31" s="62">
        <f t="shared" si="4"/>
        <v>4652.4400000000005</v>
      </c>
      <c r="N31" s="62">
        <f t="shared" si="4"/>
        <v>4576.7</v>
      </c>
      <c r="O31" s="62">
        <f t="shared" si="4"/>
        <v>4446.7930000000006</v>
      </c>
      <c r="P31" s="62">
        <f t="shared" si="4"/>
        <v>4410.4210000000003</v>
      </c>
      <c r="Q31" s="62">
        <f t="shared" si="4"/>
        <v>4506.2749999999996</v>
      </c>
      <c r="R31" s="62">
        <f t="shared" si="4"/>
        <v>4702.6759999999995</v>
      </c>
      <c r="S31" s="62">
        <f t="shared" si="4"/>
        <v>5194.3999999999996</v>
      </c>
      <c r="T31" s="62">
        <f t="shared" si="4"/>
        <v>5280.9809999999998</v>
      </c>
      <c r="U31" s="62">
        <f t="shared" si="4"/>
        <v>5175.6180000000004</v>
      </c>
      <c r="V31" s="62">
        <f t="shared" si="4"/>
        <v>5080.2659999999996</v>
      </c>
      <c r="W31" s="62">
        <f t="shared" si="4"/>
        <v>4476.0560000000005</v>
      </c>
      <c r="X31" s="62">
        <f t="shared" si="4"/>
        <v>4360.1180000000004</v>
      </c>
      <c r="Y31" s="62">
        <f t="shared" si="4"/>
        <v>3762.5619999999999</v>
      </c>
      <c r="Z31" s="63" t="str">
        <f t="shared" si="4"/>
        <v/>
      </c>
      <c r="AA31" s="64">
        <f>SUM(AA28:AA30)</f>
        <v>99641.683999999994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200</v>
      </c>
      <c r="C34" s="95">
        <v>200</v>
      </c>
      <c r="D34" s="95">
        <v>200</v>
      </c>
      <c r="E34" s="95">
        <v>200</v>
      </c>
      <c r="F34" s="95">
        <v>200</v>
      </c>
      <c r="G34" s="95">
        <v>200</v>
      </c>
      <c r="H34" s="95">
        <v>200</v>
      </c>
      <c r="I34" s="95">
        <v>200</v>
      </c>
      <c r="J34" s="95">
        <v>200</v>
      </c>
      <c r="K34" s="95">
        <v>204</v>
      </c>
      <c r="L34" s="95">
        <v>204</v>
      </c>
      <c r="M34" s="95">
        <v>204</v>
      </c>
      <c r="N34" s="95">
        <v>200</v>
      </c>
      <c r="O34" s="95">
        <v>200</v>
      </c>
      <c r="P34" s="95">
        <v>200</v>
      </c>
      <c r="Q34" s="95">
        <v>200</v>
      </c>
      <c r="R34" s="95">
        <v>200</v>
      </c>
      <c r="S34" s="95">
        <v>200</v>
      </c>
      <c r="T34" s="95">
        <v>200</v>
      </c>
      <c r="U34" s="95">
        <v>200</v>
      </c>
      <c r="V34" s="95">
        <v>225</v>
      </c>
      <c r="W34" s="95">
        <v>225</v>
      </c>
      <c r="X34" s="95">
        <v>219</v>
      </c>
      <c r="Y34" s="95">
        <v>219</v>
      </c>
      <c r="Z34" s="96"/>
      <c r="AA34" s="74">
        <f t="shared" ref="AA34:AA39" si="5">SUM(B34:Z34)</f>
        <v>4900</v>
      </c>
    </row>
    <row r="35" spans="1:27" ht="24.95" customHeight="1" x14ac:dyDescent="0.2">
      <c r="A35" s="97" t="s">
        <v>28</v>
      </c>
      <c r="B35" s="98">
        <v>200</v>
      </c>
      <c r="C35" s="99">
        <v>200</v>
      </c>
      <c r="D35" s="99">
        <v>200</v>
      </c>
      <c r="E35" s="99">
        <v>200</v>
      </c>
      <c r="F35" s="99">
        <v>200</v>
      </c>
      <c r="G35" s="99">
        <v>200</v>
      </c>
      <c r="H35" s="99">
        <v>200</v>
      </c>
      <c r="I35" s="99">
        <v>200</v>
      </c>
      <c r="J35" s="99">
        <v>200</v>
      </c>
      <c r="K35" s="99">
        <v>200</v>
      </c>
      <c r="L35" s="99">
        <v>200</v>
      </c>
      <c r="M35" s="99">
        <v>200</v>
      </c>
      <c r="N35" s="99">
        <v>200</v>
      </c>
      <c r="O35" s="99">
        <v>200</v>
      </c>
      <c r="P35" s="99">
        <v>200</v>
      </c>
      <c r="Q35" s="99">
        <v>200</v>
      </c>
      <c r="R35" s="99">
        <v>200</v>
      </c>
      <c r="S35" s="99">
        <v>200</v>
      </c>
      <c r="T35" s="99">
        <v>200</v>
      </c>
      <c r="U35" s="99">
        <v>200</v>
      </c>
      <c r="V35" s="99">
        <v>202</v>
      </c>
      <c r="W35" s="99">
        <v>202</v>
      </c>
      <c r="X35" s="99">
        <v>202</v>
      </c>
      <c r="Y35" s="99">
        <v>202</v>
      </c>
      <c r="Z35" s="100"/>
      <c r="AA35" s="79">
        <f t="shared" si="5"/>
        <v>4808</v>
      </c>
    </row>
    <row r="36" spans="1:27" ht="24.95" customHeight="1" x14ac:dyDescent="0.2">
      <c r="A36" s="97" t="s">
        <v>29</v>
      </c>
      <c r="B36" s="98">
        <v>1196</v>
      </c>
      <c r="C36" s="99">
        <v>1176</v>
      </c>
      <c r="D36" s="99">
        <v>1156</v>
      </c>
      <c r="E36" s="99">
        <v>1150</v>
      </c>
      <c r="F36" s="99">
        <v>1126</v>
      </c>
      <c r="G36" s="99">
        <v>1108</v>
      </c>
      <c r="H36" s="99">
        <v>1094</v>
      </c>
      <c r="I36" s="99">
        <v>860</v>
      </c>
      <c r="J36" s="99">
        <v>633</v>
      </c>
      <c r="K36" s="99">
        <v>614.29999999999995</v>
      </c>
      <c r="L36" s="99">
        <v>779.9</v>
      </c>
      <c r="M36" s="99">
        <v>1018</v>
      </c>
      <c r="N36" s="99">
        <v>1023</v>
      </c>
      <c r="O36" s="99">
        <v>970</v>
      </c>
      <c r="P36" s="99">
        <v>898</v>
      </c>
      <c r="Q36" s="99">
        <v>753.4</v>
      </c>
      <c r="R36" s="99">
        <v>813</v>
      </c>
      <c r="S36" s="99">
        <v>622.29999999999995</v>
      </c>
      <c r="T36" s="99">
        <v>484.7</v>
      </c>
      <c r="U36" s="99">
        <v>495.9</v>
      </c>
      <c r="V36" s="99">
        <v>188.8</v>
      </c>
      <c r="W36" s="99">
        <v>266.60000000000002</v>
      </c>
      <c r="X36" s="99">
        <v>293.2</v>
      </c>
      <c r="Y36" s="99">
        <v>530.1</v>
      </c>
      <c r="Z36" s="100"/>
      <c r="AA36" s="79">
        <f t="shared" si="5"/>
        <v>19250.199999999997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1646</v>
      </c>
      <c r="C39" s="88">
        <f t="shared" si="6"/>
        <v>1626</v>
      </c>
      <c r="D39" s="88">
        <f t="shared" si="6"/>
        <v>1606</v>
      </c>
      <c r="E39" s="88">
        <f t="shared" si="6"/>
        <v>1600</v>
      </c>
      <c r="F39" s="88">
        <f t="shared" si="6"/>
        <v>1576</v>
      </c>
      <c r="G39" s="88">
        <f t="shared" si="6"/>
        <v>1558</v>
      </c>
      <c r="H39" s="88">
        <f t="shared" si="6"/>
        <v>1544</v>
      </c>
      <c r="I39" s="88">
        <f t="shared" si="6"/>
        <v>1310</v>
      </c>
      <c r="J39" s="88">
        <f t="shared" si="6"/>
        <v>1083</v>
      </c>
      <c r="K39" s="88">
        <f t="shared" si="6"/>
        <v>1068.3</v>
      </c>
      <c r="L39" s="88">
        <f t="shared" si="6"/>
        <v>1233.9000000000001</v>
      </c>
      <c r="M39" s="88">
        <f t="shared" si="6"/>
        <v>1472</v>
      </c>
      <c r="N39" s="88">
        <f t="shared" si="6"/>
        <v>1473</v>
      </c>
      <c r="O39" s="88">
        <f t="shared" si="6"/>
        <v>1420</v>
      </c>
      <c r="P39" s="88">
        <f t="shared" si="6"/>
        <v>1348</v>
      </c>
      <c r="Q39" s="88">
        <f t="shared" si="6"/>
        <v>1203.4000000000001</v>
      </c>
      <c r="R39" s="88">
        <f t="shared" si="6"/>
        <v>1263</v>
      </c>
      <c r="S39" s="88">
        <f t="shared" si="6"/>
        <v>1072.3</v>
      </c>
      <c r="T39" s="88">
        <f t="shared" si="6"/>
        <v>934.7</v>
      </c>
      <c r="U39" s="88">
        <f t="shared" si="6"/>
        <v>945.9</v>
      </c>
      <c r="V39" s="88">
        <f t="shared" si="6"/>
        <v>665.8</v>
      </c>
      <c r="W39" s="88">
        <f t="shared" si="6"/>
        <v>743.6</v>
      </c>
      <c r="X39" s="88">
        <f t="shared" si="6"/>
        <v>764.2</v>
      </c>
      <c r="Y39" s="88">
        <f t="shared" si="6"/>
        <v>1001.1</v>
      </c>
      <c r="Z39" s="89" t="str">
        <f t="shared" si="6"/>
        <v/>
      </c>
      <c r="AA39" s="90">
        <f t="shared" si="5"/>
        <v>30158.199999999997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1176</v>
      </c>
      <c r="C44" s="99">
        <v>1156</v>
      </c>
      <c r="D44" s="99">
        <v>1136</v>
      </c>
      <c r="E44" s="99">
        <v>1130</v>
      </c>
      <c r="F44" s="99">
        <v>1106</v>
      </c>
      <c r="G44" s="99">
        <v>1088</v>
      </c>
      <c r="H44" s="99">
        <v>1074</v>
      </c>
      <c r="I44" s="99">
        <v>840</v>
      </c>
      <c r="J44" s="99">
        <v>613</v>
      </c>
      <c r="K44" s="99">
        <v>594.29999999999995</v>
      </c>
      <c r="L44" s="99">
        <v>759.9</v>
      </c>
      <c r="M44" s="99">
        <v>998</v>
      </c>
      <c r="N44" s="99">
        <v>1003</v>
      </c>
      <c r="O44" s="99">
        <v>950</v>
      </c>
      <c r="P44" s="99">
        <v>878</v>
      </c>
      <c r="Q44" s="99">
        <v>733.4</v>
      </c>
      <c r="R44" s="99">
        <v>793</v>
      </c>
      <c r="S44" s="99">
        <v>602.29999999999995</v>
      </c>
      <c r="T44" s="99">
        <v>464.7</v>
      </c>
      <c r="U44" s="99">
        <v>475.9</v>
      </c>
      <c r="V44" s="99">
        <v>168.8</v>
      </c>
      <c r="W44" s="99">
        <v>246.6</v>
      </c>
      <c r="X44" s="99">
        <v>273.2</v>
      </c>
      <c r="Y44" s="99">
        <v>510.1</v>
      </c>
      <c r="Z44" s="100"/>
      <c r="AA44" s="79">
        <f t="shared" si="7"/>
        <v>18770.199999999997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1156</v>
      </c>
      <c r="D48" s="88">
        <f t="shared" si="8"/>
        <v>1136</v>
      </c>
      <c r="E48" s="88">
        <f t="shared" si="8"/>
        <v>1130</v>
      </c>
      <c r="F48" s="88">
        <f t="shared" si="8"/>
        <v>1106</v>
      </c>
      <c r="G48" s="88">
        <f t="shared" si="8"/>
        <v>1088</v>
      </c>
      <c r="H48" s="88">
        <f t="shared" si="8"/>
        <v>1074</v>
      </c>
      <c r="I48" s="88">
        <f t="shared" si="8"/>
        <v>840</v>
      </c>
      <c r="J48" s="88">
        <f t="shared" si="8"/>
        <v>613</v>
      </c>
      <c r="K48" s="88">
        <f t="shared" si="8"/>
        <v>594.29999999999995</v>
      </c>
      <c r="L48" s="88">
        <f t="shared" si="8"/>
        <v>759.9</v>
      </c>
      <c r="M48" s="88">
        <f t="shared" si="8"/>
        <v>998</v>
      </c>
      <c r="N48" s="88">
        <f t="shared" si="8"/>
        <v>1003</v>
      </c>
      <c r="O48" s="88">
        <f t="shared" si="8"/>
        <v>950</v>
      </c>
      <c r="P48" s="88">
        <f t="shared" si="8"/>
        <v>878</v>
      </c>
      <c r="Q48" s="88">
        <f t="shared" si="8"/>
        <v>733.4</v>
      </c>
      <c r="R48" s="88">
        <f t="shared" si="8"/>
        <v>793</v>
      </c>
      <c r="S48" s="88">
        <f t="shared" si="8"/>
        <v>602.29999999999995</v>
      </c>
      <c r="T48" s="88">
        <f t="shared" si="8"/>
        <v>464.7</v>
      </c>
      <c r="U48" s="88">
        <f t="shared" si="8"/>
        <v>475.9</v>
      </c>
      <c r="V48" s="88">
        <f t="shared" si="8"/>
        <v>168.8</v>
      </c>
      <c r="W48" s="88">
        <f t="shared" si="8"/>
        <v>246.6</v>
      </c>
      <c r="X48" s="88">
        <f t="shared" si="8"/>
        <v>273.2</v>
      </c>
      <c r="Y48" s="88">
        <f t="shared" si="8"/>
        <v>510.1</v>
      </c>
      <c r="Z48" s="89" t="str">
        <f t="shared" si="8"/>
        <v/>
      </c>
      <c r="AA48" s="90">
        <f t="shared" si="7"/>
        <v>18770.199999999997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3961.2809999999999</v>
      </c>
      <c r="C51" s="88">
        <f t="shared" si="10"/>
        <v>3890.8849999999998</v>
      </c>
      <c r="D51" s="88">
        <f t="shared" si="10"/>
        <v>3858.7050000000004</v>
      </c>
      <c r="E51" s="88">
        <f t="shared" si="10"/>
        <v>3845.4870000000001</v>
      </c>
      <c r="F51" s="88">
        <f t="shared" si="10"/>
        <v>3981.3</v>
      </c>
      <c r="G51" s="88">
        <f t="shared" si="10"/>
        <v>4303.4759999999997</v>
      </c>
      <c r="H51" s="88">
        <f t="shared" si="10"/>
        <v>4691.3069999999998</v>
      </c>
      <c r="I51" s="88">
        <f t="shared" si="10"/>
        <v>5037.4679999999998</v>
      </c>
      <c r="J51" s="88">
        <f t="shared" si="10"/>
        <v>5301.4509999999991</v>
      </c>
      <c r="K51" s="88">
        <f t="shared" si="10"/>
        <v>5260.799</v>
      </c>
      <c r="L51" s="88">
        <f t="shared" si="10"/>
        <v>5557.4189999999999</v>
      </c>
      <c r="M51" s="88">
        <f t="shared" si="10"/>
        <v>5650.4399999999987</v>
      </c>
      <c r="N51" s="88">
        <f t="shared" si="10"/>
        <v>5579.7000000000007</v>
      </c>
      <c r="O51" s="88">
        <f t="shared" si="10"/>
        <v>5396.7929999999997</v>
      </c>
      <c r="P51" s="88">
        <f t="shared" si="10"/>
        <v>5288.4210000000003</v>
      </c>
      <c r="Q51" s="88">
        <f t="shared" si="10"/>
        <v>5239.6749999999993</v>
      </c>
      <c r="R51" s="88">
        <f t="shared" si="10"/>
        <v>5495.6759999999995</v>
      </c>
      <c r="S51" s="88">
        <f t="shared" si="10"/>
        <v>5796.7</v>
      </c>
      <c r="T51" s="88">
        <f t="shared" si="10"/>
        <v>5745.6809999999996</v>
      </c>
      <c r="U51" s="88">
        <f t="shared" si="10"/>
        <v>5651.518</v>
      </c>
      <c r="V51" s="88">
        <f t="shared" si="10"/>
        <v>5249.0659999999998</v>
      </c>
      <c r="W51" s="88">
        <f t="shared" si="10"/>
        <v>4722.6560000000009</v>
      </c>
      <c r="X51" s="88">
        <f t="shared" si="10"/>
        <v>4633.3180000000002</v>
      </c>
      <c r="Y51" s="88">
        <f t="shared" si="10"/>
        <v>4272.6620000000003</v>
      </c>
      <c r="Z51" s="89" t="str">
        <f t="shared" si="10"/>
        <v/>
      </c>
      <c r="AA51" s="104">
        <f>SUM(B51:Z51)</f>
        <v>118411.88399999999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3961.2810000000004</v>
      </c>
      <c r="C4" s="18">
        <v>3890.8850000000002</v>
      </c>
      <c r="D4" s="18">
        <v>3858.7049999999995</v>
      </c>
      <c r="E4" s="18">
        <v>3845.4869999999992</v>
      </c>
      <c r="F4" s="18">
        <v>3981.3</v>
      </c>
      <c r="G4" s="18">
        <v>4303.4760000000015</v>
      </c>
      <c r="H4" s="18">
        <v>4691.3070000000016</v>
      </c>
      <c r="I4" s="18">
        <v>5037.467999999998</v>
      </c>
      <c r="J4" s="18">
        <v>5301.45</v>
      </c>
      <c r="K4" s="18">
        <v>5260.8189999999986</v>
      </c>
      <c r="L4" s="18">
        <v>5557.402</v>
      </c>
      <c r="M4" s="18">
        <v>5650.4400000000005</v>
      </c>
      <c r="N4" s="18">
        <v>5579.7000000000007</v>
      </c>
      <c r="O4" s="18">
        <v>5396.7930000000006</v>
      </c>
      <c r="P4" s="18">
        <v>5288.4210000000012</v>
      </c>
      <c r="Q4" s="18">
        <v>5239.6420000000016</v>
      </c>
      <c r="R4" s="18">
        <v>5495.6760000000004</v>
      </c>
      <c r="S4" s="18">
        <v>5796.6909999999998</v>
      </c>
      <c r="T4" s="18">
        <v>5745.6709999999994</v>
      </c>
      <c r="U4" s="18">
        <v>5651.5619999999999</v>
      </c>
      <c r="V4" s="18">
        <v>5249.0280000000021</v>
      </c>
      <c r="W4" s="18">
        <v>4722.6410000000005</v>
      </c>
      <c r="X4" s="18">
        <v>4633.2879999999986</v>
      </c>
      <c r="Y4" s="18">
        <v>4272.6640000000007</v>
      </c>
      <c r="Z4" s="19"/>
      <c r="AA4" s="20">
        <f>SUM(B4:Z4)</f>
        <v>118411.79700000005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153.94</v>
      </c>
      <c r="C7" s="28">
        <v>136.94</v>
      </c>
      <c r="D7" s="28">
        <v>138.66999999999999</v>
      </c>
      <c r="E7" s="28">
        <v>139.41</v>
      </c>
      <c r="F7" s="28">
        <v>139.56</v>
      </c>
      <c r="G7" s="28">
        <v>205.5</v>
      </c>
      <c r="H7" s="28">
        <v>180.44</v>
      </c>
      <c r="I7" s="28">
        <v>125.54</v>
      </c>
      <c r="J7" s="28">
        <v>113</v>
      </c>
      <c r="K7" s="28">
        <v>110.9</v>
      </c>
      <c r="L7" s="28">
        <v>99.27</v>
      </c>
      <c r="M7" s="28">
        <v>122.93</v>
      </c>
      <c r="N7" s="28">
        <v>140.13</v>
      </c>
      <c r="O7" s="28">
        <v>205.5</v>
      </c>
      <c r="P7" s="28">
        <v>122.73</v>
      </c>
      <c r="Q7" s="28">
        <v>121.77</v>
      </c>
      <c r="R7" s="28">
        <v>139.6</v>
      </c>
      <c r="S7" s="28">
        <v>135.22</v>
      </c>
      <c r="T7" s="28">
        <v>135.1</v>
      </c>
      <c r="U7" s="28">
        <v>123.58</v>
      </c>
      <c r="V7" s="28">
        <v>112.93</v>
      </c>
      <c r="W7" s="28">
        <v>105.1</v>
      </c>
      <c r="X7" s="28">
        <v>103.97</v>
      </c>
      <c r="Y7" s="28">
        <v>93.2</v>
      </c>
      <c r="Z7" s="29"/>
      <c r="AA7" s="30">
        <f>IF(SUM(B7:Z7)&lt;&gt;0,AVERAGEIF(B7:Z7,"&lt;&gt;"""),"")</f>
        <v>133.53874999999996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857.24400000000003</v>
      </c>
      <c r="C19" s="72">
        <v>854.04300000000001</v>
      </c>
      <c r="D19" s="72">
        <v>874.32</v>
      </c>
      <c r="E19" s="72">
        <v>873.57400000000007</v>
      </c>
      <c r="F19" s="72">
        <v>877.53100000000006</v>
      </c>
      <c r="G19" s="72">
        <v>874.30700000000002</v>
      </c>
      <c r="H19" s="72">
        <v>801.48299999999995</v>
      </c>
      <c r="I19" s="72">
        <v>762.06700000000001</v>
      </c>
      <c r="J19" s="72">
        <v>777.03499999999997</v>
      </c>
      <c r="K19" s="72">
        <v>754.52099999999996</v>
      </c>
      <c r="L19" s="72">
        <v>860.00700000000006</v>
      </c>
      <c r="M19" s="72">
        <v>858.57899999999995</v>
      </c>
      <c r="N19" s="72">
        <v>832.779</v>
      </c>
      <c r="O19" s="72">
        <v>830.17799999999988</v>
      </c>
      <c r="P19" s="72">
        <v>734.92499999999995</v>
      </c>
      <c r="Q19" s="72">
        <v>742.55</v>
      </c>
      <c r="R19" s="72">
        <v>719.65600000000006</v>
      </c>
      <c r="S19" s="72">
        <v>706.71299999999997</v>
      </c>
      <c r="T19" s="72">
        <v>700.38700000000006</v>
      </c>
      <c r="U19" s="72">
        <v>698.64200000000005</v>
      </c>
      <c r="V19" s="72">
        <v>699.01800000000003</v>
      </c>
      <c r="W19" s="72">
        <v>686.2</v>
      </c>
      <c r="X19" s="72">
        <v>766.87400000000002</v>
      </c>
      <c r="Y19" s="72">
        <v>832.28700000000003</v>
      </c>
      <c r="Z19" s="73"/>
      <c r="AA19" s="74">
        <f t="shared" ref="AA19:AA24" si="2">SUM(B19:Z19)</f>
        <v>18974.920000000002</v>
      </c>
    </row>
    <row r="20" spans="1:27" ht="24.95" customHeight="1" x14ac:dyDescent="0.2">
      <c r="A20" s="75" t="s">
        <v>15</v>
      </c>
      <c r="B20" s="76">
        <v>965.72600000000023</v>
      </c>
      <c r="C20" s="77">
        <v>958.00400000000002</v>
      </c>
      <c r="D20" s="77">
        <v>959.17299999999989</v>
      </c>
      <c r="E20" s="77">
        <v>966.88</v>
      </c>
      <c r="F20" s="77">
        <v>1005.7049999999999</v>
      </c>
      <c r="G20" s="77">
        <v>1118.8119999999997</v>
      </c>
      <c r="H20" s="77">
        <v>1231.4540000000002</v>
      </c>
      <c r="I20" s="77">
        <v>1349.9589999999996</v>
      </c>
      <c r="J20" s="77">
        <v>1380.857</v>
      </c>
      <c r="K20" s="77">
        <v>1295.0659999999998</v>
      </c>
      <c r="L20" s="77">
        <v>1328.0719999999999</v>
      </c>
      <c r="M20" s="77">
        <v>1315.8229999999999</v>
      </c>
      <c r="N20" s="77">
        <v>1315.8700000000001</v>
      </c>
      <c r="O20" s="77">
        <v>1283.0479999999998</v>
      </c>
      <c r="P20" s="77">
        <v>1293.6029999999998</v>
      </c>
      <c r="Q20" s="77">
        <v>1254.8740000000003</v>
      </c>
      <c r="R20" s="77">
        <v>1310.5329999999999</v>
      </c>
      <c r="S20" s="77">
        <v>1311.3520000000001</v>
      </c>
      <c r="T20" s="77">
        <v>1257.8599999999999</v>
      </c>
      <c r="U20" s="77">
        <v>1205.404</v>
      </c>
      <c r="V20" s="77">
        <v>1086.441</v>
      </c>
      <c r="W20" s="77">
        <v>990.87799999999982</v>
      </c>
      <c r="X20" s="77">
        <v>1010.2110000000001</v>
      </c>
      <c r="Y20" s="77">
        <v>989.87</v>
      </c>
      <c r="Z20" s="78"/>
      <c r="AA20" s="79">
        <f t="shared" si="2"/>
        <v>28185.474999999995</v>
      </c>
    </row>
    <row r="21" spans="1:27" ht="24.95" customHeight="1" x14ac:dyDescent="0.2">
      <c r="A21" s="75" t="s">
        <v>16</v>
      </c>
      <c r="B21" s="80">
        <v>1848.3110000000004</v>
      </c>
      <c r="C21" s="81">
        <v>1798.3380000000002</v>
      </c>
      <c r="D21" s="81">
        <v>1744.712</v>
      </c>
      <c r="E21" s="81">
        <v>1722.5330000000001</v>
      </c>
      <c r="F21" s="81">
        <v>1806.5639999999999</v>
      </c>
      <c r="G21" s="81">
        <v>1990.857</v>
      </c>
      <c r="H21" s="81">
        <v>2283.37</v>
      </c>
      <c r="I21" s="81">
        <v>2508.9420000000005</v>
      </c>
      <c r="J21" s="81">
        <v>2690.058</v>
      </c>
      <c r="K21" s="81">
        <v>2706.2320000000004</v>
      </c>
      <c r="L21" s="81">
        <v>2833.3229999999999</v>
      </c>
      <c r="M21" s="81">
        <v>2939.0379999999996</v>
      </c>
      <c r="N21" s="81">
        <v>2938.5509999999995</v>
      </c>
      <c r="O21" s="81">
        <v>2823.067</v>
      </c>
      <c r="P21" s="81">
        <v>2809.3929999999996</v>
      </c>
      <c r="Q21" s="81">
        <v>2758.7179999999998</v>
      </c>
      <c r="R21" s="81">
        <v>2959.4870000000001</v>
      </c>
      <c r="S21" s="81">
        <v>3223.1260000000002</v>
      </c>
      <c r="T21" s="81">
        <v>3273.9239999999995</v>
      </c>
      <c r="U21" s="81">
        <v>3257.0159999999996</v>
      </c>
      <c r="V21" s="81">
        <v>2999.5689999999995</v>
      </c>
      <c r="W21" s="81">
        <v>2621.5630000000001</v>
      </c>
      <c r="X21" s="81">
        <v>2457.703</v>
      </c>
      <c r="Y21" s="81">
        <v>2116.0070000000001</v>
      </c>
      <c r="Z21" s="78"/>
      <c r="AA21" s="79">
        <f t="shared" si="2"/>
        <v>61110.402000000002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65</v>
      </c>
      <c r="C23" s="77">
        <v>65.5</v>
      </c>
      <c r="D23" s="77">
        <v>68.5</v>
      </c>
      <c r="E23" s="77">
        <v>70.5</v>
      </c>
      <c r="F23" s="77">
        <v>71.5</v>
      </c>
      <c r="G23" s="77">
        <v>82.5</v>
      </c>
      <c r="H23" s="77">
        <v>97</v>
      </c>
      <c r="I23" s="77">
        <v>97.5</v>
      </c>
      <c r="J23" s="77">
        <v>101.5</v>
      </c>
      <c r="K23" s="77">
        <v>115</v>
      </c>
      <c r="L23" s="77">
        <v>105</v>
      </c>
      <c r="M23" s="77">
        <v>112</v>
      </c>
      <c r="N23" s="77">
        <v>109.5</v>
      </c>
      <c r="O23" s="77">
        <v>98.5</v>
      </c>
      <c r="P23" s="77">
        <v>95.5</v>
      </c>
      <c r="Q23" s="77">
        <v>107.5</v>
      </c>
      <c r="R23" s="77">
        <v>105</v>
      </c>
      <c r="S23" s="77">
        <v>110.5</v>
      </c>
      <c r="T23" s="77">
        <v>103.5</v>
      </c>
      <c r="U23" s="77">
        <v>91.5</v>
      </c>
      <c r="V23" s="77">
        <v>86</v>
      </c>
      <c r="W23" s="77">
        <v>77</v>
      </c>
      <c r="X23" s="77">
        <v>66.5</v>
      </c>
      <c r="Y23" s="77">
        <v>67.5</v>
      </c>
      <c r="Z23" s="77"/>
      <c r="AA23" s="79">
        <f t="shared" si="2"/>
        <v>2170</v>
      </c>
    </row>
    <row r="24" spans="1:27" ht="24.95" customHeight="1" x14ac:dyDescent="0.2">
      <c r="A24" s="85" t="s">
        <v>19</v>
      </c>
      <c r="B24" s="77">
        <v>214.99999999999994</v>
      </c>
      <c r="C24" s="77">
        <v>205</v>
      </c>
      <c r="D24" s="77">
        <v>202</v>
      </c>
      <c r="E24" s="77">
        <v>202</v>
      </c>
      <c r="F24" s="77">
        <v>209.99999999999997</v>
      </c>
      <c r="G24" s="77">
        <v>232</v>
      </c>
      <c r="H24" s="77">
        <v>268</v>
      </c>
      <c r="I24" s="77">
        <v>308.99999999999994</v>
      </c>
      <c r="J24" s="77">
        <v>337</v>
      </c>
      <c r="K24" s="77">
        <v>345.00000000000006</v>
      </c>
      <c r="L24" s="77">
        <v>359.00000000000006</v>
      </c>
      <c r="M24" s="77">
        <v>359.00000000000006</v>
      </c>
      <c r="N24" s="77">
        <v>358</v>
      </c>
      <c r="O24" s="77">
        <v>347</v>
      </c>
      <c r="P24" s="77">
        <v>337</v>
      </c>
      <c r="Q24" s="77">
        <v>331.00000000000006</v>
      </c>
      <c r="R24" s="77">
        <v>345.00000000000006</v>
      </c>
      <c r="S24" s="77">
        <v>358</v>
      </c>
      <c r="T24" s="77">
        <v>351</v>
      </c>
      <c r="U24" s="77">
        <v>338</v>
      </c>
      <c r="V24" s="77">
        <v>314</v>
      </c>
      <c r="W24" s="77">
        <v>280.99999999999994</v>
      </c>
      <c r="X24" s="77">
        <v>253.99999999999997</v>
      </c>
      <c r="Y24" s="77">
        <v>225.99999999999997</v>
      </c>
      <c r="Z24" s="77"/>
      <c r="AA24" s="79">
        <f t="shared" si="2"/>
        <v>7083</v>
      </c>
    </row>
    <row r="25" spans="1:27" ht="30" customHeight="1" thickBot="1" x14ac:dyDescent="0.25">
      <c r="A25" s="86" t="s">
        <v>20</v>
      </c>
      <c r="B25" s="87">
        <f t="shared" ref="B25:AA25" si="3">SUM(B19:B24)</f>
        <v>3951.2810000000009</v>
      </c>
      <c r="C25" s="88">
        <f t="shared" si="3"/>
        <v>3880.8850000000002</v>
      </c>
      <c r="D25" s="88">
        <f t="shared" si="3"/>
        <v>3848.7049999999999</v>
      </c>
      <c r="E25" s="88">
        <f t="shared" si="3"/>
        <v>3835.4870000000001</v>
      </c>
      <c r="F25" s="88">
        <f t="shared" si="3"/>
        <v>3971.2999999999997</v>
      </c>
      <c r="G25" s="88">
        <f t="shared" si="3"/>
        <v>4298.4759999999997</v>
      </c>
      <c r="H25" s="88">
        <f t="shared" si="3"/>
        <v>4681.3069999999998</v>
      </c>
      <c r="I25" s="88">
        <f t="shared" si="3"/>
        <v>5027.4680000000008</v>
      </c>
      <c r="J25" s="88">
        <f t="shared" si="3"/>
        <v>5286.45</v>
      </c>
      <c r="K25" s="88">
        <f t="shared" si="3"/>
        <v>5215.8189999999995</v>
      </c>
      <c r="L25" s="88">
        <f t="shared" si="3"/>
        <v>5485.402</v>
      </c>
      <c r="M25" s="88">
        <f t="shared" si="3"/>
        <v>5584.44</v>
      </c>
      <c r="N25" s="88">
        <f t="shared" si="3"/>
        <v>5554.7</v>
      </c>
      <c r="O25" s="88">
        <f t="shared" si="3"/>
        <v>5381.7929999999997</v>
      </c>
      <c r="P25" s="88">
        <f t="shared" si="3"/>
        <v>5270.4209999999994</v>
      </c>
      <c r="Q25" s="88">
        <f t="shared" si="3"/>
        <v>5194.6419999999998</v>
      </c>
      <c r="R25" s="88">
        <f t="shared" si="3"/>
        <v>5439.6759999999995</v>
      </c>
      <c r="S25" s="88">
        <f t="shared" si="3"/>
        <v>5709.6910000000007</v>
      </c>
      <c r="T25" s="88">
        <f t="shared" si="3"/>
        <v>5686.6709999999994</v>
      </c>
      <c r="U25" s="88">
        <f t="shared" si="3"/>
        <v>5590.5619999999999</v>
      </c>
      <c r="V25" s="88">
        <f t="shared" si="3"/>
        <v>5185.0279999999993</v>
      </c>
      <c r="W25" s="88">
        <f t="shared" si="3"/>
        <v>4656.6409999999996</v>
      </c>
      <c r="X25" s="88">
        <f t="shared" si="3"/>
        <v>4555.2880000000005</v>
      </c>
      <c r="Y25" s="88">
        <f t="shared" si="3"/>
        <v>4231.6639999999998</v>
      </c>
      <c r="Z25" s="89">
        <f t="shared" si="3"/>
        <v>0</v>
      </c>
      <c r="AA25" s="90">
        <f t="shared" si="3"/>
        <v>117523.79699999999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</v>
      </c>
      <c r="C28" s="72">
        <v>501.5</v>
      </c>
      <c r="D28" s="72">
        <v>501.5</v>
      </c>
      <c r="E28" s="72">
        <v>503.5</v>
      </c>
      <c r="F28" s="72">
        <v>512.5</v>
      </c>
      <c r="G28" s="72">
        <v>545.5</v>
      </c>
      <c r="H28" s="72">
        <v>597</v>
      </c>
      <c r="I28" s="72">
        <v>653.48</v>
      </c>
      <c r="J28" s="72">
        <v>698.56</v>
      </c>
      <c r="K28" s="72">
        <v>724.7</v>
      </c>
      <c r="L28" s="72">
        <v>731.03</v>
      </c>
      <c r="M28" s="72">
        <v>728.09</v>
      </c>
      <c r="N28" s="72">
        <v>724.09</v>
      </c>
      <c r="O28" s="72">
        <v>691.26</v>
      </c>
      <c r="P28" s="72">
        <v>675.09</v>
      </c>
      <c r="Q28" s="72">
        <v>674.33</v>
      </c>
      <c r="R28" s="72">
        <v>681.06</v>
      </c>
      <c r="S28" s="72">
        <v>699.5</v>
      </c>
      <c r="T28" s="72">
        <v>685.5</v>
      </c>
      <c r="U28" s="72">
        <v>660.5</v>
      </c>
      <c r="V28" s="72">
        <v>658</v>
      </c>
      <c r="W28" s="72">
        <v>616</v>
      </c>
      <c r="X28" s="72">
        <v>572.5</v>
      </c>
      <c r="Y28" s="72">
        <v>545.5</v>
      </c>
      <c r="Z28" s="73"/>
      <c r="AA28" s="74">
        <f>SUM(B28:Z28)</f>
        <v>15091.689999999999</v>
      </c>
    </row>
    <row r="29" spans="1:27" ht="24.95" customHeight="1" x14ac:dyDescent="0.2">
      <c r="A29" s="75" t="s">
        <v>23</v>
      </c>
      <c r="B29" s="76">
        <v>3450.2809999999999</v>
      </c>
      <c r="C29" s="77">
        <v>3389.3850000000002</v>
      </c>
      <c r="D29" s="77">
        <v>3357.2049999999999</v>
      </c>
      <c r="E29" s="77">
        <v>3341.9870000000001</v>
      </c>
      <c r="F29" s="77">
        <v>3468.8</v>
      </c>
      <c r="G29" s="77">
        <v>3757.9760000000001</v>
      </c>
      <c r="H29" s="77">
        <v>4094.3069999999998</v>
      </c>
      <c r="I29" s="77">
        <v>4383.9880000000003</v>
      </c>
      <c r="J29" s="77">
        <v>4602.8900000000003</v>
      </c>
      <c r="K29" s="77">
        <v>4536.1189999999997</v>
      </c>
      <c r="L29" s="77">
        <v>4826.3720000000003</v>
      </c>
      <c r="M29" s="77">
        <v>4922.3500000000004</v>
      </c>
      <c r="N29" s="77">
        <v>4855.6099999999997</v>
      </c>
      <c r="O29" s="77">
        <v>4705.5330000000004</v>
      </c>
      <c r="P29" s="77">
        <v>4613.3310000000001</v>
      </c>
      <c r="Q29" s="77">
        <v>4565.3119999999999</v>
      </c>
      <c r="R29" s="77">
        <v>4814.616</v>
      </c>
      <c r="S29" s="77">
        <v>5097.1909999999998</v>
      </c>
      <c r="T29" s="77">
        <v>5060.1710000000003</v>
      </c>
      <c r="U29" s="77">
        <v>4991.0619999999999</v>
      </c>
      <c r="V29" s="77">
        <v>4591.0280000000002</v>
      </c>
      <c r="W29" s="77">
        <v>4106.6409999999996</v>
      </c>
      <c r="X29" s="77">
        <v>4060.788</v>
      </c>
      <c r="Y29" s="77">
        <v>3727.1640000000002</v>
      </c>
      <c r="Z29" s="78"/>
      <c r="AA29" s="79">
        <f>SUM(B29:Z29)</f>
        <v>103320.10700000003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3961.2809999999999</v>
      </c>
      <c r="C31" s="62">
        <f t="shared" si="4"/>
        <v>3890.8850000000002</v>
      </c>
      <c r="D31" s="62">
        <f t="shared" si="4"/>
        <v>3858.7049999999999</v>
      </c>
      <c r="E31" s="62">
        <f t="shared" si="4"/>
        <v>3845.4870000000001</v>
      </c>
      <c r="F31" s="62">
        <f t="shared" si="4"/>
        <v>3981.3</v>
      </c>
      <c r="G31" s="62">
        <f t="shared" si="4"/>
        <v>4303.4760000000006</v>
      </c>
      <c r="H31" s="62">
        <f t="shared" si="4"/>
        <v>4691.3069999999998</v>
      </c>
      <c r="I31" s="62">
        <f t="shared" si="4"/>
        <v>5037.4680000000008</v>
      </c>
      <c r="J31" s="62">
        <f t="shared" si="4"/>
        <v>5301.4500000000007</v>
      </c>
      <c r="K31" s="62">
        <f t="shared" si="4"/>
        <v>5260.8189999999995</v>
      </c>
      <c r="L31" s="62">
        <f t="shared" si="4"/>
        <v>5557.402</v>
      </c>
      <c r="M31" s="62">
        <f t="shared" si="4"/>
        <v>5650.4400000000005</v>
      </c>
      <c r="N31" s="62">
        <f t="shared" si="4"/>
        <v>5579.7</v>
      </c>
      <c r="O31" s="62">
        <f t="shared" si="4"/>
        <v>5396.7930000000006</v>
      </c>
      <c r="P31" s="62">
        <f t="shared" si="4"/>
        <v>5288.4210000000003</v>
      </c>
      <c r="Q31" s="62">
        <f t="shared" si="4"/>
        <v>5239.6419999999998</v>
      </c>
      <c r="R31" s="62">
        <f t="shared" si="4"/>
        <v>5495.6759999999995</v>
      </c>
      <c r="S31" s="62">
        <f t="shared" si="4"/>
        <v>5796.6909999999998</v>
      </c>
      <c r="T31" s="62">
        <f t="shared" si="4"/>
        <v>5745.6710000000003</v>
      </c>
      <c r="U31" s="62">
        <f t="shared" si="4"/>
        <v>5651.5619999999999</v>
      </c>
      <c r="V31" s="62">
        <f t="shared" si="4"/>
        <v>5249.0280000000002</v>
      </c>
      <c r="W31" s="62">
        <f t="shared" si="4"/>
        <v>4722.6409999999996</v>
      </c>
      <c r="X31" s="62">
        <f t="shared" si="4"/>
        <v>4633.2880000000005</v>
      </c>
      <c r="Y31" s="62">
        <f t="shared" si="4"/>
        <v>4272.6640000000007</v>
      </c>
      <c r="Z31" s="63">
        <f t="shared" si="4"/>
        <v>0</v>
      </c>
      <c r="AA31" s="64">
        <f t="shared" si="4"/>
        <v>118411.79700000004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</v>
      </c>
      <c r="C34" s="95">
        <v>10</v>
      </c>
      <c r="D34" s="95">
        <v>10</v>
      </c>
      <c r="E34" s="95">
        <v>10</v>
      </c>
      <c r="F34" s="95">
        <v>10</v>
      </c>
      <c r="G34" s="95">
        <v>5</v>
      </c>
      <c r="H34" s="95">
        <v>10</v>
      </c>
      <c r="I34" s="95">
        <v>10</v>
      </c>
      <c r="J34" s="95">
        <v>15</v>
      </c>
      <c r="K34" s="95">
        <v>45</v>
      </c>
      <c r="L34" s="95">
        <v>72</v>
      </c>
      <c r="M34" s="95">
        <v>66</v>
      </c>
      <c r="N34" s="95">
        <v>25</v>
      </c>
      <c r="O34" s="95">
        <v>15</v>
      </c>
      <c r="P34" s="95">
        <v>18</v>
      </c>
      <c r="Q34" s="95">
        <v>45</v>
      </c>
      <c r="R34" s="95">
        <v>56</v>
      </c>
      <c r="S34" s="95">
        <v>87</v>
      </c>
      <c r="T34" s="95">
        <v>59</v>
      </c>
      <c r="U34" s="95">
        <v>51</v>
      </c>
      <c r="V34" s="95">
        <v>62</v>
      </c>
      <c r="W34" s="95">
        <v>64</v>
      </c>
      <c r="X34" s="95">
        <v>76</v>
      </c>
      <c r="Y34" s="95">
        <v>39</v>
      </c>
      <c r="Z34" s="96"/>
      <c r="AA34" s="74">
        <f t="shared" ref="AA34:AA39" si="5">SUM(B34:Z34)</f>
        <v>870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>
        <v>10</v>
      </c>
      <c r="V35" s="99">
        <v>2</v>
      </c>
      <c r="W35" s="99">
        <v>2</v>
      </c>
      <c r="X35" s="99">
        <v>2</v>
      </c>
      <c r="Y35" s="99">
        <v>2</v>
      </c>
      <c r="Z35" s="100"/>
      <c r="AA35" s="79">
        <f t="shared" si="5"/>
        <v>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10</v>
      </c>
      <c r="C39" s="88">
        <f t="shared" si="6"/>
        <v>10</v>
      </c>
      <c r="D39" s="88">
        <f t="shared" si="6"/>
        <v>10</v>
      </c>
      <c r="E39" s="88">
        <f t="shared" si="6"/>
        <v>10</v>
      </c>
      <c r="F39" s="88">
        <f t="shared" si="6"/>
        <v>10</v>
      </c>
      <c r="G39" s="88">
        <f t="shared" si="6"/>
        <v>5</v>
      </c>
      <c r="H39" s="88">
        <f t="shared" si="6"/>
        <v>10</v>
      </c>
      <c r="I39" s="88">
        <f t="shared" si="6"/>
        <v>10</v>
      </c>
      <c r="J39" s="88">
        <f t="shared" si="6"/>
        <v>15</v>
      </c>
      <c r="K39" s="88">
        <f t="shared" si="6"/>
        <v>45</v>
      </c>
      <c r="L39" s="88">
        <f t="shared" si="6"/>
        <v>72</v>
      </c>
      <c r="M39" s="88">
        <f t="shared" si="6"/>
        <v>66</v>
      </c>
      <c r="N39" s="88">
        <f t="shared" si="6"/>
        <v>25</v>
      </c>
      <c r="O39" s="88">
        <f t="shared" si="6"/>
        <v>15</v>
      </c>
      <c r="P39" s="88">
        <f t="shared" si="6"/>
        <v>18</v>
      </c>
      <c r="Q39" s="88">
        <f t="shared" si="6"/>
        <v>45</v>
      </c>
      <c r="R39" s="88">
        <f t="shared" si="6"/>
        <v>56</v>
      </c>
      <c r="S39" s="88">
        <f t="shared" si="6"/>
        <v>87</v>
      </c>
      <c r="T39" s="88">
        <f t="shared" si="6"/>
        <v>59</v>
      </c>
      <c r="U39" s="88">
        <f t="shared" si="6"/>
        <v>61</v>
      </c>
      <c r="V39" s="88">
        <f t="shared" si="6"/>
        <v>64</v>
      </c>
      <c r="W39" s="88">
        <f t="shared" si="6"/>
        <v>66</v>
      </c>
      <c r="X39" s="88">
        <f t="shared" si="6"/>
        <v>78</v>
      </c>
      <c r="Y39" s="88">
        <f t="shared" si="6"/>
        <v>41</v>
      </c>
      <c r="Z39" s="89">
        <f t="shared" si="6"/>
        <v>0</v>
      </c>
      <c r="AA39" s="90">
        <f t="shared" si="5"/>
        <v>888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130</v>
      </c>
      <c r="C47" s="99">
        <v>120</v>
      </c>
      <c r="D47" s="99">
        <v>117</v>
      </c>
      <c r="E47" s="99">
        <v>117</v>
      </c>
      <c r="F47" s="99">
        <v>125</v>
      </c>
      <c r="G47" s="99">
        <v>139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149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148</v>
      </c>
      <c r="W47" s="99">
        <v>139</v>
      </c>
      <c r="X47" s="99">
        <v>105</v>
      </c>
      <c r="Y47" s="99">
        <v>81</v>
      </c>
      <c r="Z47" s="100"/>
      <c r="AA47" s="79">
        <f t="shared" si="7"/>
        <v>3320</v>
      </c>
    </row>
    <row r="48" spans="1:27" ht="30" customHeight="1" thickBot="1" x14ac:dyDescent="0.25">
      <c r="A48" s="86" t="s">
        <v>48</v>
      </c>
      <c r="B48" s="87">
        <f>SUM(B42:B47)</f>
        <v>130</v>
      </c>
      <c r="C48" s="88">
        <f t="shared" ref="C48:Z48" si="8">SUM(C42:C47)</f>
        <v>120</v>
      </c>
      <c r="D48" s="88">
        <f t="shared" si="8"/>
        <v>117</v>
      </c>
      <c r="E48" s="88">
        <f t="shared" si="8"/>
        <v>117</v>
      </c>
      <c r="F48" s="88">
        <f t="shared" si="8"/>
        <v>125</v>
      </c>
      <c r="G48" s="88">
        <f t="shared" si="8"/>
        <v>139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149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148</v>
      </c>
      <c r="W48" s="88">
        <f t="shared" si="8"/>
        <v>139</v>
      </c>
      <c r="X48" s="88">
        <f t="shared" si="8"/>
        <v>105</v>
      </c>
      <c r="Y48" s="88">
        <f t="shared" si="8"/>
        <v>81</v>
      </c>
      <c r="Z48" s="89">
        <f t="shared" si="8"/>
        <v>0</v>
      </c>
      <c r="AA48" s="90">
        <f t="shared" si="7"/>
        <v>3320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3961.2810000000009</v>
      </c>
      <c r="C51" s="88">
        <f t="shared" si="10"/>
        <v>3890.8850000000002</v>
      </c>
      <c r="D51" s="88">
        <f t="shared" si="10"/>
        <v>3858.7049999999999</v>
      </c>
      <c r="E51" s="88">
        <f t="shared" si="10"/>
        <v>3845.4870000000001</v>
      </c>
      <c r="F51" s="88">
        <f t="shared" si="10"/>
        <v>3981.2999999999997</v>
      </c>
      <c r="G51" s="88">
        <f t="shared" si="10"/>
        <v>4303.4759999999997</v>
      </c>
      <c r="H51" s="88">
        <f t="shared" si="10"/>
        <v>4691.3069999999998</v>
      </c>
      <c r="I51" s="88">
        <f t="shared" si="10"/>
        <v>5037.4680000000008</v>
      </c>
      <c r="J51" s="88">
        <f t="shared" si="10"/>
        <v>5301.45</v>
      </c>
      <c r="K51" s="88">
        <f t="shared" si="10"/>
        <v>5260.8189999999995</v>
      </c>
      <c r="L51" s="88">
        <f t="shared" si="10"/>
        <v>5557.402</v>
      </c>
      <c r="M51" s="88">
        <f t="shared" si="10"/>
        <v>5650.44</v>
      </c>
      <c r="N51" s="88">
        <f t="shared" si="10"/>
        <v>5579.7</v>
      </c>
      <c r="O51" s="88">
        <f t="shared" si="10"/>
        <v>5396.7929999999997</v>
      </c>
      <c r="P51" s="88">
        <f t="shared" si="10"/>
        <v>5288.4209999999994</v>
      </c>
      <c r="Q51" s="88">
        <f t="shared" si="10"/>
        <v>5239.6419999999998</v>
      </c>
      <c r="R51" s="88">
        <f t="shared" si="10"/>
        <v>5495.6759999999995</v>
      </c>
      <c r="S51" s="88">
        <f t="shared" si="10"/>
        <v>5796.6910000000007</v>
      </c>
      <c r="T51" s="88">
        <f t="shared" si="10"/>
        <v>5745.6709999999994</v>
      </c>
      <c r="U51" s="88">
        <f t="shared" si="10"/>
        <v>5651.5619999999999</v>
      </c>
      <c r="V51" s="88">
        <f t="shared" si="10"/>
        <v>5249.0279999999993</v>
      </c>
      <c r="W51" s="88">
        <f t="shared" si="10"/>
        <v>4722.6409999999996</v>
      </c>
      <c r="X51" s="88">
        <f t="shared" si="10"/>
        <v>4633.2880000000005</v>
      </c>
      <c r="Y51" s="88">
        <f t="shared" si="10"/>
        <v>4272.6639999999998</v>
      </c>
      <c r="Z51" s="89">
        <f t="shared" si="10"/>
        <v>0</v>
      </c>
      <c r="AA51" s="104">
        <f>SUM(B51:Z51)</f>
        <v>118411.79700000004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-1156</v>
      </c>
      <c r="D4" s="18">
        <v>-1136</v>
      </c>
      <c r="E4" s="18">
        <v>-1130</v>
      </c>
      <c r="F4" s="18">
        <v>-1106</v>
      </c>
      <c r="G4" s="18">
        <v>-1088</v>
      </c>
      <c r="H4" s="18">
        <v>-1074</v>
      </c>
      <c r="I4" s="18">
        <v>-840</v>
      </c>
      <c r="J4" s="18">
        <v>-613</v>
      </c>
      <c r="K4" s="18">
        <v>-594.29999999999995</v>
      </c>
      <c r="L4" s="18">
        <v>-759.9</v>
      </c>
      <c r="M4" s="18">
        <v>-998</v>
      </c>
      <c r="N4" s="18">
        <v>-1003</v>
      </c>
      <c r="O4" s="18">
        <v>-950</v>
      </c>
      <c r="P4" s="18">
        <v>-878</v>
      </c>
      <c r="Q4" s="18">
        <v>-733.4</v>
      </c>
      <c r="R4" s="18">
        <v>-793</v>
      </c>
      <c r="S4" s="18">
        <v>-602.29999999999995</v>
      </c>
      <c r="T4" s="18">
        <v>-464.7</v>
      </c>
      <c r="U4" s="18">
        <v>-475.9</v>
      </c>
      <c r="V4" s="18">
        <v>-168.8</v>
      </c>
      <c r="W4" s="18">
        <v>-246.6</v>
      </c>
      <c r="X4" s="18">
        <v>-273.2</v>
      </c>
      <c r="Y4" s="18">
        <v>-510.1</v>
      </c>
      <c r="Z4" s="19"/>
      <c r="AA4" s="111">
        <f>SUM(B4:Z4)</f>
        <v>-18770.199999999997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153.94</v>
      </c>
      <c r="C7" s="117">
        <v>136.94</v>
      </c>
      <c r="D7" s="117">
        <v>138.66999999999999</v>
      </c>
      <c r="E7" s="117">
        <v>139.41</v>
      </c>
      <c r="F7" s="117">
        <v>139.56</v>
      </c>
      <c r="G7" s="117">
        <v>205.5</v>
      </c>
      <c r="H7" s="117">
        <v>180.44</v>
      </c>
      <c r="I7" s="117">
        <v>125.54</v>
      </c>
      <c r="J7" s="117">
        <v>113</v>
      </c>
      <c r="K7" s="117">
        <v>110.9</v>
      </c>
      <c r="L7" s="117">
        <v>99.27</v>
      </c>
      <c r="M7" s="117">
        <v>122.93</v>
      </c>
      <c r="N7" s="117">
        <v>140.13</v>
      </c>
      <c r="O7" s="117">
        <v>205.5</v>
      </c>
      <c r="P7" s="117">
        <v>122.73</v>
      </c>
      <c r="Q7" s="117">
        <v>121.77</v>
      </c>
      <c r="R7" s="117">
        <v>139.6</v>
      </c>
      <c r="S7" s="117">
        <v>135.22</v>
      </c>
      <c r="T7" s="117">
        <v>135.1</v>
      </c>
      <c r="U7" s="117">
        <v>123.58</v>
      </c>
      <c r="V7" s="117">
        <v>112.93</v>
      </c>
      <c r="W7" s="117">
        <v>105.1</v>
      </c>
      <c r="X7" s="117">
        <v>103.97</v>
      </c>
      <c r="Y7" s="117">
        <v>93.2</v>
      </c>
      <c r="Z7" s="118"/>
      <c r="AA7" s="119">
        <f>IF(SUM(B7:Z7)&lt;&gt;0,AVERAGEIF(B7:Z7,"&lt;&gt;"""),"")</f>
        <v>133.53874999999996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1176</v>
      </c>
      <c r="C13" s="129">
        <v>1156</v>
      </c>
      <c r="D13" s="129">
        <v>1136</v>
      </c>
      <c r="E13" s="129">
        <v>1130</v>
      </c>
      <c r="F13" s="129">
        <v>1106</v>
      </c>
      <c r="G13" s="129">
        <v>1088</v>
      </c>
      <c r="H13" s="129">
        <v>1074</v>
      </c>
      <c r="I13" s="129">
        <v>840</v>
      </c>
      <c r="J13" s="129">
        <v>613</v>
      </c>
      <c r="K13" s="129">
        <v>594.29999999999995</v>
      </c>
      <c r="L13" s="129">
        <v>759.9</v>
      </c>
      <c r="M13" s="129">
        <v>998</v>
      </c>
      <c r="N13" s="129">
        <v>1003</v>
      </c>
      <c r="O13" s="129">
        <v>950</v>
      </c>
      <c r="P13" s="129">
        <v>878</v>
      </c>
      <c r="Q13" s="129">
        <v>733.4</v>
      </c>
      <c r="R13" s="129">
        <v>793</v>
      </c>
      <c r="S13" s="129">
        <v>602.29999999999995</v>
      </c>
      <c r="T13" s="129">
        <v>464.7</v>
      </c>
      <c r="U13" s="129">
        <v>475.9</v>
      </c>
      <c r="V13" s="129">
        <v>168.8</v>
      </c>
      <c r="W13" s="129">
        <v>246.6</v>
      </c>
      <c r="X13" s="129">
        <v>273.2</v>
      </c>
      <c r="Y13" s="130">
        <v>510.1</v>
      </c>
      <c r="Z13" s="131"/>
      <c r="AA13" s="132">
        <f t="shared" si="0"/>
        <v>18770.199999999997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1156</v>
      </c>
      <c r="D16" s="135">
        <f t="shared" si="1"/>
        <v>1136</v>
      </c>
      <c r="E16" s="135">
        <f t="shared" si="1"/>
        <v>1130</v>
      </c>
      <c r="F16" s="135">
        <f t="shared" si="1"/>
        <v>1106</v>
      </c>
      <c r="G16" s="135">
        <f t="shared" si="1"/>
        <v>1088</v>
      </c>
      <c r="H16" s="135">
        <f t="shared" si="1"/>
        <v>1074</v>
      </c>
      <c r="I16" s="135">
        <f t="shared" si="1"/>
        <v>840</v>
      </c>
      <c r="J16" s="135">
        <f t="shared" si="1"/>
        <v>613</v>
      </c>
      <c r="K16" s="135">
        <f t="shared" si="1"/>
        <v>594.29999999999995</v>
      </c>
      <c r="L16" s="135">
        <f t="shared" si="1"/>
        <v>759.9</v>
      </c>
      <c r="M16" s="135">
        <f t="shared" si="1"/>
        <v>998</v>
      </c>
      <c r="N16" s="135">
        <f t="shared" si="1"/>
        <v>1003</v>
      </c>
      <c r="O16" s="135">
        <f t="shared" si="1"/>
        <v>950</v>
      </c>
      <c r="P16" s="135">
        <f t="shared" si="1"/>
        <v>878</v>
      </c>
      <c r="Q16" s="135">
        <f t="shared" si="1"/>
        <v>733.4</v>
      </c>
      <c r="R16" s="135">
        <f t="shared" si="1"/>
        <v>793</v>
      </c>
      <c r="S16" s="135">
        <f t="shared" si="1"/>
        <v>602.29999999999995</v>
      </c>
      <c r="T16" s="135">
        <f t="shared" si="1"/>
        <v>464.7</v>
      </c>
      <c r="U16" s="135">
        <f t="shared" si="1"/>
        <v>475.9</v>
      </c>
      <c r="V16" s="135">
        <f t="shared" si="1"/>
        <v>168.8</v>
      </c>
      <c r="W16" s="135">
        <f t="shared" si="1"/>
        <v>246.6</v>
      </c>
      <c r="X16" s="135">
        <f t="shared" si="1"/>
        <v>273.2</v>
      </c>
      <c r="Y16" s="135">
        <f t="shared" si="1"/>
        <v>510.1</v>
      </c>
      <c r="Z16" s="136" t="str">
        <f t="shared" si="1"/>
        <v/>
      </c>
      <c r="AA16" s="90">
        <f t="shared" si="0"/>
        <v>18770.199999999997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2023-11-09T12:03:25Z</dcterms:created>
  <dcterms:modified xsi:type="dcterms:W3CDTF">2023-11-09T12:03:26Z</dcterms:modified>
</cp:coreProperties>
</file>