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<sst xmlns="http://schemas.openxmlformats.org/spreadsheetml/2006/main" count="117" uniqueCount="53">
  <si>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08/11/2023 14:14:04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</si>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</sst>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546</c:v>
                </c:pt>
                <c:pt idx="1">
                  <c:v>546</c:v>
                </c:pt>
                <c:pt idx="2">
                  <c:v>546</c:v>
                </c:pt>
                <c:pt idx="3">
                  <c:v>546</c:v>
                </c:pt>
                <c:pt idx="4">
                  <c:v>604</c:v>
                </c:pt>
                <c:pt idx="5">
                  <c:v>758</c:v>
                </c:pt>
                <c:pt idx="6">
                  <c:v>854</c:v>
                </c:pt>
                <c:pt idx="7">
                  <c:v>854</c:v>
                </c:pt>
                <c:pt idx="8">
                  <c:v>854</c:v>
                </c:pt>
                <c:pt idx="9">
                  <c:v>700</c:v>
                </c:pt>
                <c:pt idx="10">
                  <c:v>546</c:v>
                </c:pt>
                <c:pt idx="11">
                  <c:v>546</c:v>
                </c:pt>
                <c:pt idx="12">
                  <c:v>546</c:v>
                </c:pt>
                <c:pt idx="13">
                  <c:v>546</c:v>
                </c:pt>
                <c:pt idx="14">
                  <c:v>700</c:v>
                </c:pt>
                <c:pt idx="15">
                  <c:v>700</c:v>
                </c:pt>
                <c:pt idx="16">
                  <c:v>770</c:v>
                </c:pt>
                <c:pt idx="17">
                  <c:v>924</c:v>
                </c:pt>
                <c:pt idx="18">
                  <c:v>854</c:v>
                </c:pt>
                <c:pt idx="19">
                  <c:v>854</c:v>
                </c:pt>
                <c:pt idx="20">
                  <c:v>854</c:v>
                </c:pt>
                <c:pt idx="21">
                  <c:v>854</c:v>
                </c:pt>
                <c:pt idx="22">
                  <c:v>700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7F-4B8D-8E73-0FBEA3296DA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86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101</c:v>
                </c:pt>
                <c:pt idx="7">
                  <c:v>125</c:v>
                </c:pt>
                <c:pt idx="8">
                  <c:v>135</c:v>
                </c:pt>
                <c:pt idx="9">
                  <c:v>131</c:v>
                </c:pt>
                <c:pt idx="10">
                  <c:v>137</c:v>
                </c:pt>
                <c:pt idx="11">
                  <c:v>134</c:v>
                </c:pt>
                <c:pt idx="12">
                  <c:v>136</c:v>
                </c:pt>
                <c:pt idx="13">
                  <c:v>132</c:v>
                </c:pt>
                <c:pt idx="14">
                  <c:v>135</c:v>
                </c:pt>
                <c:pt idx="15">
                  <c:v>145</c:v>
                </c:pt>
                <c:pt idx="16">
                  <c:v>168</c:v>
                </c:pt>
                <c:pt idx="17">
                  <c:v>182</c:v>
                </c:pt>
                <c:pt idx="18">
                  <c:v>175</c:v>
                </c:pt>
                <c:pt idx="19">
                  <c:v>163</c:v>
                </c:pt>
                <c:pt idx="20">
                  <c:v>140</c:v>
                </c:pt>
                <c:pt idx="21">
                  <c:v>119</c:v>
                </c:pt>
                <c:pt idx="22">
                  <c:v>86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7F-4B8D-8E73-0FBEA3296DA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813</c:v>
                </c:pt>
                <c:pt idx="1">
                  <c:v>475</c:v>
                </c:pt>
                <c:pt idx="2">
                  <c:v>515</c:v>
                </c:pt>
                <c:pt idx="3">
                  <c:v>560</c:v>
                </c:pt>
                <c:pt idx="4">
                  <c:v>560</c:v>
                </c:pt>
                <c:pt idx="5">
                  <c:v>630</c:v>
                </c:pt>
                <c:pt idx="6">
                  <c:v>854.30400000000009</c:v>
                </c:pt>
                <c:pt idx="7">
                  <c:v>1205.0070000000001</c:v>
                </c:pt>
                <c:pt idx="8">
                  <c:v>1174.3050000000001</c:v>
                </c:pt>
                <c:pt idx="9">
                  <c:v>1119.5810000000001</c:v>
                </c:pt>
                <c:pt idx="10">
                  <c:v>1137.414</c:v>
                </c:pt>
                <c:pt idx="11">
                  <c:v>1112.8330000000001</c:v>
                </c:pt>
                <c:pt idx="12">
                  <c:v>1112.8330000000001</c:v>
                </c:pt>
                <c:pt idx="13">
                  <c:v>1296.8330000000001</c:v>
                </c:pt>
                <c:pt idx="14">
                  <c:v>1486.414</c:v>
                </c:pt>
                <c:pt idx="15">
                  <c:v>2291.549</c:v>
                </c:pt>
                <c:pt idx="16">
                  <c:v>2419.7380000000003</c:v>
                </c:pt>
                <c:pt idx="17">
                  <c:v>2426.23</c:v>
                </c:pt>
                <c:pt idx="18">
                  <c:v>2409.5299999999997</c:v>
                </c:pt>
                <c:pt idx="19">
                  <c:v>2247.2150000000001</c:v>
                </c:pt>
                <c:pt idx="20">
                  <c:v>2190.3540000000003</c:v>
                </c:pt>
                <c:pt idx="21">
                  <c:v>1824.5810000000001</c:v>
                </c:pt>
                <c:pt idx="22">
                  <c:v>1524.8330000000001</c:v>
                </c:pt>
                <c:pt idx="23">
                  <c:v>1524.8330000000001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7F-4B8D-8E73-0FBEA3296DA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1311.6</c:v>
                </c:pt>
                <c:pt idx="1">
                  <c:v>1535.8</c:v>
                </c:pt>
                <c:pt idx="2">
                  <c:v>1421.3</c:v>
                </c:pt>
                <c:pt idx="3">
                  <c:v>1350.2</c:v>
                </c:pt>
                <c:pt idx="4">
                  <c:v>1347.5</c:v>
                </c:pt>
                <c:pt idx="5">
                  <c:v>1465.4</c:v>
                </c:pt>
                <c:pt idx="6">
                  <c:v>1275.3</c:v>
                </c:pt>
                <c:pt idx="7">
                  <c:v>639.6</c:v>
                </c:pt>
                <c:pt idx="8">
                  <c:v>467</c:v>
                </c:pt>
                <c:pt idx="9">
                  <c:v>490</c:v>
                </c:pt>
                <c:pt idx="10">
                  <c:v>494</c:v>
                </c:pt>
                <c:pt idx="11">
                  <c:v>493</c:v>
                </c:pt>
                <c:pt idx="12">
                  <c:v>515</c:v>
                </c:pt>
                <c:pt idx="13">
                  <c:v>487</c:v>
                </c:pt>
                <c:pt idx="14">
                  <c:v>576.5</c:v>
                </c:pt>
                <c:pt idx="15">
                  <c:v>470</c:v>
                </c:pt>
                <c:pt idx="16">
                  <c:v>515.20000000000005</c:v>
                </c:pt>
                <c:pt idx="17">
                  <c:v>538.4</c:v>
                </c:pt>
                <c:pt idx="18">
                  <c:v>571.29999999999995</c:v>
                </c:pt>
                <c:pt idx="19">
                  <c:v>731.1</c:v>
                </c:pt>
                <c:pt idx="20">
                  <c:v>601.9</c:v>
                </c:pt>
                <c:pt idx="21">
                  <c:v>757.1</c:v>
                </c:pt>
                <c:pt idx="22">
                  <c:v>1220.0999999999999</c:v>
                </c:pt>
                <c:pt idx="23">
                  <c:v>1298.9000000000001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7F-4B8D-8E73-0FBEA3296DA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1113.8039999999996</c:v>
                </c:pt>
                <c:pt idx="1">
                  <c:v>1104.0349999999999</c:v>
                </c:pt>
                <c:pt idx="2">
                  <c:v>1291.1429999999998</c:v>
                </c:pt>
                <c:pt idx="3">
                  <c:v>1311.3249999999996</c:v>
                </c:pt>
                <c:pt idx="4">
                  <c:v>1393.8260000000002</c:v>
                </c:pt>
                <c:pt idx="5">
                  <c:v>1427.3130000000001</c:v>
                </c:pt>
                <c:pt idx="6">
                  <c:v>1210.2109999999998</c:v>
                </c:pt>
                <c:pt idx="7">
                  <c:v>1795.5370000000005</c:v>
                </c:pt>
                <c:pt idx="8">
                  <c:v>2397.2179999999998</c:v>
                </c:pt>
                <c:pt idx="9">
                  <c:v>3163.199000000001</c:v>
                </c:pt>
                <c:pt idx="10">
                  <c:v>3479.5120000000006</c:v>
                </c:pt>
                <c:pt idx="11">
                  <c:v>3555.4520000000007</c:v>
                </c:pt>
                <c:pt idx="12">
                  <c:v>3387.1879999999992</c:v>
                </c:pt>
                <c:pt idx="13">
                  <c:v>2959.3450000000007</c:v>
                </c:pt>
                <c:pt idx="14">
                  <c:v>2109.0549999999998</c:v>
                </c:pt>
                <c:pt idx="15">
                  <c:v>1380.9359999999999</c:v>
                </c:pt>
                <c:pt idx="16">
                  <c:v>910.57099999999957</c:v>
                </c:pt>
                <c:pt idx="17">
                  <c:v>941.16600000000005</c:v>
                </c:pt>
                <c:pt idx="18">
                  <c:v>873.33899999999983</c:v>
                </c:pt>
                <c:pt idx="19">
                  <c:v>835.37299999999993</c:v>
                </c:pt>
                <c:pt idx="20">
                  <c:v>793.2679999999998</c:v>
                </c:pt>
                <c:pt idx="21">
                  <c:v>729.12799999999993</c:v>
                </c:pt>
                <c:pt idx="22">
                  <c:v>697.875</c:v>
                </c:pt>
                <c:pt idx="23">
                  <c:v>662.49299999999982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7F-4B8D-8E73-0FBEA3296DA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9</c:v>
                </c:pt>
                <c:pt idx="7">
                  <c:v>23</c:v>
                </c:pt>
                <c:pt idx="8">
                  <c:v>41</c:v>
                </c:pt>
                <c:pt idx="9">
                  <c:v>53</c:v>
                </c:pt>
                <c:pt idx="10">
                  <c:v>61</c:v>
                </c:pt>
                <c:pt idx="11">
                  <c:v>64</c:v>
                </c:pt>
                <c:pt idx="12">
                  <c:v>61</c:v>
                </c:pt>
                <c:pt idx="13">
                  <c:v>54</c:v>
                </c:pt>
                <c:pt idx="14">
                  <c:v>41</c:v>
                </c:pt>
                <c:pt idx="15">
                  <c:v>25</c:v>
                </c:pt>
                <c:pt idx="16">
                  <c:v>16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13</c:v>
                </c:pt>
                <c:pt idx="21">
                  <c:v>11</c:v>
                </c:pt>
                <c:pt idx="22">
                  <c:v>10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7F-4B8D-8E73-0FBEA3296DA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</c:v>
                </c:pt>
                <c:pt idx="1">
                  <c:v>85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61</c:v>
                </c:pt>
                <c:pt idx="6">
                  <c:v>344</c:v>
                </c:pt>
                <c:pt idx="7">
                  <c:v>344</c:v>
                </c:pt>
                <c:pt idx="8">
                  <c:v>268</c:v>
                </c:pt>
                <c:pt idx="9">
                  <c:v>261</c:v>
                </c:pt>
                <c:pt idx="10">
                  <c:v>26</c:v>
                </c:pt>
                <c:pt idx="11">
                  <c:v>26</c:v>
                </c:pt>
                <c:pt idx="12">
                  <c:v>24</c:v>
                </c:pt>
                <c:pt idx="15">
                  <c:v>331</c:v>
                </c:pt>
                <c:pt idx="16">
                  <c:v>560.43600000000004</c:v>
                </c:pt>
                <c:pt idx="17">
                  <c:v>746</c:v>
                </c:pt>
                <c:pt idx="18">
                  <c:v>914</c:v>
                </c:pt>
                <c:pt idx="19">
                  <c:v>879</c:v>
                </c:pt>
                <c:pt idx="20">
                  <c:v>764</c:v>
                </c:pt>
                <c:pt idx="21">
                  <c:v>569</c:v>
                </c:pt>
                <c:pt idx="22">
                  <c:v>340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7F-4B8D-8E73-0FBEA3296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3930.3920000000007</c:v>
                </c:pt>
                <c:pt idx="1">
                  <c:v>3829.8490000000002</c:v>
                </c:pt>
                <c:pt idx="2">
                  <c:v>3942.4779999999987</c:v>
                </c:pt>
                <c:pt idx="3">
                  <c:v>3936.5059999999994</c:v>
                </c:pt>
                <c:pt idx="4">
                  <c:v>4074.3509999999997</c:v>
                </c:pt>
                <c:pt idx="5">
                  <c:v>4425.7089999999989</c:v>
                </c:pt>
                <c:pt idx="6">
                  <c:v>4647.8279999999977</c:v>
                </c:pt>
                <c:pt idx="7">
                  <c:v>4986.17</c:v>
                </c:pt>
                <c:pt idx="8">
                  <c:v>5336.5069999999996</c:v>
                </c:pt>
                <c:pt idx="9">
                  <c:v>5917.7889999999989</c:v>
                </c:pt>
                <c:pt idx="10">
                  <c:v>5880.9219999999996</c:v>
                </c:pt>
                <c:pt idx="11">
                  <c:v>5931.327000000002</c:v>
                </c:pt>
                <c:pt idx="12">
                  <c:v>5781.9859999999999</c:v>
                </c:pt>
                <c:pt idx="13">
                  <c:v>5475.2139999999981</c:v>
                </c:pt>
                <c:pt idx="14">
                  <c:v>5047.9970000000012</c:v>
                </c:pt>
                <c:pt idx="15">
                  <c:v>5343.478000000001</c:v>
                </c:pt>
                <c:pt idx="16">
                  <c:v>5359.9750000000013</c:v>
                </c:pt>
                <c:pt idx="17">
                  <c:v>5772.8139999999994</c:v>
                </c:pt>
                <c:pt idx="18">
                  <c:v>5812.1879999999992</c:v>
                </c:pt>
                <c:pt idx="19">
                  <c:v>5724.7310000000016</c:v>
                </c:pt>
                <c:pt idx="20">
                  <c:v>5356.5230000000001</c:v>
                </c:pt>
                <c:pt idx="21">
                  <c:v>4863.8390000000009</c:v>
                </c:pt>
                <c:pt idx="22">
                  <c:v>4578.7970000000023</c:v>
                </c:pt>
                <c:pt idx="23">
                  <c:v>4140.2300000000014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77F-4B8D-8E73-0FBEA3296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74.22</c:v>
                </c:pt>
                <c:pt idx="1">
                  <c:v>68.22</c:v>
                </c:pt>
                <c:pt idx="2">
                  <c:v>69.98</c:v>
                </c:pt>
                <c:pt idx="3">
                  <c:v>73.31</c:v>
                </c:pt>
                <c:pt idx="4">
                  <c:v>75.319999999999993</c:v>
                </c:pt>
                <c:pt idx="5">
                  <c:v>83.99</c:v>
                </c:pt>
                <c:pt idx="6">
                  <c:v>109.61</c:v>
                </c:pt>
                <c:pt idx="7">
                  <c:v>120.06</c:v>
                </c:pt>
                <c:pt idx="8">
                  <c:v>122.38</c:v>
                </c:pt>
                <c:pt idx="9">
                  <c:v>102.12</c:v>
                </c:pt>
                <c:pt idx="10">
                  <c:v>100.08</c:v>
                </c:pt>
                <c:pt idx="11">
                  <c:v>95</c:v>
                </c:pt>
                <c:pt idx="12">
                  <c:v>90.16</c:v>
                </c:pt>
                <c:pt idx="13">
                  <c:v>92.32</c:v>
                </c:pt>
                <c:pt idx="14">
                  <c:v>100.61</c:v>
                </c:pt>
                <c:pt idx="15">
                  <c:v>116.42</c:v>
                </c:pt>
                <c:pt idx="16">
                  <c:v>224.53</c:v>
                </c:pt>
                <c:pt idx="17">
                  <c:v>206.54</c:v>
                </c:pt>
                <c:pt idx="18">
                  <c:v>145.4</c:v>
                </c:pt>
                <c:pt idx="19">
                  <c:v>122.01</c:v>
                </c:pt>
                <c:pt idx="20">
                  <c:v>110.99</c:v>
                </c:pt>
                <c:pt idx="21">
                  <c:v>87.29</c:v>
                </c:pt>
                <c:pt idx="22">
                  <c:v>84.04</c:v>
                </c:pt>
                <c:pt idx="23">
                  <c:v>74.36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77F-4B8D-8E73-0FBEA3296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3930.4040000000005</v>
      </c>
      <c r="C4" s="18">
        <v>3829.8350000000005</v>
      </c>
      <c r="D4" s="18">
        <v>3942.4430000000002</v>
      </c>
      <c r="E4" s="18">
        <v>3936.5250000000005</v>
      </c>
      <c r="F4" s="18">
        <v>4074.3260000000005</v>
      </c>
      <c r="G4" s="18">
        <v>4425.7130000000006</v>
      </c>
      <c r="H4" s="18">
        <v>4647.8149999999996</v>
      </c>
      <c r="I4" s="18">
        <v>4986.1440000000002</v>
      </c>
      <c r="J4" s="18">
        <v>5336.5230000000001</v>
      </c>
      <c r="K4" s="18">
        <v>5917.7800000000034</v>
      </c>
      <c r="L4" s="18">
        <v>5880.9260000000013</v>
      </c>
      <c r="M4" s="18">
        <v>5931.284999999998</v>
      </c>
      <c r="N4" s="18">
        <v>5782.0209999999997</v>
      </c>
      <c r="O4" s="18">
        <v>5475.1779999999999</v>
      </c>
      <c r="P4" s="18">
        <v>5047.9689999999973</v>
      </c>
      <c r="Q4" s="18">
        <v>5343.4849999999979</v>
      </c>
      <c r="R4" s="18">
        <v>5359.9450000000024</v>
      </c>
      <c r="S4" s="18">
        <v>5772.7959999999994</v>
      </c>
      <c r="T4" s="18">
        <v>5812.168999999999</v>
      </c>
      <c r="U4" s="18">
        <v>5724.6880000000001</v>
      </c>
      <c r="V4" s="18">
        <v>5356.5220000000018</v>
      </c>
      <c r="W4" s="18">
        <v>4863.8089999999993</v>
      </c>
      <c r="X4" s="18">
        <v>4578.8080000000018</v>
      </c>
      <c r="Y4" s="18">
        <v>4140.2260000000006</v>
      </c>
      <c r="Z4" s="19"/>
      <c r="AA4" s="20">
        <f>SUM(B4:Z4)</f>
        <v>120097.33499999999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74.22</v>
      </c>
      <c r="C7" s="28">
        <v>68.22</v>
      </c>
      <c r="D7" s="28">
        <v>69.98</v>
      </c>
      <c r="E7" s="28">
        <v>73.31</v>
      </c>
      <c r="F7" s="28">
        <v>75.319999999999993</v>
      </c>
      <c r="G7" s="28">
        <v>83.99</v>
      </c>
      <c r="H7" s="28">
        <v>109.61</v>
      </c>
      <c r="I7" s="28">
        <v>120.06</v>
      </c>
      <c r="J7" s="28">
        <v>122.38</v>
      </c>
      <c r="K7" s="28">
        <v>102.12</v>
      </c>
      <c r="L7" s="28">
        <v>100.08</v>
      </c>
      <c r="M7" s="28">
        <v>95</v>
      </c>
      <c r="N7" s="28">
        <v>90.16</v>
      </c>
      <c r="O7" s="28">
        <v>92.32</v>
      </c>
      <c r="P7" s="28">
        <v>100.61</v>
      </c>
      <c r="Q7" s="28">
        <v>116.42</v>
      </c>
      <c r="R7" s="28">
        <v>224.53</v>
      </c>
      <c r="S7" s="28">
        <v>206.54</v>
      </c>
      <c r="T7" s="28">
        <v>145.4</v>
      </c>
      <c r="U7" s="28">
        <v>122.01</v>
      </c>
      <c r="V7" s="28">
        <v>110.99</v>
      </c>
      <c r="W7" s="28">
        <v>87.29</v>
      </c>
      <c r="X7" s="28">
        <v>84.04</v>
      </c>
      <c r="Y7" s="28">
        <v>74.36</v>
      </c>
      <c r="Z7" s="29"/>
      <c r="AA7" s="30">
        <f>IF(SUM(B7:Z7)&lt;&gt;0,AVERAGEIF(B7:Z7,"&lt;&gt;"""),"")</f>
        <v>106.20666666666666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546</v>
      </c>
      <c r="C10" s="42">
        <v>546</v>
      </c>
      <c r="D10" s="42">
        <v>546</v>
      </c>
      <c r="E10" s="42">
        <v>546</v>
      </c>
      <c r="F10" s="42">
        <v>604</v>
      </c>
      <c r="G10" s="42">
        <v>758</v>
      </c>
      <c r="H10" s="42">
        <v>854</v>
      </c>
      <c r="I10" s="42">
        <v>854</v>
      </c>
      <c r="J10" s="42">
        <v>854</v>
      </c>
      <c r="K10" s="42">
        <v>700</v>
      </c>
      <c r="L10" s="42">
        <v>546</v>
      </c>
      <c r="M10" s="42">
        <v>546</v>
      </c>
      <c r="N10" s="42">
        <v>546</v>
      </c>
      <c r="O10" s="42">
        <v>546</v>
      </c>
      <c r="P10" s="42">
        <v>700</v>
      </c>
      <c r="Q10" s="42">
        <v>700</v>
      </c>
      <c r="R10" s="42">
        <v>770</v>
      </c>
      <c r="S10" s="42">
        <v>924</v>
      </c>
      <c r="T10" s="42">
        <v>854</v>
      </c>
      <c r="U10" s="42">
        <v>854</v>
      </c>
      <c r="V10" s="42">
        <v>854</v>
      </c>
      <c r="W10" s="42">
        <v>854</v>
      </c>
      <c r="X10" s="42">
        <v>700</v>
      </c>
      <c r="Y10" s="42">
        <v>546</v>
      </c>
      <c r="Z10" s="43"/>
      <c r="AA10" s="44">
        <f t="shared" ref="AA10:AA15" si="0">SUM(B10:Z10)</f>
        <v>16748</v>
      </c>
    </row>
    <row r="11" spans="1:27" ht="24.95" customHeight="1" x14ac:dyDescent="0.2">
      <c r="A11" s="45" t="s">
        <v>7</v>
      </c>
      <c r="B11" s="46">
        <v>86</v>
      </c>
      <c r="C11" s="47">
        <v>80</v>
      </c>
      <c r="D11" s="47">
        <v>80</v>
      </c>
      <c r="E11" s="47">
        <v>80</v>
      </c>
      <c r="F11" s="47">
        <v>80</v>
      </c>
      <c r="G11" s="47">
        <v>80</v>
      </c>
      <c r="H11" s="47">
        <v>101</v>
      </c>
      <c r="I11" s="47">
        <v>125</v>
      </c>
      <c r="J11" s="47">
        <v>135</v>
      </c>
      <c r="K11" s="47">
        <v>131</v>
      </c>
      <c r="L11" s="47">
        <v>137</v>
      </c>
      <c r="M11" s="47">
        <v>134</v>
      </c>
      <c r="N11" s="47">
        <v>136</v>
      </c>
      <c r="O11" s="47">
        <v>132</v>
      </c>
      <c r="P11" s="47">
        <v>135</v>
      </c>
      <c r="Q11" s="47">
        <v>145</v>
      </c>
      <c r="R11" s="47">
        <v>168</v>
      </c>
      <c r="S11" s="47">
        <v>182</v>
      </c>
      <c r="T11" s="47">
        <v>175</v>
      </c>
      <c r="U11" s="47">
        <v>163</v>
      </c>
      <c r="V11" s="47">
        <v>140</v>
      </c>
      <c r="W11" s="47">
        <v>119</v>
      </c>
      <c r="X11" s="47">
        <v>86</v>
      </c>
      <c r="Y11" s="47">
        <v>80</v>
      </c>
      <c r="Z11" s="48"/>
      <c r="AA11" s="49">
        <f t="shared" si="0"/>
        <v>2910</v>
      </c>
    </row>
    <row r="12" spans="1:27" ht="24.95" customHeight="1" x14ac:dyDescent="0.2">
      <c r="A12" s="50" t="s">
        <v>8</v>
      </c>
      <c r="B12" s="51">
        <v>813</v>
      </c>
      <c r="C12" s="52">
        <v>475</v>
      </c>
      <c r="D12" s="52">
        <v>515</v>
      </c>
      <c r="E12" s="52">
        <v>560</v>
      </c>
      <c r="F12" s="52">
        <v>560</v>
      </c>
      <c r="G12" s="52">
        <v>630</v>
      </c>
      <c r="H12" s="52">
        <v>854.30400000000009</v>
      </c>
      <c r="I12" s="52">
        <v>1205.0070000000001</v>
      </c>
      <c r="J12" s="52">
        <v>1174.3050000000001</v>
      </c>
      <c r="K12" s="52">
        <v>1119.5810000000001</v>
      </c>
      <c r="L12" s="52">
        <v>1137.414</v>
      </c>
      <c r="M12" s="52">
        <v>1112.8330000000001</v>
      </c>
      <c r="N12" s="52">
        <v>1112.8330000000001</v>
      </c>
      <c r="O12" s="52">
        <v>1296.8330000000001</v>
      </c>
      <c r="P12" s="52">
        <v>1486.414</v>
      </c>
      <c r="Q12" s="52">
        <v>2291.549</v>
      </c>
      <c r="R12" s="52">
        <v>2419.7380000000003</v>
      </c>
      <c r="S12" s="52">
        <v>2426.23</v>
      </c>
      <c r="T12" s="52">
        <v>2409.5299999999997</v>
      </c>
      <c r="U12" s="52">
        <v>2247.2150000000001</v>
      </c>
      <c r="V12" s="52">
        <v>2190.3540000000003</v>
      </c>
      <c r="W12" s="52">
        <v>1824.5810000000001</v>
      </c>
      <c r="X12" s="52">
        <v>1524.8330000000001</v>
      </c>
      <c r="Y12" s="52">
        <v>1524.8330000000001</v>
      </c>
      <c r="Z12" s="53"/>
      <c r="AA12" s="54">
        <f t="shared" si="0"/>
        <v>32911.387000000002</v>
      </c>
    </row>
    <row r="13" spans="1:27" ht="24.95" customHeight="1" x14ac:dyDescent="0.2">
      <c r="A13" s="50" t="s">
        <v>9</v>
      </c>
      <c r="B13" s="51">
        <v>55</v>
      </c>
      <c r="C13" s="52">
        <v>85</v>
      </c>
      <c r="D13" s="52">
        <v>85</v>
      </c>
      <c r="E13" s="52">
        <v>85</v>
      </c>
      <c r="F13" s="52">
        <v>85</v>
      </c>
      <c r="G13" s="52">
        <v>61</v>
      </c>
      <c r="H13" s="52">
        <v>344</v>
      </c>
      <c r="I13" s="52">
        <v>344</v>
      </c>
      <c r="J13" s="52">
        <v>268</v>
      </c>
      <c r="K13" s="52">
        <v>261</v>
      </c>
      <c r="L13" s="52">
        <v>26</v>
      </c>
      <c r="M13" s="52">
        <v>26</v>
      </c>
      <c r="N13" s="52">
        <v>24</v>
      </c>
      <c r="O13" s="52"/>
      <c r="P13" s="52"/>
      <c r="Q13" s="52">
        <v>331</v>
      </c>
      <c r="R13" s="52">
        <v>560.43600000000004</v>
      </c>
      <c r="S13" s="52">
        <v>746</v>
      </c>
      <c r="T13" s="52">
        <v>914</v>
      </c>
      <c r="U13" s="52">
        <v>879</v>
      </c>
      <c r="V13" s="52">
        <v>764</v>
      </c>
      <c r="W13" s="52">
        <v>569</v>
      </c>
      <c r="X13" s="52">
        <v>340</v>
      </c>
      <c r="Y13" s="52">
        <v>20</v>
      </c>
      <c r="Z13" s="53"/>
      <c r="AA13" s="54">
        <f t="shared" si="0"/>
        <v>6872.4359999999997</v>
      </c>
    </row>
    <row r="14" spans="1:27" ht="24.95" customHeight="1" x14ac:dyDescent="0.2">
      <c r="A14" s="55" t="s">
        <v>10</v>
      </c>
      <c r="B14" s="56">
        <v>1113.8039999999996</v>
      </c>
      <c r="C14" s="57">
        <v>1104.0349999999999</v>
      </c>
      <c r="D14" s="57">
        <v>1291.1429999999998</v>
      </c>
      <c r="E14" s="57">
        <v>1311.3249999999996</v>
      </c>
      <c r="F14" s="57">
        <v>1393.8260000000002</v>
      </c>
      <c r="G14" s="57">
        <v>1427.3130000000001</v>
      </c>
      <c r="H14" s="57">
        <v>1210.2109999999998</v>
      </c>
      <c r="I14" s="57">
        <v>1795.5370000000005</v>
      </c>
      <c r="J14" s="57">
        <v>2397.2179999999998</v>
      </c>
      <c r="K14" s="57">
        <v>3163.199000000001</v>
      </c>
      <c r="L14" s="57">
        <v>3479.5120000000006</v>
      </c>
      <c r="M14" s="57">
        <v>3555.4520000000007</v>
      </c>
      <c r="N14" s="57">
        <v>3387.1879999999992</v>
      </c>
      <c r="O14" s="57">
        <v>2959.3450000000007</v>
      </c>
      <c r="P14" s="57">
        <v>2109.0549999999998</v>
      </c>
      <c r="Q14" s="57">
        <v>1380.9359999999999</v>
      </c>
      <c r="R14" s="57">
        <v>910.57099999999957</v>
      </c>
      <c r="S14" s="57">
        <v>941.16600000000005</v>
      </c>
      <c r="T14" s="57">
        <v>873.33899999999983</v>
      </c>
      <c r="U14" s="57">
        <v>835.37299999999993</v>
      </c>
      <c r="V14" s="57">
        <v>793.2679999999998</v>
      </c>
      <c r="W14" s="57">
        <v>729.12799999999993</v>
      </c>
      <c r="X14" s="57">
        <v>697.875</v>
      </c>
      <c r="Y14" s="57">
        <v>662.49299999999982</v>
      </c>
      <c r="Z14" s="58"/>
      <c r="AA14" s="59">
        <f t="shared" si="0"/>
        <v>39522.311999999991</v>
      </c>
    </row>
    <row r="15" spans="1:27" ht="24.95" customHeight="1" x14ac:dyDescent="0.2">
      <c r="A15" s="55" t="s">
        <v>11</v>
      </c>
      <c r="B15" s="56">
        <v>5</v>
      </c>
      <c r="C15" s="57">
        <v>4</v>
      </c>
      <c r="D15" s="57">
        <v>4</v>
      </c>
      <c r="E15" s="57">
        <v>4</v>
      </c>
      <c r="F15" s="57">
        <v>4</v>
      </c>
      <c r="G15" s="57">
        <v>4</v>
      </c>
      <c r="H15" s="57">
        <v>9</v>
      </c>
      <c r="I15" s="57">
        <v>23</v>
      </c>
      <c r="J15" s="57">
        <v>41</v>
      </c>
      <c r="K15" s="57">
        <v>53</v>
      </c>
      <c r="L15" s="57">
        <v>61</v>
      </c>
      <c r="M15" s="57">
        <v>64</v>
      </c>
      <c r="N15" s="57">
        <v>61</v>
      </c>
      <c r="O15" s="57">
        <v>54</v>
      </c>
      <c r="P15" s="57">
        <v>41</v>
      </c>
      <c r="Q15" s="57">
        <v>25</v>
      </c>
      <c r="R15" s="57">
        <v>16</v>
      </c>
      <c r="S15" s="57">
        <v>15</v>
      </c>
      <c r="T15" s="57">
        <v>15</v>
      </c>
      <c r="U15" s="57">
        <v>15</v>
      </c>
      <c r="V15" s="57">
        <v>13</v>
      </c>
      <c r="W15" s="57">
        <v>11</v>
      </c>
      <c r="X15" s="57">
        <v>10</v>
      </c>
      <c r="Y15" s="57">
        <v>8</v>
      </c>
      <c r="Z15" s="58"/>
      <c r="AA15" s="59">
        <f t="shared" si="0"/>
        <v>560</v>
      </c>
    </row>
    <row r="16" spans="1:27" ht="30" customHeight="1" thickBot="1" x14ac:dyDescent="0.25">
      <c r="A16" s="60" t="s">
        <v>12</v>
      </c>
      <c r="B16" s="61">
        <f>IF(LEN(B$2)&gt;0,SUM(B10:B15),"")</f>
        <v>2618.8039999999996</v>
      </c>
      <c r="C16" s="62">
        <f t="shared" ref="C16:Z16" si="1">IF(LEN(C$2)&gt;0,SUM(C10:C15),"")</f>
        <v>2294.0349999999999</v>
      </c>
      <c r="D16" s="62">
        <f t="shared" si="1"/>
        <v>2521.143</v>
      </c>
      <c r="E16" s="62">
        <f t="shared" si="1"/>
        <v>2586.3249999999998</v>
      </c>
      <c r="F16" s="62">
        <f t="shared" si="1"/>
        <v>2726.826</v>
      </c>
      <c r="G16" s="62">
        <f t="shared" si="1"/>
        <v>2960.3130000000001</v>
      </c>
      <c r="H16" s="62">
        <f t="shared" si="1"/>
        <v>3372.5149999999999</v>
      </c>
      <c r="I16" s="62">
        <f t="shared" si="1"/>
        <v>4346.5440000000008</v>
      </c>
      <c r="J16" s="62">
        <f t="shared" si="1"/>
        <v>4869.5230000000001</v>
      </c>
      <c r="K16" s="62">
        <f t="shared" si="1"/>
        <v>5427.7800000000007</v>
      </c>
      <c r="L16" s="62">
        <f t="shared" si="1"/>
        <v>5386.9260000000004</v>
      </c>
      <c r="M16" s="62">
        <f t="shared" si="1"/>
        <v>5438.2850000000008</v>
      </c>
      <c r="N16" s="62">
        <f t="shared" si="1"/>
        <v>5267.0209999999988</v>
      </c>
      <c r="O16" s="62">
        <f t="shared" si="1"/>
        <v>4988.1780000000008</v>
      </c>
      <c r="P16" s="62">
        <f t="shared" si="1"/>
        <v>4471.4689999999991</v>
      </c>
      <c r="Q16" s="62">
        <f t="shared" si="1"/>
        <v>4873.4849999999997</v>
      </c>
      <c r="R16" s="62">
        <f t="shared" si="1"/>
        <v>4844.7449999999999</v>
      </c>
      <c r="S16" s="62">
        <f t="shared" si="1"/>
        <v>5234.3959999999997</v>
      </c>
      <c r="T16" s="62">
        <f t="shared" si="1"/>
        <v>5240.8689999999997</v>
      </c>
      <c r="U16" s="62">
        <f t="shared" si="1"/>
        <v>4993.5879999999997</v>
      </c>
      <c r="V16" s="62">
        <f t="shared" si="1"/>
        <v>4754.6220000000003</v>
      </c>
      <c r="W16" s="62">
        <f t="shared" si="1"/>
        <v>4106.7089999999998</v>
      </c>
      <c r="X16" s="62">
        <f t="shared" si="1"/>
        <v>3358.7080000000001</v>
      </c>
      <c r="Y16" s="62">
        <f t="shared" si="1"/>
        <v>2841.326</v>
      </c>
      <c r="Z16" s="63" t="str">
        <f t="shared" si="1"/>
        <v/>
      </c>
      <c r="AA16" s="64">
        <f>SUM(AA10:AA15)</f>
        <v>99524.134999999995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1611</v>
      </c>
      <c r="C28" s="72">
        <v>1625</v>
      </c>
      <c r="D28" s="72">
        <v>1648</v>
      </c>
      <c r="E28" s="72">
        <v>1690</v>
      </c>
      <c r="F28" s="72">
        <v>1752</v>
      </c>
      <c r="G28" s="72">
        <v>1943</v>
      </c>
      <c r="H28" s="72">
        <v>2181.39</v>
      </c>
      <c r="I28" s="72">
        <v>2532.5300000000002</v>
      </c>
      <c r="J28" s="72">
        <v>2892.39</v>
      </c>
      <c r="K28" s="72">
        <v>3016.7</v>
      </c>
      <c r="L28" s="72">
        <v>3071.39</v>
      </c>
      <c r="M28" s="72">
        <v>3111.59</v>
      </c>
      <c r="N28" s="72">
        <v>3014.77</v>
      </c>
      <c r="O28" s="72">
        <v>2798.78</v>
      </c>
      <c r="P28" s="72">
        <v>2583.06</v>
      </c>
      <c r="Q28" s="72">
        <v>2113.5300000000002</v>
      </c>
      <c r="R28" s="72">
        <v>1976.1</v>
      </c>
      <c r="S28" s="72">
        <v>2256</v>
      </c>
      <c r="T28" s="72">
        <v>2444</v>
      </c>
      <c r="U28" s="72">
        <v>2432</v>
      </c>
      <c r="V28" s="72">
        <v>2189</v>
      </c>
      <c r="W28" s="72">
        <v>1990</v>
      </c>
      <c r="X28" s="72">
        <v>1640</v>
      </c>
      <c r="Y28" s="72">
        <v>1441</v>
      </c>
      <c r="Z28" s="73"/>
      <c r="AA28" s="74">
        <f>SUM(B28:Z28)</f>
        <v>53953.229999999996</v>
      </c>
    </row>
    <row r="29" spans="1:27" ht="24.95" customHeight="1" x14ac:dyDescent="0.2">
      <c r="A29" s="75" t="s">
        <v>23</v>
      </c>
      <c r="B29" s="76">
        <v>676.80399999999997</v>
      </c>
      <c r="C29" s="77">
        <v>691.03499999999997</v>
      </c>
      <c r="D29" s="77">
        <v>894.14300000000003</v>
      </c>
      <c r="E29" s="77">
        <v>917.32500000000005</v>
      </c>
      <c r="F29" s="77">
        <v>996.82600000000002</v>
      </c>
      <c r="G29" s="77">
        <v>969.31299999999999</v>
      </c>
      <c r="H29" s="77">
        <v>705.54399999999998</v>
      </c>
      <c r="I29" s="77">
        <v>1010.684</v>
      </c>
      <c r="J29" s="77">
        <v>1211.8030000000001</v>
      </c>
      <c r="K29" s="77">
        <v>1643.499</v>
      </c>
      <c r="L29" s="77">
        <v>1765.1220000000001</v>
      </c>
      <c r="M29" s="77">
        <v>1799.8620000000001</v>
      </c>
      <c r="N29" s="77">
        <v>1747.4179999999999</v>
      </c>
      <c r="O29" s="77">
        <v>1472.5650000000001</v>
      </c>
      <c r="P29" s="77">
        <v>964.995</v>
      </c>
      <c r="Q29" s="77">
        <v>907.12199999999996</v>
      </c>
      <c r="R29" s="77">
        <v>978.90700000000004</v>
      </c>
      <c r="S29" s="77">
        <v>1082.1659999999999</v>
      </c>
      <c r="T29" s="77">
        <v>897.14800000000002</v>
      </c>
      <c r="U29" s="77">
        <v>709.86699999999996</v>
      </c>
      <c r="V29" s="77">
        <v>712.40899999999999</v>
      </c>
      <c r="W29" s="77">
        <v>624.12800000000004</v>
      </c>
      <c r="X29" s="77">
        <v>525.875</v>
      </c>
      <c r="Y29" s="77">
        <v>438.49299999999999</v>
      </c>
      <c r="Z29" s="78"/>
      <c r="AA29" s="79">
        <f>SUM(B29:Z29)</f>
        <v>24343.052999999996</v>
      </c>
    </row>
    <row r="30" spans="1:27" ht="24.95" customHeight="1" x14ac:dyDescent="0.2">
      <c r="A30" s="82" t="s">
        <v>24</v>
      </c>
      <c r="B30" s="80">
        <v>820</v>
      </c>
      <c r="C30" s="81">
        <v>467</v>
      </c>
      <c r="D30" s="81">
        <v>467</v>
      </c>
      <c r="E30" s="81">
        <v>467</v>
      </c>
      <c r="F30" s="81">
        <v>467</v>
      </c>
      <c r="G30" s="81">
        <v>537</v>
      </c>
      <c r="H30" s="81">
        <v>974.58100000000002</v>
      </c>
      <c r="I30" s="81">
        <v>1292.33</v>
      </c>
      <c r="J30" s="81">
        <v>1232.33</v>
      </c>
      <c r="K30" s="81">
        <v>1257.5809999999999</v>
      </c>
      <c r="L30" s="81">
        <v>1044.414</v>
      </c>
      <c r="M30" s="81">
        <v>1019.833</v>
      </c>
      <c r="N30" s="81">
        <v>1019.833</v>
      </c>
      <c r="O30" s="81">
        <v>1203.8330000000001</v>
      </c>
      <c r="P30" s="81">
        <v>1393.414</v>
      </c>
      <c r="Q30" s="81">
        <v>2322.8330000000001</v>
      </c>
      <c r="R30" s="81">
        <v>2359.7379999999998</v>
      </c>
      <c r="S30" s="81">
        <v>2366.23</v>
      </c>
      <c r="T30" s="81">
        <v>2369.721</v>
      </c>
      <c r="U30" s="81">
        <v>2321.721</v>
      </c>
      <c r="V30" s="81">
        <v>2323.2130000000002</v>
      </c>
      <c r="W30" s="81">
        <v>1962.5809999999999</v>
      </c>
      <c r="X30" s="81">
        <v>1662.8330000000001</v>
      </c>
      <c r="Y30" s="81">
        <v>1431.8330000000001</v>
      </c>
      <c r="Z30" s="83"/>
      <c r="AA30" s="84">
        <f>SUM(B30:Z30)</f>
        <v>32783.852000000006</v>
      </c>
    </row>
    <row r="31" spans="1:27" ht="30" customHeight="1" thickBot="1" x14ac:dyDescent="0.25">
      <c r="A31" s="60" t="s">
        <v>25</v>
      </c>
      <c r="B31" s="61">
        <f>IF(LEN(B$2)&gt;0,SUM(B28:B30),"")</f>
        <v>3107.8040000000001</v>
      </c>
      <c r="C31" s="62">
        <f t="shared" ref="C31:Z31" si="4">IF(LEN(C$2)&gt;0,SUM(C28:C30),"")</f>
        <v>2783.0349999999999</v>
      </c>
      <c r="D31" s="62">
        <f t="shared" si="4"/>
        <v>3009.143</v>
      </c>
      <c r="E31" s="62">
        <f t="shared" si="4"/>
        <v>3074.3249999999998</v>
      </c>
      <c r="F31" s="62">
        <f t="shared" si="4"/>
        <v>3215.826</v>
      </c>
      <c r="G31" s="62">
        <f t="shared" si="4"/>
        <v>3449.3130000000001</v>
      </c>
      <c r="H31" s="62">
        <f t="shared" si="4"/>
        <v>3861.5149999999999</v>
      </c>
      <c r="I31" s="62">
        <f t="shared" si="4"/>
        <v>4835.5439999999999</v>
      </c>
      <c r="J31" s="62">
        <f t="shared" si="4"/>
        <v>5336.5230000000001</v>
      </c>
      <c r="K31" s="62">
        <f t="shared" si="4"/>
        <v>5917.78</v>
      </c>
      <c r="L31" s="62">
        <f t="shared" si="4"/>
        <v>5880.9259999999995</v>
      </c>
      <c r="M31" s="62">
        <f t="shared" si="4"/>
        <v>5931.2849999999999</v>
      </c>
      <c r="N31" s="62">
        <f t="shared" si="4"/>
        <v>5782.0209999999997</v>
      </c>
      <c r="O31" s="62">
        <f t="shared" si="4"/>
        <v>5475.1779999999999</v>
      </c>
      <c r="P31" s="62">
        <f t="shared" si="4"/>
        <v>4941.4690000000001</v>
      </c>
      <c r="Q31" s="62">
        <f t="shared" si="4"/>
        <v>5343.4850000000006</v>
      </c>
      <c r="R31" s="62">
        <f t="shared" si="4"/>
        <v>5314.7449999999999</v>
      </c>
      <c r="S31" s="62">
        <f t="shared" si="4"/>
        <v>5704.3960000000006</v>
      </c>
      <c r="T31" s="62">
        <f t="shared" si="4"/>
        <v>5710.8690000000006</v>
      </c>
      <c r="U31" s="62">
        <f t="shared" si="4"/>
        <v>5463.5879999999997</v>
      </c>
      <c r="V31" s="62">
        <f t="shared" si="4"/>
        <v>5224.6220000000003</v>
      </c>
      <c r="W31" s="62">
        <f t="shared" si="4"/>
        <v>4576.7089999999998</v>
      </c>
      <c r="X31" s="62">
        <f t="shared" si="4"/>
        <v>3828.7080000000001</v>
      </c>
      <c r="Y31" s="62">
        <f t="shared" si="4"/>
        <v>3311.326</v>
      </c>
      <c r="Z31" s="63" t="str">
        <f t="shared" si="4"/>
        <v/>
      </c>
      <c r="AA31" s="64">
        <f>SUM(AA28:AA30)</f>
        <v>111080.13500000001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219</v>
      </c>
      <c r="C34" s="95">
        <v>219</v>
      </c>
      <c r="D34" s="95">
        <v>219</v>
      </c>
      <c r="E34" s="95">
        <v>219</v>
      </c>
      <c r="F34" s="95">
        <v>219</v>
      </c>
      <c r="G34" s="95">
        <v>219</v>
      </c>
      <c r="H34" s="95">
        <v>219</v>
      </c>
      <c r="I34" s="95">
        <v>219</v>
      </c>
      <c r="J34" s="95">
        <v>209</v>
      </c>
      <c r="K34" s="95">
        <v>222</v>
      </c>
      <c r="L34" s="95">
        <v>228</v>
      </c>
      <c r="M34" s="95">
        <v>229</v>
      </c>
      <c r="N34" s="95">
        <v>225</v>
      </c>
      <c r="O34" s="95">
        <v>214</v>
      </c>
      <c r="P34" s="95">
        <v>200</v>
      </c>
      <c r="Q34" s="95">
        <v>200</v>
      </c>
      <c r="R34" s="95">
        <v>200</v>
      </c>
      <c r="S34" s="95">
        <v>200</v>
      </c>
      <c r="T34" s="95">
        <v>200</v>
      </c>
      <c r="U34" s="95">
        <v>200</v>
      </c>
      <c r="V34" s="95">
        <v>200</v>
      </c>
      <c r="W34" s="95">
        <v>200</v>
      </c>
      <c r="X34" s="95">
        <v>200</v>
      </c>
      <c r="Y34" s="95">
        <v>200</v>
      </c>
      <c r="Z34" s="96"/>
      <c r="AA34" s="74">
        <f t="shared" ref="AA34:AA39" si="5">SUM(B34:Z34)</f>
        <v>5079</v>
      </c>
    </row>
    <row r="35" spans="1:27" ht="24.95" customHeight="1" x14ac:dyDescent="0.2">
      <c r="A35" s="97" t="s">
        <v>28</v>
      </c>
      <c r="B35" s="98">
        <v>200</v>
      </c>
      <c r="C35" s="99">
        <v>200</v>
      </c>
      <c r="D35" s="99">
        <v>200</v>
      </c>
      <c r="E35" s="99">
        <v>200</v>
      </c>
      <c r="F35" s="99">
        <v>200</v>
      </c>
      <c r="G35" s="99">
        <v>200</v>
      </c>
      <c r="H35" s="99">
        <v>200</v>
      </c>
      <c r="I35" s="99">
        <v>200</v>
      </c>
      <c r="J35" s="99">
        <v>188</v>
      </c>
      <c r="K35" s="99">
        <v>198</v>
      </c>
      <c r="L35" s="99">
        <v>196</v>
      </c>
      <c r="M35" s="99">
        <v>194</v>
      </c>
      <c r="N35" s="99">
        <v>220</v>
      </c>
      <c r="O35" s="99">
        <v>205</v>
      </c>
      <c r="P35" s="99">
        <v>200</v>
      </c>
      <c r="Q35" s="99">
        <v>200</v>
      </c>
      <c r="R35" s="99">
        <v>200</v>
      </c>
      <c r="S35" s="99">
        <v>200</v>
      </c>
      <c r="T35" s="99">
        <v>200</v>
      </c>
      <c r="U35" s="99">
        <v>200</v>
      </c>
      <c r="V35" s="99">
        <v>200</v>
      </c>
      <c r="W35" s="99">
        <v>200</v>
      </c>
      <c r="X35" s="99">
        <v>200</v>
      </c>
      <c r="Y35" s="99">
        <v>200</v>
      </c>
      <c r="Z35" s="100"/>
      <c r="AA35" s="79">
        <f t="shared" si="5"/>
        <v>4801</v>
      </c>
    </row>
    <row r="36" spans="1:27" ht="24.95" customHeight="1" x14ac:dyDescent="0.2">
      <c r="A36" s="97" t="s">
        <v>29</v>
      </c>
      <c r="B36" s="98">
        <v>842.6</v>
      </c>
      <c r="C36" s="99">
        <v>1066.8</v>
      </c>
      <c r="D36" s="99">
        <v>953.3</v>
      </c>
      <c r="E36" s="99">
        <v>882.2</v>
      </c>
      <c r="F36" s="99">
        <v>878.5</v>
      </c>
      <c r="G36" s="99">
        <v>996.4</v>
      </c>
      <c r="H36" s="99">
        <v>806.3</v>
      </c>
      <c r="I36" s="99">
        <v>170.6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126.5</v>
      </c>
      <c r="Q36" s="99">
        <v>20</v>
      </c>
      <c r="R36" s="99">
        <v>65.2</v>
      </c>
      <c r="S36" s="99">
        <v>88.4</v>
      </c>
      <c r="T36" s="99">
        <v>121.3</v>
      </c>
      <c r="U36" s="99">
        <v>281.10000000000002</v>
      </c>
      <c r="V36" s="99">
        <v>151.9</v>
      </c>
      <c r="W36" s="99">
        <v>307.10000000000002</v>
      </c>
      <c r="X36" s="99">
        <v>770.1</v>
      </c>
      <c r="Y36" s="99">
        <v>848.9</v>
      </c>
      <c r="Z36" s="100"/>
      <c r="AA36" s="79">
        <f t="shared" si="5"/>
        <v>9497.1999999999989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49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48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1311.6</v>
      </c>
      <c r="C39" s="88">
        <f t="shared" si="6"/>
        <v>1535.8</v>
      </c>
      <c r="D39" s="88">
        <f t="shared" si="6"/>
        <v>1421.3</v>
      </c>
      <c r="E39" s="88">
        <f t="shared" si="6"/>
        <v>1350.2</v>
      </c>
      <c r="F39" s="88">
        <f t="shared" si="6"/>
        <v>1347.5</v>
      </c>
      <c r="G39" s="88">
        <f t="shared" si="6"/>
        <v>1465.4</v>
      </c>
      <c r="H39" s="88">
        <f t="shared" si="6"/>
        <v>1275.3</v>
      </c>
      <c r="I39" s="88">
        <f t="shared" si="6"/>
        <v>639.6</v>
      </c>
      <c r="J39" s="88">
        <f t="shared" si="6"/>
        <v>467</v>
      </c>
      <c r="K39" s="88">
        <f t="shared" si="6"/>
        <v>490</v>
      </c>
      <c r="L39" s="88">
        <f t="shared" si="6"/>
        <v>494</v>
      </c>
      <c r="M39" s="88">
        <f t="shared" si="6"/>
        <v>493</v>
      </c>
      <c r="N39" s="88">
        <f t="shared" si="6"/>
        <v>515</v>
      </c>
      <c r="O39" s="88">
        <f t="shared" si="6"/>
        <v>487</v>
      </c>
      <c r="P39" s="88">
        <f t="shared" si="6"/>
        <v>576.5</v>
      </c>
      <c r="Q39" s="88">
        <f t="shared" si="6"/>
        <v>470</v>
      </c>
      <c r="R39" s="88">
        <f t="shared" si="6"/>
        <v>515.20000000000005</v>
      </c>
      <c r="S39" s="88">
        <f t="shared" si="6"/>
        <v>538.4</v>
      </c>
      <c r="T39" s="88">
        <f t="shared" si="6"/>
        <v>571.29999999999995</v>
      </c>
      <c r="U39" s="88">
        <f t="shared" si="6"/>
        <v>731.1</v>
      </c>
      <c r="V39" s="88">
        <f t="shared" si="6"/>
        <v>601.9</v>
      </c>
      <c r="W39" s="88">
        <f t="shared" si="6"/>
        <v>757.1</v>
      </c>
      <c r="X39" s="88">
        <f t="shared" si="6"/>
        <v>1220.0999999999999</v>
      </c>
      <c r="Y39" s="88">
        <f t="shared" si="6"/>
        <v>1298.9000000000001</v>
      </c>
      <c r="Z39" s="89" t="str">
        <f t="shared" si="6"/>
        <v/>
      </c>
      <c r="AA39" s="90">
        <f t="shared" si="5"/>
        <v>20573.199999999997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822.6</v>
      </c>
      <c r="C44" s="99">
        <v>1046.8</v>
      </c>
      <c r="D44" s="99">
        <v>933.3</v>
      </c>
      <c r="E44" s="99">
        <v>862.2</v>
      </c>
      <c r="F44" s="99">
        <v>858.5</v>
      </c>
      <c r="G44" s="99">
        <v>976.4</v>
      </c>
      <c r="H44" s="99">
        <v>786.3</v>
      </c>
      <c r="I44" s="99">
        <v>150.6</v>
      </c>
      <c r="J44" s="99"/>
      <c r="K44" s="99"/>
      <c r="L44" s="99"/>
      <c r="M44" s="99"/>
      <c r="N44" s="99"/>
      <c r="O44" s="99"/>
      <c r="P44" s="99">
        <v>106.5</v>
      </c>
      <c r="Q44" s="99"/>
      <c r="R44" s="99">
        <v>45.2</v>
      </c>
      <c r="S44" s="99">
        <v>68.400000000000006</v>
      </c>
      <c r="T44" s="99">
        <v>101.3</v>
      </c>
      <c r="U44" s="99">
        <v>261.10000000000002</v>
      </c>
      <c r="V44" s="99">
        <v>131.9</v>
      </c>
      <c r="W44" s="99">
        <v>287.10000000000002</v>
      </c>
      <c r="X44" s="99">
        <v>750.1</v>
      </c>
      <c r="Y44" s="99">
        <v>828.9</v>
      </c>
      <c r="Z44" s="100"/>
      <c r="AA44" s="79">
        <f t="shared" si="7"/>
        <v>9017.2000000000007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822.6</v>
      </c>
      <c r="C48" s="88">
        <f t="shared" ref="C48:Z48" si="8">IF(LEN(C$2)&gt;0,SUM(C42:C47),"")</f>
        <v>1046.8</v>
      </c>
      <c r="D48" s="88">
        <f t="shared" si="8"/>
        <v>933.3</v>
      </c>
      <c r="E48" s="88">
        <f t="shared" si="8"/>
        <v>862.2</v>
      </c>
      <c r="F48" s="88">
        <f t="shared" si="8"/>
        <v>858.5</v>
      </c>
      <c r="G48" s="88">
        <f t="shared" si="8"/>
        <v>976.4</v>
      </c>
      <c r="H48" s="88">
        <f t="shared" si="8"/>
        <v>786.3</v>
      </c>
      <c r="I48" s="88">
        <f t="shared" si="8"/>
        <v>150.6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106.5</v>
      </c>
      <c r="Q48" s="88">
        <f t="shared" si="8"/>
        <v>0</v>
      </c>
      <c r="R48" s="88">
        <f t="shared" si="8"/>
        <v>45.2</v>
      </c>
      <c r="S48" s="88">
        <f t="shared" si="8"/>
        <v>68.400000000000006</v>
      </c>
      <c r="T48" s="88">
        <f t="shared" si="8"/>
        <v>101.3</v>
      </c>
      <c r="U48" s="88">
        <f t="shared" si="8"/>
        <v>261.10000000000002</v>
      </c>
      <c r="V48" s="88">
        <f t="shared" si="8"/>
        <v>131.9</v>
      </c>
      <c r="W48" s="88">
        <f t="shared" si="8"/>
        <v>287.10000000000002</v>
      </c>
      <c r="X48" s="88">
        <f t="shared" si="8"/>
        <v>750.1</v>
      </c>
      <c r="Y48" s="88">
        <f t="shared" si="8"/>
        <v>828.9</v>
      </c>
      <c r="Z48" s="89" t="str">
        <f t="shared" si="8"/>
        <v/>
      </c>
      <c r="AA48" s="90">
        <f t="shared" si="7"/>
        <v>9017.2000000000007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3930.4039999999995</v>
      </c>
      <c r="C51" s="88">
        <f t="shared" si="10"/>
        <v>3829.835</v>
      </c>
      <c r="D51" s="88">
        <f t="shared" si="10"/>
        <v>3942.4430000000002</v>
      </c>
      <c r="E51" s="88">
        <f t="shared" si="10"/>
        <v>3936.5249999999996</v>
      </c>
      <c r="F51" s="88">
        <f t="shared" si="10"/>
        <v>4074.326</v>
      </c>
      <c r="G51" s="88">
        <f t="shared" si="10"/>
        <v>4425.7129999999997</v>
      </c>
      <c r="H51" s="88">
        <f t="shared" si="10"/>
        <v>4647.8149999999996</v>
      </c>
      <c r="I51" s="88">
        <f t="shared" si="10"/>
        <v>4986.1440000000011</v>
      </c>
      <c r="J51" s="88">
        <f t="shared" si="10"/>
        <v>5336.5230000000001</v>
      </c>
      <c r="K51" s="88">
        <f t="shared" si="10"/>
        <v>5917.7800000000007</v>
      </c>
      <c r="L51" s="88">
        <f t="shared" si="10"/>
        <v>5880.9260000000004</v>
      </c>
      <c r="M51" s="88">
        <f t="shared" si="10"/>
        <v>5931.2850000000008</v>
      </c>
      <c r="N51" s="88">
        <f t="shared" si="10"/>
        <v>5782.0209999999988</v>
      </c>
      <c r="O51" s="88">
        <f t="shared" si="10"/>
        <v>5475.1780000000008</v>
      </c>
      <c r="P51" s="88">
        <f t="shared" si="10"/>
        <v>5047.9689999999991</v>
      </c>
      <c r="Q51" s="88">
        <f t="shared" si="10"/>
        <v>5343.4849999999997</v>
      </c>
      <c r="R51" s="88">
        <f t="shared" si="10"/>
        <v>5359.9449999999997</v>
      </c>
      <c r="S51" s="88">
        <f t="shared" si="10"/>
        <v>5772.7959999999994</v>
      </c>
      <c r="T51" s="88">
        <f t="shared" si="10"/>
        <v>5812.1689999999999</v>
      </c>
      <c r="U51" s="88">
        <f t="shared" si="10"/>
        <v>5724.6880000000001</v>
      </c>
      <c r="V51" s="88">
        <f t="shared" si="10"/>
        <v>5356.5219999999999</v>
      </c>
      <c r="W51" s="88">
        <f t="shared" si="10"/>
        <v>4863.8090000000002</v>
      </c>
      <c r="X51" s="88">
        <f t="shared" si="10"/>
        <v>4578.808</v>
      </c>
      <c r="Y51" s="88">
        <f t="shared" si="10"/>
        <v>4140.2260000000006</v>
      </c>
      <c r="Z51" s="89" t="str">
        <f t="shared" si="10"/>
        <v/>
      </c>
      <c r="AA51" s="104">
        <f>SUM(B51:Z51)</f>
        <v>120097.33499999999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3930.3920000000007</v>
      </c>
      <c r="C4" s="18">
        <v>3829.8490000000002</v>
      </c>
      <c r="D4" s="18">
        <v>3942.4779999999987</v>
      </c>
      <c r="E4" s="18">
        <v>3936.5059999999994</v>
      </c>
      <c r="F4" s="18">
        <v>4074.3509999999997</v>
      </c>
      <c r="G4" s="18">
        <v>4425.7089999999989</v>
      </c>
      <c r="H4" s="18">
        <v>4647.8279999999977</v>
      </c>
      <c r="I4" s="18">
        <v>4986.17</v>
      </c>
      <c r="J4" s="18">
        <v>5336.5069999999996</v>
      </c>
      <c r="K4" s="18">
        <v>5917.7889999999989</v>
      </c>
      <c r="L4" s="18">
        <v>5880.9219999999996</v>
      </c>
      <c r="M4" s="18">
        <v>5931.327000000002</v>
      </c>
      <c r="N4" s="18">
        <v>5781.9859999999999</v>
      </c>
      <c r="O4" s="18">
        <v>5475.2139999999981</v>
      </c>
      <c r="P4" s="18">
        <v>5047.9970000000012</v>
      </c>
      <c r="Q4" s="18">
        <v>5343.478000000001</v>
      </c>
      <c r="R4" s="18">
        <v>5359.9750000000013</v>
      </c>
      <c r="S4" s="18">
        <v>5772.8139999999994</v>
      </c>
      <c r="T4" s="18">
        <v>5812.1879999999992</v>
      </c>
      <c r="U4" s="18">
        <v>5724.7310000000016</v>
      </c>
      <c r="V4" s="18">
        <v>5356.5230000000001</v>
      </c>
      <c r="W4" s="18">
        <v>4863.8390000000009</v>
      </c>
      <c r="X4" s="18">
        <v>4578.7970000000023</v>
      </c>
      <c r="Y4" s="18">
        <v>4140.2300000000014</v>
      </c>
      <c r="Z4" s="19"/>
      <c r="AA4" s="20">
        <f>SUM(B4:Z4)</f>
        <v>120097.60000000001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74.22</v>
      </c>
      <c r="C7" s="28">
        <v>68.22</v>
      </c>
      <c r="D7" s="28">
        <v>69.98</v>
      </c>
      <c r="E7" s="28">
        <v>73.31</v>
      </c>
      <c r="F7" s="28">
        <v>75.319999999999993</v>
      </c>
      <c r="G7" s="28">
        <v>83.99</v>
      </c>
      <c r="H7" s="28">
        <v>109.61</v>
      </c>
      <c r="I7" s="28">
        <v>120.06</v>
      </c>
      <c r="J7" s="28">
        <v>122.38</v>
      </c>
      <c r="K7" s="28">
        <v>102.12</v>
      </c>
      <c r="L7" s="28">
        <v>100.08</v>
      </c>
      <c r="M7" s="28">
        <v>95</v>
      </c>
      <c r="N7" s="28">
        <v>90.16</v>
      </c>
      <c r="O7" s="28">
        <v>92.32</v>
      </c>
      <c r="P7" s="28">
        <v>100.61</v>
      </c>
      <c r="Q7" s="28">
        <v>116.42</v>
      </c>
      <c r="R7" s="28">
        <v>224.53</v>
      </c>
      <c r="S7" s="28">
        <v>206.54</v>
      </c>
      <c r="T7" s="28">
        <v>145.4</v>
      </c>
      <c r="U7" s="28">
        <v>122.01</v>
      </c>
      <c r="V7" s="28">
        <v>110.99</v>
      </c>
      <c r="W7" s="28">
        <v>87.29</v>
      </c>
      <c r="X7" s="28">
        <v>84.04</v>
      </c>
      <c r="Y7" s="28">
        <v>74.36</v>
      </c>
      <c r="Z7" s="29"/>
      <c r="AA7" s="30">
        <f>IF(SUM(B7:Z7)&lt;&gt;0,AVERAGEIF(B7:Z7,"&lt;&gt;"""),"")</f>
        <v>106.20666666666666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848.65499999999997</v>
      </c>
      <c r="C19" s="72">
        <v>849.85699999999997</v>
      </c>
      <c r="D19" s="72">
        <v>868.92899999999986</v>
      </c>
      <c r="E19" s="72">
        <v>864.56299999999987</v>
      </c>
      <c r="F19" s="72">
        <v>858.45900000000006</v>
      </c>
      <c r="G19" s="72">
        <v>849.82999999999993</v>
      </c>
      <c r="H19" s="72">
        <v>770.98099999999999</v>
      </c>
      <c r="I19" s="72">
        <v>731.81599999999992</v>
      </c>
      <c r="J19" s="72">
        <v>747.51599999999996</v>
      </c>
      <c r="K19" s="72">
        <v>724.50200000000007</v>
      </c>
      <c r="L19" s="72">
        <v>819.40699999999993</v>
      </c>
      <c r="M19" s="72">
        <v>819.08899999999994</v>
      </c>
      <c r="N19" s="72">
        <v>803.423</v>
      </c>
      <c r="O19" s="72">
        <v>796.87300000000005</v>
      </c>
      <c r="P19" s="72">
        <v>701.03800000000012</v>
      </c>
      <c r="Q19" s="72">
        <v>712.60599999999999</v>
      </c>
      <c r="R19" s="72">
        <v>688.16899999999998</v>
      </c>
      <c r="S19" s="72">
        <v>674.13900000000012</v>
      </c>
      <c r="T19" s="72">
        <v>686.52300000000002</v>
      </c>
      <c r="U19" s="72">
        <v>689.18299999999999</v>
      </c>
      <c r="V19" s="72">
        <v>686.65199999999993</v>
      </c>
      <c r="W19" s="72">
        <v>679.67500000000007</v>
      </c>
      <c r="X19" s="72">
        <v>754.68200000000002</v>
      </c>
      <c r="Y19" s="72">
        <v>769.49099999999999</v>
      </c>
      <c r="Z19" s="73"/>
      <c r="AA19" s="74">
        <f t="shared" ref="AA19:AA24" si="2">SUM(B19:Z19)</f>
        <v>18396.057999999997</v>
      </c>
    </row>
    <row r="20" spans="1:27" ht="24.95" customHeight="1" x14ac:dyDescent="0.2">
      <c r="A20" s="75" t="s">
        <v>15</v>
      </c>
      <c r="B20" s="76">
        <v>952.02400000000011</v>
      </c>
      <c r="C20" s="77">
        <v>938.76199999999983</v>
      </c>
      <c r="D20" s="77">
        <v>1011.474</v>
      </c>
      <c r="E20" s="77">
        <v>1018.951</v>
      </c>
      <c r="F20" s="77">
        <v>1058.2279999999998</v>
      </c>
      <c r="G20" s="77">
        <v>1184.4279999999999</v>
      </c>
      <c r="H20" s="77">
        <v>1259.5900000000001</v>
      </c>
      <c r="I20" s="77">
        <v>1365.0059999999999</v>
      </c>
      <c r="J20" s="77">
        <v>1235.8229999999999</v>
      </c>
      <c r="K20" s="77">
        <v>1276.922</v>
      </c>
      <c r="L20" s="77">
        <v>1333.317</v>
      </c>
      <c r="M20" s="77">
        <v>1332.242</v>
      </c>
      <c r="N20" s="77">
        <v>1329.9159999999997</v>
      </c>
      <c r="O20" s="77">
        <v>1304.4060000000004</v>
      </c>
      <c r="P20" s="77">
        <v>1253.3710000000003</v>
      </c>
      <c r="Q20" s="77">
        <v>1188.8180000000002</v>
      </c>
      <c r="R20" s="77">
        <v>1291.8869999999999</v>
      </c>
      <c r="S20" s="77">
        <v>1337.6500000000003</v>
      </c>
      <c r="T20" s="77">
        <v>1314.8039999999996</v>
      </c>
      <c r="U20" s="77">
        <v>1275.566</v>
      </c>
      <c r="V20" s="77">
        <v>1174.239</v>
      </c>
      <c r="W20" s="77">
        <v>1060.8690000000001</v>
      </c>
      <c r="X20" s="77">
        <v>1005.7510000000001</v>
      </c>
      <c r="Y20" s="77">
        <v>973.0139999999999</v>
      </c>
      <c r="Z20" s="78"/>
      <c r="AA20" s="79">
        <f t="shared" si="2"/>
        <v>28477.057999999997</v>
      </c>
    </row>
    <row r="21" spans="1:27" ht="24.95" customHeight="1" x14ac:dyDescent="0.2">
      <c r="A21" s="75" t="s">
        <v>16</v>
      </c>
      <c r="B21" s="80">
        <v>1823.2130000000002</v>
      </c>
      <c r="C21" s="81">
        <v>1749.2299999999998</v>
      </c>
      <c r="D21" s="81">
        <v>1775.0749999999998</v>
      </c>
      <c r="E21" s="81">
        <v>1765.492</v>
      </c>
      <c r="F21" s="81">
        <v>1861.164</v>
      </c>
      <c r="G21" s="81">
        <v>2067.451</v>
      </c>
      <c r="H21" s="81">
        <v>2254.2569999999996</v>
      </c>
      <c r="I21" s="81">
        <v>2457.848</v>
      </c>
      <c r="J21" s="81">
        <v>2599.1679999999997</v>
      </c>
      <c r="K21" s="81">
        <v>2789.5389999999998</v>
      </c>
      <c r="L21" s="81">
        <v>2864.6979999999999</v>
      </c>
      <c r="M21" s="81">
        <v>2960.3959999999993</v>
      </c>
      <c r="N21" s="81">
        <v>2946.7469999999998</v>
      </c>
      <c r="O21" s="81">
        <v>2839.5350000000003</v>
      </c>
      <c r="P21" s="81">
        <v>2640.0879999999997</v>
      </c>
      <c r="Q21" s="81">
        <v>2635.154</v>
      </c>
      <c r="R21" s="81">
        <v>2811.9189999999999</v>
      </c>
      <c r="S21" s="81">
        <v>3144.0250000000001</v>
      </c>
      <c r="T21" s="81">
        <v>3233.3609999999999</v>
      </c>
      <c r="U21" s="81">
        <v>3239.9820000000004</v>
      </c>
      <c r="V21" s="81">
        <v>3032.1320000000001</v>
      </c>
      <c r="W21" s="81">
        <v>2723.7950000000001</v>
      </c>
      <c r="X21" s="81">
        <v>2447.8639999999996</v>
      </c>
      <c r="Y21" s="81">
        <v>2108.2250000000004</v>
      </c>
      <c r="Z21" s="78"/>
      <c r="AA21" s="79">
        <f t="shared" si="2"/>
        <v>60770.358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62.5</v>
      </c>
      <c r="C23" s="77">
        <v>61</v>
      </c>
      <c r="D23" s="77">
        <v>61</v>
      </c>
      <c r="E23" s="77">
        <v>62.5</v>
      </c>
      <c r="F23" s="77">
        <v>63.5</v>
      </c>
      <c r="G23" s="77">
        <v>71</v>
      </c>
      <c r="H23" s="77">
        <v>84</v>
      </c>
      <c r="I23" s="77">
        <v>80.5</v>
      </c>
      <c r="J23" s="77">
        <v>90.5</v>
      </c>
      <c r="K23" s="77">
        <v>83</v>
      </c>
      <c r="L23" s="77">
        <v>82.5</v>
      </c>
      <c r="M23" s="77">
        <v>91</v>
      </c>
      <c r="N23" s="77">
        <v>87</v>
      </c>
      <c r="O23" s="77">
        <v>75</v>
      </c>
      <c r="P23" s="77">
        <v>81.5</v>
      </c>
      <c r="Q23" s="77">
        <v>93</v>
      </c>
      <c r="R23" s="77">
        <v>100</v>
      </c>
      <c r="S23" s="77">
        <v>101</v>
      </c>
      <c r="T23" s="77">
        <v>106.5</v>
      </c>
      <c r="U23" s="77">
        <v>96</v>
      </c>
      <c r="V23" s="77">
        <v>91.5</v>
      </c>
      <c r="W23" s="77">
        <v>81.5</v>
      </c>
      <c r="X23" s="77">
        <v>73.5</v>
      </c>
      <c r="Y23" s="77">
        <v>68.5</v>
      </c>
      <c r="Z23" s="77"/>
      <c r="AA23" s="79">
        <f t="shared" si="2"/>
        <v>1948</v>
      </c>
    </row>
    <row r="24" spans="1:27" ht="24.95" customHeight="1" x14ac:dyDescent="0.2">
      <c r="A24" s="85" t="s">
        <v>19</v>
      </c>
      <c r="B24" s="77">
        <v>220</v>
      </c>
      <c r="C24" s="77">
        <v>212.00000000000006</v>
      </c>
      <c r="D24" s="77">
        <v>207</v>
      </c>
      <c r="E24" s="77">
        <v>206</v>
      </c>
      <c r="F24" s="77">
        <v>213.99999999999997</v>
      </c>
      <c r="G24" s="77">
        <v>233.99999999999997</v>
      </c>
      <c r="H24" s="77">
        <v>260</v>
      </c>
      <c r="I24" s="77">
        <v>298</v>
      </c>
      <c r="J24" s="77">
        <v>326</v>
      </c>
      <c r="K24" s="77">
        <v>334.00000000000006</v>
      </c>
      <c r="L24" s="77">
        <v>348.00000000000006</v>
      </c>
      <c r="M24" s="77">
        <v>348.00000000000006</v>
      </c>
      <c r="N24" s="77">
        <v>347</v>
      </c>
      <c r="O24" s="77">
        <v>336.00000000000006</v>
      </c>
      <c r="P24" s="77">
        <v>326</v>
      </c>
      <c r="Q24" s="77">
        <v>320</v>
      </c>
      <c r="R24" s="77">
        <v>334.00000000000006</v>
      </c>
      <c r="S24" s="77">
        <v>347</v>
      </c>
      <c r="T24" s="77">
        <v>340.00000000000006</v>
      </c>
      <c r="U24" s="77">
        <v>328.00000000000006</v>
      </c>
      <c r="V24" s="77">
        <v>303</v>
      </c>
      <c r="W24" s="77">
        <v>270.00000000000006</v>
      </c>
      <c r="X24" s="77">
        <v>242.99999999999994</v>
      </c>
      <c r="Y24" s="77">
        <v>216</v>
      </c>
      <c r="Z24" s="77"/>
      <c r="AA24" s="79">
        <f t="shared" si="2"/>
        <v>6917</v>
      </c>
    </row>
    <row r="25" spans="1:27" ht="30" customHeight="1" thickBot="1" x14ac:dyDescent="0.25">
      <c r="A25" s="86" t="s">
        <v>20</v>
      </c>
      <c r="B25" s="87">
        <f t="shared" ref="B25:AA25" si="3">SUM(B19:B24)</f>
        <v>3906.3920000000003</v>
      </c>
      <c r="C25" s="88">
        <f t="shared" si="3"/>
        <v>3810.8489999999993</v>
      </c>
      <c r="D25" s="88">
        <f t="shared" si="3"/>
        <v>3923.4779999999996</v>
      </c>
      <c r="E25" s="88">
        <f t="shared" si="3"/>
        <v>3917.5059999999999</v>
      </c>
      <c r="F25" s="88">
        <f t="shared" si="3"/>
        <v>4055.3509999999997</v>
      </c>
      <c r="G25" s="88">
        <f t="shared" si="3"/>
        <v>4406.7089999999998</v>
      </c>
      <c r="H25" s="88">
        <f t="shared" si="3"/>
        <v>4628.8279999999995</v>
      </c>
      <c r="I25" s="88">
        <f t="shared" si="3"/>
        <v>4933.17</v>
      </c>
      <c r="J25" s="88">
        <f t="shared" si="3"/>
        <v>4999.0069999999996</v>
      </c>
      <c r="K25" s="88">
        <f t="shared" si="3"/>
        <v>5207.9629999999997</v>
      </c>
      <c r="L25" s="88">
        <f t="shared" si="3"/>
        <v>5447.9220000000005</v>
      </c>
      <c r="M25" s="88">
        <f t="shared" si="3"/>
        <v>5550.726999999999</v>
      </c>
      <c r="N25" s="88">
        <f t="shared" si="3"/>
        <v>5514.0859999999993</v>
      </c>
      <c r="O25" s="88">
        <f t="shared" si="3"/>
        <v>5351.8140000000003</v>
      </c>
      <c r="P25" s="88">
        <f t="shared" si="3"/>
        <v>5001.9970000000003</v>
      </c>
      <c r="Q25" s="88">
        <f t="shared" si="3"/>
        <v>4949.5780000000004</v>
      </c>
      <c r="R25" s="88">
        <f t="shared" si="3"/>
        <v>5225.9750000000004</v>
      </c>
      <c r="S25" s="88">
        <f t="shared" si="3"/>
        <v>5603.8140000000003</v>
      </c>
      <c r="T25" s="88">
        <f t="shared" si="3"/>
        <v>5681.1880000000001</v>
      </c>
      <c r="U25" s="88">
        <f t="shared" si="3"/>
        <v>5628.7310000000007</v>
      </c>
      <c r="V25" s="88">
        <f t="shared" si="3"/>
        <v>5287.5230000000001</v>
      </c>
      <c r="W25" s="88">
        <f t="shared" si="3"/>
        <v>4815.8389999999999</v>
      </c>
      <c r="X25" s="88">
        <f t="shared" si="3"/>
        <v>4524.7969999999996</v>
      </c>
      <c r="Y25" s="88">
        <f t="shared" si="3"/>
        <v>4135.2300000000005</v>
      </c>
      <c r="Z25" s="89">
        <f t="shared" si="3"/>
        <v>0</v>
      </c>
      <c r="AA25" s="90">
        <f t="shared" si="3"/>
        <v>116508.47399999999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532.5</v>
      </c>
      <c r="C28" s="72">
        <v>523</v>
      </c>
      <c r="D28" s="72">
        <v>518</v>
      </c>
      <c r="E28" s="72">
        <v>518.5</v>
      </c>
      <c r="F28" s="72">
        <v>527.5</v>
      </c>
      <c r="G28" s="72">
        <v>555</v>
      </c>
      <c r="H28" s="72">
        <v>595.39</v>
      </c>
      <c r="I28" s="72">
        <v>635.03</v>
      </c>
      <c r="J28" s="72">
        <v>679.89</v>
      </c>
      <c r="K28" s="72">
        <v>715.7</v>
      </c>
      <c r="L28" s="72">
        <v>740.89</v>
      </c>
      <c r="M28" s="72">
        <v>750.59</v>
      </c>
      <c r="N28" s="72">
        <v>737.77</v>
      </c>
      <c r="O28" s="72">
        <v>689.78</v>
      </c>
      <c r="P28" s="72">
        <v>652.55999999999995</v>
      </c>
      <c r="Q28" s="72">
        <v>650.53</v>
      </c>
      <c r="R28" s="72">
        <v>665.1</v>
      </c>
      <c r="S28" s="72">
        <v>679</v>
      </c>
      <c r="T28" s="72">
        <v>677.5</v>
      </c>
      <c r="U28" s="72">
        <v>655</v>
      </c>
      <c r="V28" s="72">
        <v>625.5</v>
      </c>
      <c r="W28" s="72">
        <v>582.5</v>
      </c>
      <c r="X28" s="72">
        <v>547.5</v>
      </c>
      <c r="Y28" s="72">
        <v>515.5</v>
      </c>
      <c r="Z28" s="73"/>
      <c r="AA28" s="74">
        <f>SUM(B28:Z28)</f>
        <v>14970.230000000001</v>
      </c>
    </row>
    <row r="29" spans="1:27" ht="24.95" customHeight="1" x14ac:dyDescent="0.2">
      <c r="A29" s="75" t="s">
        <v>23</v>
      </c>
      <c r="B29" s="76">
        <v>3397.8919999999998</v>
      </c>
      <c r="C29" s="77">
        <v>3306.8490000000002</v>
      </c>
      <c r="D29" s="77">
        <v>3424.4780000000001</v>
      </c>
      <c r="E29" s="77">
        <v>3418.0059999999999</v>
      </c>
      <c r="F29" s="77">
        <v>3546.8510000000001</v>
      </c>
      <c r="G29" s="77">
        <v>3870.7089999999998</v>
      </c>
      <c r="H29" s="77">
        <v>4052.4380000000001</v>
      </c>
      <c r="I29" s="77">
        <v>4351.1400000000003</v>
      </c>
      <c r="J29" s="77">
        <v>4493.1170000000002</v>
      </c>
      <c r="K29" s="77">
        <v>4727.9889999999996</v>
      </c>
      <c r="L29" s="77">
        <v>4930.0320000000002</v>
      </c>
      <c r="M29" s="77">
        <v>5011.1369999999997</v>
      </c>
      <c r="N29" s="77">
        <v>4861.3159999999998</v>
      </c>
      <c r="O29" s="77">
        <v>4721.0339999999997</v>
      </c>
      <c r="P29" s="77">
        <v>4395.4369999999999</v>
      </c>
      <c r="Q29" s="77">
        <v>4349.0479999999998</v>
      </c>
      <c r="R29" s="77">
        <v>4694.875</v>
      </c>
      <c r="S29" s="77">
        <v>5093.8140000000003</v>
      </c>
      <c r="T29" s="77">
        <v>5134.6880000000001</v>
      </c>
      <c r="U29" s="77">
        <v>5069.7309999999998</v>
      </c>
      <c r="V29" s="77">
        <v>4731.0230000000001</v>
      </c>
      <c r="W29" s="77">
        <v>4281.3389999999999</v>
      </c>
      <c r="X29" s="77">
        <v>4031.297</v>
      </c>
      <c r="Y29" s="77">
        <v>3624.73</v>
      </c>
      <c r="Z29" s="78"/>
      <c r="AA29" s="79">
        <f>SUM(B29:Z29)</f>
        <v>103518.97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3930.3919999999998</v>
      </c>
      <c r="C31" s="62">
        <f t="shared" si="4"/>
        <v>3829.8490000000002</v>
      </c>
      <c r="D31" s="62">
        <f t="shared" si="4"/>
        <v>3942.4780000000001</v>
      </c>
      <c r="E31" s="62">
        <f t="shared" si="4"/>
        <v>3936.5059999999999</v>
      </c>
      <c r="F31" s="62">
        <f t="shared" si="4"/>
        <v>4074.3510000000001</v>
      </c>
      <c r="G31" s="62">
        <f t="shared" si="4"/>
        <v>4425.7089999999998</v>
      </c>
      <c r="H31" s="62">
        <f t="shared" si="4"/>
        <v>4647.8280000000004</v>
      </c>
      <c r="I31" s="62">
        <f t="shared" si="4"/>
        <v>4986.17</v>
      </c>
      <c r="J31" s="62">
        <f t="shared" si="4"/>
        <v>5173.0070000000005</v>
      </c>
      <c r="K31" s="62">
        <f t="shared" si="4"/>
        <v>5443.6889999999994</v>
      </c>
      <c r="L31" s="62">
        <f t="shared" si="4"/>
        <v>5670.9220000000005</v>
      </c>
      <c r="M31" s="62">
        <f t="shared" si="4"/>
        <v>5761.7269999999999</v>
      </c>
      <c r="N31" s="62">
        <f t="shared" si="4"/>
        <v>5599.0859999999993</v>
      </c>
      <c r="O31" s="62">
        <f t="shared" si="4"/>
        <v>5410.8139999999994</v>
      </c>
      <c r="P31" s="62">
        <f t="shared" si="4"/>
        <v>5047.9969999999994</v>
      </c>
      <c r="Q31" s="62">
        <f t="shared" si="4"/>
        <v>4999.5779999999995</v>
      </c>
      <c r="R31" s="62">
        <f t="shared" si="4"/>
        <v>5359.9750000000004</v>
      </c>
      <c r="S31" s="62">
        <f t="shared" si="4"/>
        <v>5772.8140000000003</v>
      </c>
      <c r="T31" s="62">
        <f t="shared" si="4"/>
        <v>5812.1880000000001</v>
      </c>
      <c r="U31" s="62">
        <f t="shared" si="4"/>
        <v>5724.7309999999998</v>
      </c>
      <c r="V31" s="62">
        <f t="shared" si="4"/>
        <v>5356.5230000000001</v>
      </c>
      <c r="W31" s="62">
        <f t="shared" si="4"/>
        <v>4863.8389999999999</v>
      </c>
      <c r="X31" s="62">
        <f t="shared" si="4"/>
        <v>4578.7970000000005</v>
      </c>
      <c r="Y31" s="62">
        <f t="shared" si="4"/>
        <v>4140.2299999999996</v>
      </c>
      <c r="Z31" s="63">
        <f t="shared" si="4"/>
        <v>0</v>
      </c>
      <c r="AA31" s="64">
        <f t="shared" si="4"/>
        <v>118489.2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</v>
      </c>
      <c r="C34" s="95">
        <v>19</v>
      </c>
      <c r="D34" s="95">
        <v>19</v>
      </c>
      <c r="E34" s="95">
        <v>19</v>
      </c>
      <c r="F34" s="95">
        <v>19</v>
      </c>
      <c r="G34" s="95">
        <v>19</v>
      </c>
      <c r="H34" s="95">
        <v>19</v>
      </c>
      <c r="I34" s="95">
        <v>49</v>
      </c>
      <c r="J34" s="95">
        <v>101</v>
      </c>
      <c r="K34" s="95">
        <v>172</v>
      </c>
      <c r="L34" s="95">
        <v>168</v>
      </c>
      <c r="M34" s="95">
        <v>153</v>
      </c>
      <c r="N34" s="95">
        <v>60</v>
      </c>
      <c r="O34" s="95">
        <v>49</v>
      </c>
      <c r="P34" s="95">
        <v>41</v>
      </c>
      <c r="Q34" s="95">
        <v>45</v>
      </c>
      <c r="R34" s="95">
        <v>134</v>
      </c>
      <c r="S34" s="95">
        <v>169</v>
      </c>
      <c r="T34" s="95">
        <v>131</v>
      </c>
      <c r="U34" s="95">
        <v>96</v>
      </c>
      <c r="V34" s="95">
        <v>69</v>
      </c>
      <c r="W34" s="95">
        <v>48</v>
      </c>
      <c r="X34" s="95">
        <v>54</v>
      </c>
      <c r="Y34" s="95">
        <v>5</v>
      </c>
      <c r="Z34" s="96"/>
      <c r="AA34" s="74">
        <f t="shared" ref="AA34:AA39" si="5">SUM(B34:Z34)</f>
        <v>1682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4</v>
      </c>
      <c r="J35" s="99">
        <v>73</v>
      </c>
      <c r="K35" s="99">
        <v>63.725999999999999</v>
      </c>
      <c r="L35" s="99">
        <v>55</v>
      </c>
      <c r="M35" s="99">
        <v>58</v>
      </c>
      <c r="N35" s="99">
        <v>25</v>
      </c>
      <c r="O35" s="99">
        <v>10</v>
      </c>
      <c r="P35" s="99">
        <v>5</v>
      </c>
      <c r="Q35" s="99">
        <v>5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298.726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163.5</v>
      </c>
      <c r="K36" s="99">
        <v>474.1</v>
      </c>
      <c r="L36" s="99">
        <v>210</v>
      </c>
      <c r="M36" s="99">
        <v>169.6</v>
      </c>
      <c r="N36" s="99">
        <v>182.9</v>
      </c>
      <c r="O36" s="99">
        <v>64.400000000000006</v>
      </c>
      <c r="P36" s="99"/>
      <c r="Q36" s="99">
        <v>343.9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1608.4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24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53</v>
      </c>
      <c r="J39" s="88">
        <f t="shared" si="6"/>
        <v>337.5</v>
      </c>
      <c r="K39" s="88">
        <f t="shared" si="6"/>
        <v>709.82600000000002</v>
      </c>
      <c r="L39" s="88">
        <f t="shared" si="6"/>
        <v>433</v>
      </c>
      <c r="M39" s="88">
        <f t="shared" si="6"/>
        <v>380.6</v>
      </c>
      <c r="N39" s="88">
        <f t="shared" si="6"/>
        <v>267.89999999999998</v>
      </c>
      <c r="O39" s="88">
        <f t="shared" si="6"/>
        <v>123.4</v>
      </c>
      <c r="P39" s="88">
        <f t="shared" si="6"/>
        <v>46</v>
      </c>
      <c r="Q39" s="88">
        <f t="shared" si="6"/>
        <v>393.9</v>
      </c>
      <c r="R39" s="88">
        <f t="shared" si="6"/>
        <v>134</v>
      </c>
      <c r="S39" s="88">
        <f t="shared" si="6"/>
        <v>169</v>
      </c>
      <c r="T39" s="88">
        <f t="shared" si="6"/>
        <v>131</v>
      </c>
      <c r="U39" s="88">
        <f t="shared" si="6"/>
        <v>96</v>
      </c>
      <c r="V39" s="88">
        <f t="shared" si="6"/>
        <v>69</v>
      </c>
      <c r="W39" s="88">
        <f t="shared" si="6"/>
        <v>48</v>
      </c>
      <c r="X39" s="88">
        <f t="shared" si="6"/>
        <v>54</v>
      </c>
      <c r="Y39" s="88">
        <f t="shared" si="6"/>
        <v>5</v>
      </c>
      <c r="Z39" s="89">
        <f t="shared" si="6"/>
        <v>0</v>
      </c>
      <c r="AA39" s="90">
        <f t="shared" si="5"/>
        <v>3589.1260000000002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163.5</v>
      </c>
      <c r="K44" s="99">
        <v>474.1</v>
      </c>
      <c r="L44" s="99">
        <v>210</v>
      </c>
      <c r="M44" s="99">
        <v>169.6</v>
      </c>
      <c r="N44" s="99">
        <v>182.9</v>
      </c>
      <c r="O44" s="99">
        <v>64.400000000000006</v>
      </c>
      <c r="P44" s="99"/>
      <c r="Q44" s="99">
        <v>343.9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1608.4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129</v>
      </c>
      <c r="C47" s="99">
        <v>128</v>
      </c>
      <c r="D47" s="99">
        <v>123</v>
      </c>
      <c r="E47" s="99">
        <v>122</v>
      </c>
      <c r="F47" s="99">
        <v>130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140</v>
      </c>
      <c r="X47" s="99">
        <v>147</v>
      </c>
      <c r="Y47" s="99">
        <v>128</v>
      </c>
      <c r="Z47" s="100"/>
      <c r="AA47" s="79">
        <f t="shared" si="7"/>
        <v>3447</v>
      </c>
    </row>
    <row r="48" spans="1:27" ht="30" customHeight="1" thickBot="1" x14ac:dyDescent="0.25">
      <c r="A48" s="86" t="s">
        <v>48</v>
      </c>
      <c r="B48" s="87">
        <f>SUM(B42:B47)</f>
        <v>129</v>
      </c>
      <c r="C48" s="88">
        <f t="shared" ref="C48:Z48" si="8">SUM(C42:C47)</f>
        <v>128</v>
      </c>
      <c r="D48" s="88">
        <f t="shared" si="8"/>
        <v>123</v>
      </c>
      <c r="E48" s="88">
        <f t="shared" si="8"/>
        <v>122</v>
      </c>
      <c r="F48" s="88">
        <f t="shared" si="8"/>
        <v>130</v>
      </c>
      <c r="G48" s="88">
        <f t="shared" si="8"/>
        <v>150</v>
      </c>
      <c r="H48" s="88">
        <f t="shared" si="8"/>
        <v>150</v>
      </c>
      <c r="I48" s="88">
        <f t="shared" si="8"/>
        <v>150</v>
      </c>
      <c r="J48" s="88">
        <f t="shared" si="8"/>
        <v>313.5</v>
      </c>
      <c r="K48" s="88">
        <f t="shared" si="8"/>
        <v>624.1</v>
      </c>
      <c r="L48" s="88">
        <f t="shared" si="8"/>
        <v>360</v>
      </c>
      <c r="M48" s="88">
        <f t="shared" si="8"/>
        <v>319.60000000000002</v>
      </c>
      <c r="N48" s="88">
        <f t="shared" si="8"/>
        <v>332.9</v>
      </c>
      <c r="O48" s="88">
        <f t="shared" si="8"/>
        <v>214.4</v>
      </c>
      <c r="P48" s="88">
        <f t="shared" si="8"/>
        <v>150</v>
      </c>
      <c r="Q48" s="88">
        <f t="shared" si="8"/>
        <v>493.9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140</v>
      </c>
      <c r="X48" s="88">
        <f t="shared" si="8"/>
        <v>147</v>
      </c>
      <c r="Y48" s="88">
        <f t="shared" si="8"/>
        <v>128</v>
      </c>
      <c r="Z48" s="89">
        <f t="shared" si="8"/>
        <v>0</v>
      </c>
      <c r="AA48" s="90">
        <f t="shared" si="7"/>
        <v>5055.3999999999996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3930.3920000000003</v>
      </c>
      <c r="C51" s="88">
        <f t="shared" si="10"/>
        <v>3829.8489999999993</v>
      </c>
      <c r="D51" s="88">
        <f t="shared" si="10"/>
        <v>3942.4779999999996</v>
      </c>
      <c r="E51" s="88">
        <f t="shared" si="10"/>
        <v>3936.5059999999999</v>
      </c>
      <c r="F51" s="88">
        <f t="shared" si="10"/>
        <v>4074.3509999999997</v>
      </c>
      <c r="G51" s="88">
        <f t="shared" si="10"/>
        <v>4425.7089999999998</v>
      </c>
      <c r="H51" s="88">
        <f t="shared" si="10"/>
        <v>4647.8279999999995</v>
      </c>
      <c r="I51" s="88">
        <f t="shared" si="10"/>
        <v>4986.17</v>
      </c>
      <c r="J51" s="88">
        <f t="shared" si="10"/>
        <v>5336.5069999999996</v>
      </c>
      <c r="K51" s="88">
        <f t="shared" si="10"/>
        <v>5917.7889999999998</v>
      </c>
      <c r="L51" s="88">
        <f t="shared" si="10"/>
        <v>5880.9220000000005</v>
      </c>
      <c r="M51" s="88">
        <f t="shared" si="10"/>
        <v>5931.3269999999993</v>
      </c>
      <c r="N51" s="88">
        <f t="shared" si="10"/>
        <v>5781.985999999999</v>
      </c>
      <c r="O51" s="88">
        <f t="shared" si="10"/>
        <v>5475.2139999999999</v>
      </c>
      <c r="P51" s="88">
        <f t="shared" si="10"/>
        <v>5047.9970000000003</v>
      </c>
      <c r="Q51" s="88">
        <f t="shared" si="10"/>
        <v>5343.4780000000001</v>
      </c>
      <c r="R51" s="88">
        <f t="shared" si="10"/>
        <v>5359.9750000000004</v>
      </c>
      <c r="S51" s="88">
        <f t="shared" si="10"/>
        <v>5772.8140000000003</v>
      </c>
      <c r="T51" s="88">
        <f t="shared" si="10"/>
        <v>5812.1880000000001</v>
      </c>
      <c r="U51" s="88">
        <f t="shared" si="10"/>
        <v>5724.7310000000007</v>
      </c>
      <c r="V51" s="88">
        <f t="shared" si="10"/>
        <v>5356.5230000000001</v>
      </c>
      <c r="W51" s="88">
        <f t="shared" si="10"/>
        <v>4863.8389999999999</v>
      </c>
      <c r="X51" s="88">
        <f t="shared" si="10"/>
        <v>4578.7969999999996</v>
      </c>
      <c r="Y51" s="88">
        <f t="shared" si="10"/>
        <v>4140.2300000000005</v>
      </c>
      <c r="Z51" s="89">
        <f t="shared" si="10"/>
        <v>0</v>
      </c>
      <c r="AA51" s="104">
        <f>SUM(B51:Z51)</f>
        <v>120097.60000000001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-822.6</v>
      </c>
      <c r="C4" s="18">
        <v>-1046.8</v>
      </c>
      <c r="D4" s="18">
        <v>-933.3</v>
      </c>
      <c r="E4" s="18">
        <v>-862.2</v>
      </c>
      <c r="F4" s="18">
        <v>-858.5</v>
      </c>
      <c r="G4" s="18">
        <v>-976.4</v>
      </c>
      <c r="H4" s="18">
        <v>-786.3</v>
      </c>
      <c r="I4" s="18">
        <v>-150.6</v>
      </c>
      <c r="J4" s="18">
        <v>163.5</v>
      </c>
      <c r="K4" s="18">
        <v>474.1</v>
      </c>
      <c r="L4" s="18">
        <v>210</v>
      </c>
      <c r="M4" s="18">
        <v>169.6</v>
      </c>
      <c r="N4" s="18">
        <v>182.9</v>
      </c>
      <c r="O4" s="18">
        <v>64.400000000000006</v>
      </c>
      <c r="P4" s="18">
        <v>-106.5</v>
      </c>
      <c r="Q4" s="18">
        <v>343.9</v>
      </c>
      <c r="R4" s="18">
        <v>-45.2</v>
      </c>
      <c r="S4" s="18">
        <v>-68.400000000000006</v>
      </c>
      <c r="T4" s="18">
        <v>-101.3</v>
      </c>
      <c r="U4" s="18">
        <v>-261.10000000000002</v>
      </c>
      <c r="V4" s="18">
        <v>-131.9</v>
      </c>
      <c r="W4" s="18">
        <v>-287.10000000000002</v>
      </c>
      <c r="X4" s="18">
        <v>-750.1</v>
      </c>
      <c r="Y4" s="18">
        <v>-828.9</v>
      </c>
      <c r="Z4" s="19"/>
      <c r="AA4" s="111">
        <f>SUM(B4:Z4)</f>
        <v>-7408.8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74.22</v>
      </c>
      <c r="C7" s="117">
        <v>68.22</v>
      </c>
      <c r="D7" s="117">
        <v>69.98</v>
      </c>
      <c r="E7" s="117">
        <v>73.31</v>
      </c>
      <c r="F7" s="117">
        <v>75.319999999999993</v>
      </c>
      <c r="G7" s="117">
        <v>83.99</v>
      </c>
      <c r="H7" s="117">
        <v>109.61</v>
      </c>
      <c r="I7" s="117">
        <v>120.06</v>
      </c>
      <c r="J7" s="117">
        <v>122.38</v>
      </c>
      <c r="K7" s="117">
        <v>102.12</v>
      </c>
      <c r="L7" s="117">
        <v>100.08</v>
      </c>
      <c r="M7" s="117">
        <v>95</v>
      </c>
      <c r="N7" s="117">
        <v>90.16</v>
      </c>
      <c r="O7" s="117">
        <v>92.32</v>
      </c>
      <c r="P7" s="117">
        <v>100.61</v>
      </c>
      <c r="Q7" s="117">
        <v>116.42</v>
      </c>
      <c r="R7" s="117">
        <v>224.53</v>
      </c>
      <c r="S7" s="117">
        <v>206.54</v>
      </c>
      <c r="T7" s="117">
        <v>145.4</v>
      </c>
      <c r="U7" s="117">
        <v>122.01</v>
      </c>
      <c r="V7" s="117">
        <v>110.99</v>
      </c>
      <c r="W7" s="117">
        <v>87.29</v>
      </c>
      <c r="X7" s="117">
        <v>84.04</v>
      </c>
      <c r="Y7" s="117">
        <v>74.36</v>
      </c>
      <c r="Z7" s="118"/>
      <c r="AA7" s="119">
        <f>IF(SUM(B7:Z7)&lt;&gt;0,AVERAGEIF(B7:Z7,"&lt;&gt;"""),"")</f>
        <v>106.20666666666666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822.6</v>
      </c>
      <c r="C13" s="129">
        <v>1046.8</v>
      </c>
      <c r="D13" s="129">
        <v>933.3</v>
      </c>
      <c r="E13" s="129">
        <v>862.2</v>
      </c>
      <c r="F13" s="129">
        <v>858.5</v>
      </c>
      <c r="G13" s="129">
        <v>976.4</v>
      </c>
      <c r="H13" s="129">
        <v>786.3</v>
      </c>
      <c r="I13" s="129">
        <v>150.6</v>
      </c>
      <c r="J13" s="129"/>
      <c r="K13" s="129"/>
      <c r="L13" s="129"/>
      <c r="M13" s="129"/>
      <c r="N13" s="129"/>
      <c r="O13" s="129"/>
      <c r="P13" s="129">
        <v>106.5</v>
      </c>
      <c r="Q13" s="129"/>
      <c r="R13" s="129">
        <v>45.2</v>
      </c>
      <c r="S13" s="129">
        <v>68.400000000000006</v>
      </c>
      <c r="T13" s="129">
        <v>101.3</v>
      </c>
      <c r="U13" s="129">
        <v>261.10000000000002</v>
      </c>
      <c r="V13" s="129">
        <v>131.9</v>
      </c>
      <c r="W13" s="129">
        <v>287.10000000000002</v>
      </c>
      <c r="X13" s="129">
        <v>750.1</v>
      </c>
      <c r="Y13" s="130">
        <v>828.9</v>
      </c>
      <c r="Z13" s="131"/>
      <c r="AA13" s="132">
        <f t="shared" si="0"/>
        <v>9017.2000000000007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822.6</v>
      </c>
      <c r="C16" s="135">
        <f t="shared" si="1"/>
        <v>1046.8</v>
      </c>
      <c r="D16" s="135">
        <f t="shared" si="1"/>
        <v>933.3</v>
      </c>
      <c r="E16" s="135">
        <f t="shared" si="1"/>
        <v>862.2</v>
      </c>
      <c r="F16" s="135">
        <f t="shared" si="1"/>
        <v>858.5</v>
      </c>
      <c r="G16" s="135">
        <f t="shared" si="1"/>
        <v>976.4</v>
      </c>
      <c r="H16" s="135">
        <f t="shared" si="1"/>
        <v>786.3</v>
      </c>
      <c r="I16" s="135">
        <f t="shared" si="1"/>
        <v>150.6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106.5</v>
      </c>
      <c r="Q16" s="135">
        <f t="shared" si="1"/>
        <v>0</v>
      </c>
      <c r="R16" s="135">
        <f t="shared" si="1"/>
        <v>45.2</v>
      </c>
      <c r="S16" s="135">
        <f t="shared" si="1"/>
        <v>68.400000000000006</v>
      </c>
      <c r="T16" s="135">
        <f t="shared" si="1"/>
        <v>101.3</v>
      </c>
      <c r="U16" s="135">
        <f t="shared" si="1"/>
        <v>261.10000000000002</v>
      </c>
      <c r="V16" s="135">
        <f t="shared" si="1"/>
        <v>131.9</v>
      </c>
      <c r="W16" s="135">
        <f t="shared" si="1"/>
        <v>287.10000000000002</v>
      </c>
      <c r="X16" s="135">
        <f t="shared" si="1"/>
        <v>750.1</v>
      </c>
      <c r="Y16" s="135">
        <f t="shared" si="1"/>
        <v>828.9</v>
      </c>
      <c r="Z16" s="136" t="str">
        <f t="shared" si="1"/>
        <v/>
      </c>
      <c r="AA16" s="90">
        <f t="shared" si="0"/>
        <v>9017.2000000000007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163.5</v>
      </c>
      <c r="K21" s="129">
        <v>474.1</v>
      </c>
      <c r="L21" s="129">
        <v>210</v>
      </c>
      <c r="M21" s="129">
        <v>169.6</v>
      </c>
      <c r="N21" s="129">
        <v>182.9</v>
      </c>
      <c r="O21" s="129">
        <v>64.400000000000006</v>
      </c>
      <c r="P21" s="129"/>
      <c r="Q21" s="129">
        <v>343.9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1608.4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163.5</v>
      </c>
      <c r="K24" s="135">
        <f t="shared" si="3"/>
        <v>474.1</v>
      </c>
      <c r="L24" s="135">
        <f t="shared" si="3"/>
        <v>210</v>
      </c>
      <c r="M24" s="135">
        <f t="shared" si="3"/>
        <v>169.6</v>
      </c>
      <c r="N24" s="135">
        <f t="shared" si="3"/>
        <v>182.9</v>
      </c>
      <c r="O24" s="135">
        <f t="shared" si="3"/>
        <v>64.400000000000006</v>
      </c>
      <c r="P24" s="135">
        <f t="shared" si="3"/>
        <v>0</v>
      </c>
      <c r="Q24" s="135">
        <f t="shared" si="3"/>
        <v>343.9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1608.4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2023-11-08T12:14:04Z</dcterms:created>
  <dcterms:modified xsi:type="dcterms:W3CDTF">2023-11-08T12:14:05Z</dcterms:modified>
</cp:coreProperties>
</file>