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<sst xmlns="http://schemas.openxmlformats.org/spreadsheetml/2006/main" count="117" uniqueCount="53">
  <si>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07/11/2023 14:06:34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</si>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</sst>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546</c:v>
                </c:pt>
                <c:pt idx="1">
                  <c:v>546</c:v>
                </c:pt>
                <c:pt idx="2">
                  <c:v>546</c:v>
                </c:pt>
                <c:pt idx="3">
                  <c:v>546</c:v>
                </c:pt>
                <c:pt idx="4">
                  <c:v>604</c:v>
                </c:pt>
                <c:pt idx="5">
                  <c:v>758</c:v>
                </c:pt>
                <c:pt idx="6">
                  <c:v>854</c:v>
                </c:pt>
                <c:pt idx="7">
                  <c:v>854</c:v>
                </c:pt>
                <c:pt idx="8">
                  <c:v>854</c:v>
                </c:pt>
                <c:pt idx="9">
                  <c:v>700</c:v>
                </c:pt>
                <c:pt idx="10">
                  <c:v>546</c:v>
                </c:pt>
                <c:pt idx="11">
                  <c:v>546</c:v>
                </c:pt>
                <c:pt idx="12">
                  <c:v>546</c:v>
                </c:pt>
                <c:pt idx="13">
                  <c:v>546</c:v>
                </c:pt>
                <c:pt idx="14">
                  <c:v>700</c:v>
                </c:pt>
                <c:pt idx="15">
                  <c:v>700</c:v>
                </c:pt>
                <c:pt idx="16">
                  <c:v>770</c:v>
                </c:pt>
                <c:pt idx="17">
                  <c:v>904</c:v>
                </c:pt>
                <c:pt idx="18">
                  <c:v>904</c:v>
                </c:pt>
                <c:pt idx="19">
                  <c:v>904</c:v>
                </c:pt>
                <c:pt idx="20">
                  <c:v>904</c:v>
                </c:pt>
                <c:pt idx="21">
                  <c:v>854</c:v>
                </c:pt>
                <c:pt idx="22">
                  <c:v>700</c:v>
                </c:pt>
                <c:pt idx="23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4-4E3D-A904-52201480B62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90</c:v>
                </c:pt>
                <c:pt idx="6">
                  <c:v>123</c:v>
                </c:pt>
                <c:pt idx="7">
                  <c:v>144</c:v>
                </c:pt>
                <c:pt idx="8">
                  <c:v>155</c:v>
                </c:pt>
                <c:pt idx="9">
                  <c:v>161</c:v>
                </c:pt>
                <c:pt idx="10">
                  <c:v>177</c:v>
                </c:pt>
                <c:pt idx="11">
                  <c:v>179</c:v>
                </c:pt>
                <c:pt idx="12">
                  <c:v>181</c:v>
                </c:pt>
                <c:pt idx="13">
                  <c:v>180</c:v>
                </c:pt>
                <c:pt idx="14">
                  <c:v>177</c:v>
                </c:pt>
                <c:pt idx="15">
                  <c:v>187</c:v>
                </c:pt>
                <c:pt idx="16">
                  <c:v>212</c:v>
                </c:pt>
                <c:pt idx="17">
                  <c:v>234</c:v>
                </c:pt>
                <c:pt idx="18">
                  <c:v>228</c:v>
                </c:pt>
                <c:pt idx="19">
                  <c:v>215</c:v>
                </c:pt>
                <c:pt idx="20">
                  <c:v>183</c:v>
                </c:pt>
                <c:pt idx="21">
                  <c:v>147</c:v>
                </c:pt>
                <c:pt idx="22">
                  <c:v>118</c:v>
                </c:pt>
                <c:pt idx="2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4-4E3D-A904-52201480B62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1495</c:v>
                </c:pt>
                <c:pt idx="1">
                  <c:v>1260.741</c:v>
                </c:pt>
                <c:pt idx="2">
                  <c:v>1213.585</c:v>
                </c:pt>
                <c:pt idx="3">
                  <c:v>1207.0730000000001</c:v>
                </c:pt>
                <c:pt idx="4">
                  <c:v>1257.8670000000002</c:v>
                </c:pt>
                <c:pt idx="5">
                  <c:v>1201.665</c:v>
                </c:pt>
                <c:pt idx="6">
                  <c:v>1336.7919999999999</c:v>
                </c:pt>
                <c:pt idx="7">
                  <c:v>1392.2049999999999</c:v>
                </c:pt>
                <c:pt idx="8">
                  <c:v>1126.748</c:v>
                </c:pt>
                <c:pt idx="9">
                  <c:v>690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630</c:v>
                </c:pt>
                <c:pt idx="14">
                  <c:v>828.07600000000002</c:v>
                </c:pt>
                <c:pt idx="15">
                  <c:v>1244.9639999999999</c:v>
                </c:pt>
                <c:pt idx="16">
                  <c:v>1356.248</c:v>
                </c:pt>
                <c:pt idx="17">
                  <c:v>1315</c:v>
                </c:pt>
                <c:pt idx="18">
                  <c:v>1319</c:v>
                </c:pt>
                <c:pt idx="19">
                  <c:v>1319</c:v>
                </c:pt>
                <c:pt idx="20">
                  <c:v>1268.1680000000001</c:v>
                </c:pt>
                <c:pt idx="21">
                  <c:v>985</c:v>
                </c:pt>
                <c:pt idx="22">
                  <c:v>807</c:v>
                </c:pt>
                <c:pt idx="23">
                  <c:v>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84-4E3D-A904-52201480B62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1353</c:v>
                </c:pt>
                <c:pt idx="1">
                  <c:v>1300</c:v>
                </c:pt>
                <c:pt idx="2">
                  <c:v>1277</c:v>
                </c:pt>
                <c:pt idx="3">
                  <c:v>1254</c:v>
                </c:pt>
                <c:pt idx="4">
                  <c:v>1239</c:v>
                </c:pt>
                <c:pt idx="5">
                  <c:v>1270</c:v>
                </c:pt>
                <c:pt idx="6">
                  <c:v>1265</c:v>
                </c:pt>
                <c:pt idx="7">
                  <c:v>809.3</c:v>
                </c:pt>
                <c:pt idx="8">
                  <c:v>562</c:v>
                </c:pt>
                <c:pt idx="9">
                  <c:v>915</c:v>
                </c:pt>
                <c:pt idx="10">
                  <c:v>692</c:v>
                </c:pt>
                <c:pt idx="11">
                  <c:v>524.9</c:v>
                </c:pt>
                <c:pt idx="12">
                  <c:v>504.5</c:v>
                </c:pt>
                <c:pt idx="13">
                  <c:v>555.9</c:v>
                </c:pt>
                <c:pt idx="14">
                  <c:v>798.8</c:v>
                </c:pt>
                <c:pt idx="15">
                  <c:v>819.6</c:v>
                </c:pt>
                <c:pt idx="16">
                  <c:v>1120.5</c:v>
                </c:pt>
                <c:pt idx="17">
                  <c:v>969.1</c:v>
                </c:pt>
                <c:pt idx="18">
                  <c:v>851.4</c:v>
                </c:pt>
                <c:pt idx="19">
                  <c:v>992.1</c:v>
                </c:pt>
                <c:pt idx="20">
                  <c:v>888.8</c:v>
                </c:pt>
                <c:pt idx="21">
                  <c:v>1072.2</c:v>
                </c:pt>
                <c:pt idx="22">
                  <c:v>1510</c:v>
                </c:pt>
                <c:pt idx="23">
                  <c:v>1567.8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84-4E3D-A904-52201480B62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524.73399999999992</c:v>
                </c:pt>
                <c:pt idx="1">
                  <c:v>552.26199999999994</c:v>
                </c:pt>
                <c:pt idx="2">
                  <c:v>598.51400000000012</c:v>
                </c:pt>
                <c:pt idx="3">
                  <c:v>622.65699999999993</c:v>
                </c:pt>
                <c:pt idx="4">
                  <c:v>649.13099999999997</c:v>
                </c:pt>
                <c:pt idx="5">
                  <c:v>665.56600000000003</c:v>
                </c:pt>
                <c:pt idx="6">
                  <c:v>875.75700000000006</c:v>
                </c:pt>
                <c:pt idx="7">
                  <c:v>1423.4159999999995</c:v>
                </c:pt>
                <c:pt idx="8">
                  <c:v>2288.9639999999999</c:v>
                </c:pt>
                <c:pt idx="9">
                  <c:v>3030.703</c:v>
                </c:pt>
                <c:pt idx="10">
                  <c:v>3923.4589999999998</c:v>
                </c:pt>
                <c:pt idx="11">
                  <c:v>4158.1670000000013</c:v>
                </c:pt>
                <c:pt idx="12">
                  <c:v>4044.4920000000002</c:v>
                </c:pt>
                <c:pt idx="13">
                  <c:v>3589.5089999999987</c:v>
                </c:pt>
                <c:pt idx="14">
                  <c:v>2466.5949999999993</c:v>
                </c:pt>
                <c:pt idx="15">
                  <c:v>1699.7690000000002</c:v>
                </c:pt>
                <c:pt idx="16">
                  <c:v>1362.3139999999999</c:v>
                </c:pt>
                <c:pt idx="17">
                  <c:v>1339.7369999999999</c:v>
                </c:pt>
                <c:pt idx="18">
                  <c:v>1306.934</c:v>
                </c:pt>
                <c:pt idx="19">
                  <c:v>1271.0059999999999</c:v>
                </c:pt>
                <c:pt idx="20">
                  <c:v>1254.124</c:v>
                </c:pt>
                <c:pt idx="21">
                  <c:v>1239.5140000000001</c:v>
                </c:pt>
                <c:pt idx="22">
                  <c:v>1251.8850000000002</c:v>
                </c:pt>
                <c:pt idx="23">
                  <c:v>1219.9110000000001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84-4E3D-A904-52201480B62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8</c:v>
                </c:pt>
                <c:pt idx="7">
                  <c:v>23</c:v>
                </c:pt>
                <c:pt idx="8">
                  <c:v>42</c:v>
                </c:pt>
                <c:pt idx="9">
                  <c:v>55</c:v>
                </c:pt>
                <c:pt idx="10">
                  <c:v>64</c:v>
                </c:pt>
                <c:pt idx="11">
                  <c:v>64</c:v>
                </c:pt>
                <c:pt idx="12">
                  <c:v>59</c:v>
                </c:pt>
                <c:pt idx="13">
                  <c:v>50</c:v>
                </c:pt>
                <c:pt idx="14">
                  <c:v>35</c:v>
                </c:pt>
                <c:pt idx="15">
                  <c:v>16</c:v>
                </c:pt>
                <c:pt idx="16">
                  <c:v>6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84-4E3D-A904-52201480B62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</c:v>
                </c:pt>
                <c:pt idx="1">
                  <c:v>85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294</c:v>
                </c:pt>
                <c:pt idx="6">
                  <c:v>344</c:v>
                </c:pt>
                <c:pt idx="7">
                  <c:v>344</c:v>
                </c:pt>
                <c:pt idx="8">
                  <c:v>268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24</c:v>
                </c:pt>
                <c:pt idx="15">
                  <c:v>307</c:v>
                </c:pt>
                <c:pt idx="16">
                  <c:v>491</c:v>
                </c:pt>
                <c:pt idx="17">
                  <c:v>901</c:v>
                </c:pt>
                <c:pt idx="18">
                  <c:v>1064</c:v>
                </c:pt>
                <c:pt idx="19">
                  <c:v>917</c:v>
                </c:pt>
                <c:pt idx="20">
                  <c:v>790</c:v>
                </c:pt>
                <c:pt idx="21">
                  <c:v>519</c:v>
                </c:pt>
                <c:pt idx="22">
                  <c:v>150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84-4E3D-A904-52201480B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4059.7339999999986</c:v>
                </c:pt>
                <c:pt idx="1">
                  <c:v>3832.0030000000002</c:v>
                </c:pt>
                <c:pt idx="2">
                  <c:v>3813.0990000000002</c:v>
                </c:pt>
                <c:pt idx="3">
                  <c:v>3806.7300000000018</c:v>
                </c:pt>
                <c:pt idx="4">
                  <c:v>3924.998000000001</c:v>
                </c:pt>
                <c:pt idx="5">
                  <c:v>4283.2309999999989</c:v>
                </c:pt>
                <c:pt idx="6">
                  <c:v>4806.549</c:v>
                </c:pt>
                <c:pt idx="7">
                  <c:v>4989.8819999999978</c:v>
                </c:pt>
                <c:pt idx="8">
                  <c:v>5296.7609999999986</c:v>
                </c:pt>
                <c:pt idx="9">
                  <c:v>5564.6939999999986</c:v>
                </c:pt>
                <c:pt idx="10">
                  <c:v>6008.4889999999996</c:v>
                </c:pt>
                <c:pt idx="11">
                  <c:v>6078.0760000000028</c:v>
                </c:pt>
                <c:pt idx="12">
                  <c:v>5938.9789999999985</c:v>
                </c:pt>
                <c:pt idx="13">
                  <c:v>5551.3640000000005</c:v>
                </c:pt>
                <c:pt idx="14">
                  <c:v>5005.4270000000006</c:v>
                </c:pt>
                <c:pt idx="15">
                  <c:v>4974.3339999999998</c:v>
                </c:pt>
                <c:pt idx="16">
                  <c:v>5318.0159999999996</c:v>
                </c:pt>
                <c:pt idx="17">
                  <c:v>5668.7959999999994</c:v>
                </c:pt>
                <c:pt idx="18">
                  <c:v>5678.3030000000008</c:v>
                </c:pt>
                <c:pt idx="19">
                  <c:v>5623.1090000000013</c:v>
                </c:pt>
                <c:pt idx="20">
                  <c:v>5294.0949999999993</c:v>
                </c:pt>
                <c:pt idx="21">
                  <c:v>4822.7519999999986</c:v>
                </c:pt>
                <c:pt idx="22">
                  <c:v>4542.8570000000009</c:v>
                </c:pt>
                <c:pt idx="23">
                  <c:v>4101.7050000000008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A84-4E3D-A904-52201480B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119.73</c:v>
                </c:pt>
                <c:pt idx="2">
                  <c:v>120.66</c:v>
                </c:pt>
                <c:pt idx="3">
                  <c:v>120.29</c:v>
                </c:pt>
                <c:pt idx="4">
                  <c:v>122.42</c:v>
                </c:pt>
                <c:pt idx="5">
                  <c:v>123.2</c:v>
                </c:pt>
                <c:pt idx="6">
                  <c:v>131.26</c:v>
                </c:pt>
                <c:pt idx="7">
                  <c:v>122.01</c:v>
                </c:pt>
                <c:pt idx="8">
                  <c:v>111.47</c:v>
                </c:pt>
                <c:pt idx="9">
                  <c:v>101</c:v>
                </c:pt>
                <c:pt idx="10">
                  <c:v>100.01</c:v>
                </c:pt>
                <c:pt idx="11">
                  <c:v>78.849999999999994</c:v>
                </c:pt>
                <c:pt idx="12">
                  <c:v>100.95</c:v>
                </c:pt>
                <c:pt idx="13">
                  <c:v>122</c:v>
                </c:pt>
                <c:pt idx="14">
                  <c:v>137.13</c:v>
                </c:pt>
                <c:pt idx="15">
                  <c:v>119.18</c:v>
                </c:pt>
                <c:pt idx="16">
                  <c:v>174.05</c:v>
                </c:pt>
                <c:pt idx="17">
                  <c:v>148.1</c:v>
                </c:pt>
                <c:pt idx="18">
                  <c:v>138.01</c:v>
                </c:pt>
                <c:pt idx="19">
                  <c:v>128.16999999999999</c:v>
                </c:pt>
                <c:pt idx="20">
                  <c:v>122</c:v>
                </c:pt>
                <c:pt idx="21">
                  <c:v>95.43</c:v>
                </c:pt>
                <c:pt idx="22">
                  <c:v>87.06</c:v>
                </c:pt>
                <c:pt idx="23">
                  <c:v>73.209999999999994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A84-4E3D-A904-52201480B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4059.7339999999999</v>
      </c>
      <c r="C4" s="18">
        <v>3832.0030000000002</v>
      </c>
      <c r="D4" s="18">
        <v>3813.0989999999997</v>
      </c>
      <c r="E4" s="18">
        <v>3806.73</v>
      </c>
      <c r="F4" s="18">
        <v>3924.9979999999996</v>
      </c>
      <c r="G4" s="18">
        <v>4283.2309999999998</v>
      </c>
      <c r="H4" s="18">
        <v>4806.5490000000009</v>
      </c>
      <c r="I4" s="18">
        <v>4989.9209999999994</v>
      </c>
      <c r="J4" s="18">
        <v>5296.7120000000023</v>
      </c>
      <c r="K4" s="18">
        <v>5564.7030000000022</v>
      </c>
      <c r="L4" s="18">
        <v>6008.4590000000007</v>
      </c>
      <c r="M4" s="18">
        <v>6078.0669999999991</v>
      </c>
      <c r="N4" s="18">
        <v>5938.9919999999993</v>
      </c>
      <c r="O4" s="18">
        <v>5551.4089999999987</v>
      </c>
      <c r="P4" s="18">
        <v>5005.4709999999986</v>
      </c>
      <c r="Q4" s="18">
        <v>4974.3329999999996</v>
      </c>
      <c r="R4" s="18">
        <v>5318.0620000000017</v>
      </c>
      <c r="S4" s="18">
        <v>5668.8370000000014</v>
      </c>
      <c r="T4" s="18">
        <v>5678.3339999999998</v>
      </c>
      <c r="U4" s="18">
        <v>5623.1060000000007</v>
      </c>
      <c r="V4" s="18">
        <v>5294.0919999999987</v>
      </c>
      <c r="W4" s="18">
        <v>4822.713999999999</v>
      </c>
      <c r="X4" s="18">
        <v>4542.8850000000002</v>
      </c>
      <c r="Y4" s="18">
        <v>4101.7110000000011</v>
      </c>
      <c r="Z4" s="19"/>
      <c r="AA4" s="20">
        <f>SUM(B4:Z4)</f>
        <v>118984.152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119.73</v>
      </c>
      <c r="D7" s="28">
        <v>120.66</v>
      </c>
      <c r="E7" s="28">
        <v>120.29</v>
      </c>
      <c r="F7" s="28">
        <v>122.42</v>
      </c>
      <c r="G7" s="28">
        <v>123.2</v>
      </c>
      <c r="H7" s="28">
        <v>131.26</v>
      </c>
      <c r="I7" s="28">
        <v>122.01</v>
      </c>
      <c r="J7" s="28">
        <v>111.47</v>
      </c>
      <c r="K7" s="28">
        <v>101</v>
      </c>
      <c r="L7" s="28">
        <v>100.01</v>
      </c>
      <c r="M7" s="28">
        <v>78.849999999999994</v>
      </c>
      <c r="N7" s="28">
        <v>100.95</v>
      </c>
      <c r="O7" s="28">
        <v>122</v>
      </c>
      <c r="P7" s="28">
        <v>137.13</v>
      </c>
      <c r="Q7" s="28">
        <v>119.18</v>
      </c>
      <c r="R7" s="28">
        <v>174.05</v>
      </c>
      <c r="S7" s="28">
        <v>148.1</v>
      </c>
      <c r="T7" s="28">
        <v>138.01</v>
      </c>
      <c r="U7" s="28">
        <v>128.16999999999999</v>
      </c>
      <c r="V7" s="28">
        <v>122</v>
      </c>
      <c r="W7" s="28">
        <v>95.43</v>
      </c>
      <c r="X7" s="28">
        <v>87.06</v>
      </c>
      <c r="Y7" s="28">
        <v>73.209999999999994</v>
      </c>
      <c r="Z7" s="29"/>
      <c r="AA7" s="30">
        <f>IF(SUM(B7:Z7)&lt;&gt;0,AVERAGEIF(B7:Z7,"&lt;&gt;"""),"")</f>
        <v>115.88291666666665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546</v>
      </c>
      <c r="C10" s="42">
        <v>546</v>
      </c>
      <c r="D10" s="42">
        <v>546</v>
      </c>
      <c r="E10" s="42">
        <v>546</v>
      </c>
      <c r="F10" s="42">
        <v>604</v>
      </c>
      <c r="G10" s="42">
        <v>758</v>
      </c>
      <c r="H10" s="42">
        <v>854</v>
      </c>
      <c r="I10" s="42">
        <v>854</v>
      </c>
      <c r="J10" s="42">
        <v>854</v>
      </c>
      <c r="K10" s="42">
        <v>700</v>
      </c>
      <c r="L10" s="42">
        <v>546</v>
      </c>
      <c r="M10" s="42">
        <v>546</v>
      </c>
      <c r="N10" s="42">
        <v>546</v>
      </c>
      <c r="O10" s="42">
        <v>546</v>
      </c>
      <c r="P10" s="42">
        <v>700</v>
      </c>
      <c r="Q10" s="42">
        <v>700</v>
      </c>
      <c r="R10" s="42">
        <v>770</v>
      </c>
      <c r="S10" s="42">
        <v>904</v>
      </c>
      <c r="T10" s="42">
        <v>904</v>
      </c>
      <c r="U10" s="42">
        <v>904</v>
      </c>
      <c r="V10" s="42">
        <v>904</v>
      </c>
      <c r="W10" s="42">
        <v>854</v>
      </c>
      <c r="X10" s="42">
        <v>700</v>
      </c>
      <c r="Y10" s="42">
        <v>546</v>
      </c>
      <c r="Z10" s="43"/>
      <c r="AA10" s="44">
        <f t="shared" ref="AA10:AA15" si="0">SUM(B10:Z10)</f>
        <v>16878</v>
      </c>
    </row>
    <row r="11" spans="1:27" ht="24.95" customHeight="1" x14ac:dyDescent="0.2">
      <c r="A11" s="45" t="s">
        <v>7</v>
      </c>
      <c r="B11" s="46">
        <v>80</v>
      </c>
      <c r="C11" s="47">
        <v>80</v>
      </c>
      <c r="D11" s="47">
        <v>80</v>
      </c>
      <c r="E11" s="47">
        <v>80</v>
      </c>
      <c r="F11" s="47">
        <v>80</v>
      </c>
      <c r="G11" s="47">
        <v>90</v>
      </c>
      <c r="H11" s="47">
        <v>123</v>
      </c>
      <c r="I11" s="47">
        <v>144</v>
      </c>
      <c r="J11" s="47">
        <v>155</v>
      </c>
      <c r="K11" s="47">
        <v>161</v>
      </c>
      <c r="L11" s="47">
        <v>177</v>
      </c>
      <c r="M11" s="47">
        <v>179</v>
      </c>
      <c r="N11" s="47">
        <v>181</v>
      </c>
      <c r="O11" s="47">
        <v>180</v>
      </c>
      <c r="P11" s="47">
        <v>177</v>
      </c>
      <c r="Q11" s="47">
        <v>187</v>
      </c>
      <c r="R11" s="47">
        <v>212</v>
      </c>
      <c r="S11" s="47">
        <v>234</v>
      </c>
      <c r="T11" s="47">
        <v>228</v>
      </c>
      <c r="U11" s="47">
        <v>215</v>
      </c>
      <c r="V11" s="47">
        <v>183</v>
      </c>
      <c r="W11" s="47">
        <v>147</v>
      </c>
      <c r="X11" s="47">
        <v>118</v>
      </c>
      <c r="Y11" s="47">
        <v>86</v>
      </c>
      <c r="Z11" s="48"/>
      <c r="AA11" s="49">
        <f t="shared" si="0"/>
        <v>3577</v>
      </c>
    </row>
    <row r="12" spans="1:27" ht="24.95" customHeight="1" x14ac:dyDescent="0.2">
      <c r="A12" s="50" t="s">
        <v>8</v>
      </c>
      <c r="B12" s="51">
        <v>1495</v>
      </c>
      <c r="C12" s="52">
        <v>1260.741</v>
      </c>
      <c r="D12" s="52">
        <v>1213.585</v>
      </c>
      <c r="E12" s="52">
        <v>1207.0730000000001</v>
      </c>
      <c r="F12" s="52">
        <v>1257.8670000000002</v>
      </c>
      <c r="G12" s="52">
        <v>1201.665</v>
      </c>
      <c r="H12" s="52">
        <v>1336.7919999999999</v>
      </c>
      <c r="I12" s="52">
        <v>1392.2049999999999</v>
      </c>
      <c r="J12" s="52">
        <v>1126.748</v>
      </c>
      <c r="K12" s="52">
        <v>690</v>
      </c>
      <c r="L12" s="52">
        <v>580</v>
      </c>
      <c r="M12" s="52">
        <v>580</v>
      </c>
      <c r="N12" s="52">
        <v>580</v>
      </c>
      <c r="O12" s="52">
        <v>630</v>
      </c>
      <c r="P12" s="52">
        <v>828.07600000000002</v>
      </c>
      <c r="Q12" s="52">
        <v>1244.9639999999999</v>
      </c>
      <c r="R12" s="52">
        <v>1356.248</v>
      </c>
      <c r="S12" s="52">
        <v>1315</v>
      </c>
      <c r="T12" s="52">
        <v>1319</v>
      </c>
      <c r="U12" s="52">
        <v>1319</v>
      </c>
      <c r="V12" s="52">
        <v>1268.1680000000001</v>
      </c>
      <c r="W12" s="52">
        <v>985</v>
      </c>
      <c r="X12" s="52">
        <v>807</v>
      </c>
      <c r="Y12" s="52">
        <v>605</v>
      </c>
      <c r="Z12" s="53"/>
      <c r="AA12" s="54">
        <f t="shared" si="0"/>
        <v>25599.132000000001</v>
      </c>
    </row>
    <row r="13" spans="1:27" ht="24.95" customHeight="1" x14ac:dyDescent="0.2">
      <c r="A13" s="50" t="s">
        <v>9</v>
      </c>
      <c r="B13" s="51">
        <v>55</v>
      </c>
      <c r="C13" s="52">
        <v>85</v>
      </c>
      <c r="D13" s="52">
        <v>90</v>
      </c>
      <c r="E13" s="52">
        <v>90</v>
      </c>
      <c r="F13" s="52">
        <v>90</v>
      </c>
      <c r="G13" s="52">
        <v>294</v>
      </c>
      <c r="H13" s="52">
        <v>344</v>
      </c>
      <c r="I13" s="52">
        <v>344</v>
      </c>
      <c r="J13" s="52">
        <v>268</v>
      </c>
      <c r="K13" s="52">
        <v>13</v>
      </c>
      <c r="L13" s="52">
        <v>26</v>
      </c>
      <c r="M13" s="52">
        <v>26</v>
      </c>
      <c r="N13" s="52">
        <v>24</v>
      </c>
      <c r="O13" s="52"/>
      <c r="P13" s="52"/>
      <c r="Q13" s="52">
        <v>307</v>
      </c>
      <c r="R13" s="52">
        <v>491</v>
      </c>
      <c r="S13" s="52">
        <v>901</v>
      </c>
      <c r="T13" s="52">
        <v>1064</v>
      </c>
      <c r="U13" s="52">
        <v>917</v>
      </c>
      <c r="V13" s="52">
        <v>790</v>
      </c>
      <c r="W13" s="52">
        <v>519</v>
      </c>
      <c r="X13" s="52">
        <v>150</v>
      </c>
      <c r="Y13" s="52">
        <v>70</v>
      </c>
      <c r="Z13" s="53"/>
      <c r="AA13" s="54">
        <f t="shared" si="0"/>
        <v>6958</v>
      </c>
    </row>
    <row r="14" spans="1:27" ht="24.95" customHeight="1" x14ac:dyDescent="0.2">
      <c r="A14" s="55" t="s">
        <v>10</v>
      </c>
      <c r="B14" s="56">
        <v>524.73399999999992</v>
      </c>
      <c r="C14" s="57">
        <v>552.26199999999994</v>
      </c>
      <c r="D14" s="57">
        <v>598.51400000000012</v>
      </c>
      <c r="E14" s="57">
        <v>622.65699999999993</v>
      </c>
      <c r="F14" s="57">
        <v>649.13099999999997</v>
      </c>
      <c r="G14" s="57">
        <v>665.56600000000003</v>
      </c>
      <c r="H14" s="57">
        <v>875.75700000000006</v>
      </c>
      <c r="I14" s="57">
        <v>1423.4159999999995</v>
      </c>
      <c r="J14" s="57">
        <v>2288.9639999999999</v>
      </c>
      <c r="K14" s="57">
        <v>3030.703</v>
      </c>
      <c r="L14" s="57">
        <v>3923.4589999999998</v>
      </c>
      <c r="M14" s="57">
        <v>4158.1670000000013</v>
      </c>
      <c r="N14" s="57">
        <v>4044.4920000000002</v>
      </c>
      <c r="O14" s="57">
        <v>3589.5089999999987</v>
      </c>
      <c r="P14" s="57">
        <v>2466.5949999999993</v>
      </c>
      <c r="Q14" s="57">
        <v>1699.7690000000002</v>
      </c>
      <c r="R14" s="57">
        <v>1362.3139999999999</v>
      </c>
      <c r="S14" s="57">
        <v>1339.7369999999999</v>
      </c>
      <c r="T14" s="57">
        <v>1306.934</v>
      </c>
      <c r="U14" s="57">
        <v>1271.0059999999999</v>
      </c>
      <c r="V14" s="57">
        <v>1254.124</v>
      </c>
      <c r="W14" s="57">
        <v>1239.5140000000001</v>
      </c>
      <c r="X14" s="57">
        <v>1251.8850000000002</v>
      </c>
      <c r="Y14" s="57">
        <v>1219.9110000000001</v>
      </c>
      <c r="Z14" s="58"/>
      <c r="AA14" s="59">
        <f t="shared" si="0"/>
        <v>41359.12000000001</v>
      </c>
    </row>
    <row r="15" spans="1:27" ht="24.95" customHeight="1" x14ac:dyDescent="0.2">
      <c r="A15" s="55" t="s">
        <v>11</v>
      </c>
      <c r="B15" s="56">
        <v>6</v>
      </c>
      <c r="C15" s="57">
        <v>8</v>
      </c>
      <c r="D15" s="57">
        <v>8</v>
      </c>
      <c r="E15" s="57">
        <v>7</v>
      </c>
      <c r="F15" s="57">
        <v>5</v>
      </c>
      <c r="G15" s="57">
        <v>4</v>
      </c>
      <c r="H15" s="57">
        <v>8</v>
      </c>
      <c r="I15" s="57">
        <v>23</v>
      </c>
      <c r="J15" s="57">
        <v>42</v>
      </c>
      <c r="K15" s="57">
        <v>55</v>
      </c>
      <c r="L15" s="57">
        <v>64</v>
      </c>
      <c r="M15" s="57">
        <v>64</v>
      </c>
      <c r="N15" s="57">
        <v>59</v>
      </c>
      <c r="O15" s="57">
        <v>50</v>
      </c>
      <c r="P15" s="57">
        <v>35</v>
      </c>
      <c r="Q15" s="57">
        <v>16</v>
      </c>
      <c r="R15" s="57">
        <v>6</v>
      </c>
      <c r="S15" s="57">
        <v>6</v>
      </c>
      <c r="T15" s="57">
        <v>5</v>
      </c>
      <c r="U15" s="57">
        <v>5</v>
      </c>
      <c r="V15" s="57">
        <v>6</v>
      </c>
      <c r="W15" s="57">
        <v>6</v>
      </c>
      <c r="X15" s="57">
        <v>6</v>
      </c>
      <c r="Y15" s="57">
        <v>7</v>
      </c>
      <c r="Z15" s="58"/>
      <c r="AA15" s="59">
        <f t="shared" si="0"/>
        <v>501</v>
      </c>
    </row>
    <row r="16" spans="1:27" ht="30" customHeight="1" thickBot="1" x14ac:dyDescent="0.25">
      <c r="A16" s="60" t="s">
        <v>12</v>
      </c>
      <c r="B16" s="61">
        <f>IF(LEN(B$2)&gt;0,SUM(B10:B15),"")</f>
        <v>2706.7339999999999</v>
      </c>
      <c r="C16" s="62">
        <f t="shared" ref="C16:Z16" si="1">IF(LEN(C$2)&gt;0,SUM(C10:C15),"")</f>
        <v>2532.0029999999997</v>
      </c>
      <c r="D16" s="62">
        <f t="shared" si="1"/>
        <v>2536.0990000000002</v>
      </c>
      <c r="E16" s="62">
        <f t="shared" si="1"/>
        <v>2552.73</v>
      </c>
      <c r="F16" s="62">
        <f t="shared" si="1"/>
        <v>2685.998</v>
      </c>
      <c r="G16" s="62">
        <f t="shared" si="1"/>
        <v>3013.2309999999998</v>
      </c>
      <c r="H16" s="62">
        <f t="shared" si="1"/>
        <v>3541.549</v>
      </c>
      <c r="I16" s="62">
        <f t="shared" si="1"/>
        <v>4180.6209999999992</v>
      </c>
      <c r="J16" s="62">
        <f t="shared" si="1"/>
        <v>4734.7119999999995</v>
      </c>
      <c r="K16" s="62">
        <f t="shared" si="1"/>
        <v>4649.7029999999995</v>
      </c>
      <c r="L16" s="62">
        <f t="shared" si="1"/>
        <v>5316.4589999999998</v>
      </c>
      <c r="M16" s="62">
        <f t="shared" si="1"/>
        <v>5553.1670000000013</v>
      </c>
      <c r="N16" s="62">
        <f t="shared" si="1"/>
        <v>5434.4920000000002</v>
      </c>
      <c r="O16" s="62">
        <f t="shared" si="1"/>
        <v>4995.5089999999982</v>
      </c>
      <c r="P16" s="62">
        <f t="shared" si="1"/>
        <v>4206.6709999999994</v>
      </c>
      <c r="Q16" s="62">
        <f t="shared" si="1"/>
        <v>4154.7330000000002</v>
      </c>
      <c r="R16" s="62">
        <f t="shared" si="1"/>
        <v>4197.5619999999999</v>
      </c>
      <c r="S16" s="62">
        <f t="shared" si="1"/>
        <v>4699.7370000000001</v>
      </c>
      <c r="T16" s="62">
        <f t="shared" si="1"/>
        <v>4826.9340000000002</v>
      </c>
      <c r="U16" s="62">
        <f t="shared" si="1"/>
        <v>4631.0059999999994</v>
      </c>
      <c r="V16" s="62">
        <f t="shared" si="1"/>
        <v>4405.2920000000004</v>
      </c>
      <c r="W16" s="62">
        <f t="shared" si="1"/>
        <v>3750.5140000000001</v>
      </c>
      <c r="X16" s="62">
        <f t="shared" si="1"/>
        <v>3032.8850000000002</v>
      </c>
      <c r="Y16" s="62">
        <f t="shared" si="1"/>
        <v>2533.9110000000001</v>
      </c>
      <c r="Z16" s="63" t="str">
        <f t="shared" si="1"/>
        <v/>
      </c>
      <c r="AA16" s="64">
        <f>SUM(AA10:AA15)</f>
        <v>94872.252000000008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1388</v>
      </c>
      <c r="C28" s="72">
        <v>1395</v>
      </c>
      <c r="D28" s="72">
        <v>1334</v>
      </c>
      <c r="E28" s="72">
        <v>1349</v>
      </c>
      <c r="F28" s="72">
        <v>1424</v>
      </c>
      <c r="G28" s="72">
        <v>1652</v>
      </c>
      <c r="H28" s="72">
        <v>1975.48</v>
      </c>
      <c r="I28" s="72">
        <v>2327.91</v>
      </c>
      <c r="J28" s="72">
        <v>2742.11</v>
      </c>
      <c r="K28" s="72">
        <v>2977.59</v>
      </c>
      <c r="L28" s="72">
        <v>3094.88</v>
      </c>
      <c r="M28" s="72">
        <v>3185.12</v>
      </c>
      <c r="N28" s="72">
        <v>3109.11</v>
      </c>
      <c r="O28" s="72">
        <v>2841.56</v>
      </c>
      <c r="P28" s="72">
        <v>2622.77</v>
      </c>
      <c r="Q28" s="72">
        <v>2218.16</v>
      </c>
      <c r="R28" s="72">
        <v>2121.1</v>
      </c>
      <c r="S28" s="72">
        <v>2440</v>
      </c>
      <c r="T28" s="72">
        <v>2660</v>
      </c>
      <c r="U28" s="72">
        <v>2667</v>
      </c>
      <c r="V28" s="72">
        <v>2424</v>
      </c>
      <c r="W28" s="72">
        <v>2278</v>
      </c>
      <c r="X28" s="72">
        <v>1926</v>
      </c>
      <c r="Y28" s="72">
        <v>1711</v>
      </c>
      <c r="Z28" s="73"/>
      <c r="AA28" s="74">
        <f>SUM(B28:Z28)</f>
        <v>53863.79</v>
      </c>
    </row>
    <row r="29" spans="1:27" ht="24.95" customHeight="1" x14ac:dyDescent="0.2">
      <c r="A29" s="75" t="s">
        <v>23</v>
      </c>
      <c r="B29" s="76">
        <v>366.73399999999998</v>
      </c>
      <c r="C29" s="77">
        <v>515.00300000000004</v>
      </c>
      <c r="D29" s="77">
        <v>580.09900000000005</v>
      </c>
      <c r="E29" s="77">
        <v>581.73</v>
      </c>
      <c r="F29" s="77">
        <v>639.99800000000005</v>
      </c>
      <c r="G29" s="77">
        <v>496.23099999999999</v>
      </c>
      <c r="H29" s="77">
        <v>502.06900000000002</v>
      </c>
      <c r="I29" s="77">
        <v>790.71100000000001</v>
      </c>
      <c r="J29" s="77">
        <v>1135.6020000000001</v>
      </c>
      <c r="K29" s="77">
        <v>1418.1130000000001</v>
      </c>
      <c r="L29" s="77">
        <v>2041.579</v>
      </c>
      <c r="M29" s="77">
        <v>2188.047</v>
      </c>
      <c r="N29" s="77">
        <v>2154.3820000000001</v>
      </c>
      <c r="O29" s="77">
        <v>2038.9490000000001</v>
      </c>
      <c r="P29" s="77">
        <v>1303.9010000000001</v>
      </c>
      <c r="Q29" s="77">
        <v>1030.5730000000001</v>
      </c>
      <c r="R29" s="77">
        <v>944.46199999999999</v>
      </c>
      <c r="S29" s="77">
        <v>1126.7370000000001</v>
      </c>
      <c r="T29" s="77">
        <v>1029.934</v>
      </c>
      <c r="U29" s="77">
        <v>827.00599999999997</v>
      </c>
      <c r="V29" s="77">
        <v>923.29200000000003</v>
      </c>
      <c r="W29" s="77">
        <v>738.51400000000001</v>
      </c>
      <c r="X29" s="77">
        <v>741.88499999999999</v>
      </c>
      <c r="Y29" s="77">
        <v>657.91099999999994</v>
      </c>
      <c r="Z29" s="78"/>
      <c r="AA29" s="79">
        <f>SUM(B29:Z29)</f>
        <v>24773.462000000003</v>
      </c>
    </row>
    <row r="30" spans="1:27" ht="24.95" customHeight="1" x14ac:dyDescent="0.2">
      <c r="A30" s="82" t="s">
        <v>24</v>
      </c>
      <c r="B30" s="80">
        <v>1422</v>
      </c>
      <c r="C30" s="81">
        <v>1092</v>
      </c>
      <c r="D30" s="81">
        <v>1092</v>
      </c>
      <c r="E30" s="81">
        <v>1092</v>
      </c>
      <c r="F30" s="81">
        <v>1092</v>
      </c>
      <c r="G30" s="81">
        <v>1335</v>
      </c>
      <c r="H30" s="81">
        <v>1534</v>
      </c>
      <c r="I30" s="81">
        <v>1532</v>
      </c>
      <c r="J30" s="81">
        <v>1331</v>
      </c>
      <c r="K30" s="81">
        <v>697</v>
      </c>
      <c r="L30" s="81">
        <v>587</v>
      </c>
      <c r="M30" s="81">
        <v>587</v>
      </c>
      <c r="N30" s="81">
        <v>587</v>
      </c>
      <c r="O30" s="81">
        <v>587</v>
      </c>
      <c r="P30" s="81">
        <v>769</v>
      </c>
      <c r="Q30" s="81">
        <v>1395</v>
      </c>
      <c r="R30" s="81">
        <v>1602</v>
      </c>
      <c r="S30" s="81">
        <v>1603</v>
      </c>
      <c r="T30" s="81">
        <v>1607</v>
      </c>
      <c r="U30" s="81">
        <v>1607</v>
      </c>
      <c r="V30" s="81">
        <v>1542</v>
      </c>
      <c r="W30" s="81">
        <v>1223</v>
      </c>
      <c r="X30" s="81">
        <v>854</v>
      </c>
      <c r="Y30" s="81">
        <v>652</v>
      </c>
      <c r="Z30" s="83"/>
      <c r="AA30" s="84">
        <f>SUM(B30:Z30)</f>
        <v>27421</v>
      </c>
    </row>
    <row r="31" spans="1:27" ht="30" customHeight="1" thickBot="1" x14ac:dyDescent="0.25">
      <c r="A31" s="60" t="s">
        <v>25</v>
      </c>
      <c r="B31" s="61">
        <f>IF(LEN(B$2)&gt;0,SUM(B28:B30),"")</f>
        <v>3176.7339999999999</v>
      </c>
      <c r="C31" s="62">
        <f t="shared" ref="C31:Z31" si="4">IF(LEN(C$2)&gt;0,SUM(C28:C30),"")</f>
        <v>3002.0030000000002</v>
      </c>
      <c r="D31" s="62">
        <f t="shared" si="4"/>
        <v>3006.0990000000002</v>
      </c>
      <c r="E31" s="62">
        <f t="shared" si="4"/>
        <v>3022.73</v>
      </c>
      <c r="F31" s="62">
        <f t="shared" si="4"/>
        <v>3155.998</v>
      </c>
      <c r="G31" s="62">
        <f t="shared" si="4"/>
        <v>3483.2309999999998</v>
      </c>
      <c r="H31" s="62">
        <f t="shared" si="4"/>
        <v>4011.549</v>
      </c>
      <c r="I31" s="62">
        <f t="shared" si="4"/>
        <v>4650.6210000000001</v>
      </c>
      <c r="J31" s="62">
        <f t="shared" si="4"/>
        <v>5208.7120000000004</v>
      </c>
      <c r="K31" s="62">
        <f t="shared" si="4"/>
        <v>5092.7030000000004</v>
      </c>
      <c r="L31" s="62">
        <f t="shared" si="4"/>
        <v>5723.4589999999998</v>
      </c>
      <c r="M31" s="62">
        <f t="shared" si="4"/>
        <v>5960.1669999999995</v>
      </c>
      <c r="N31" s="62">
        <f t="shared" si="4"/>
        <v>5850.4920000000002</v>
      </c>
      <c r="O31" s="62">
        <f t="shared" si="4"/>
        <v>5467.509</v>
      </c>
      <c r="P31" s="62">
        <f t="shared" si="4"/>
        <v>4695.6710000000003</v>
      </c>
      <c r="Q31" s="62">
        <f t="shared" si="4"/>
        <v>4643.7330000000002</v>
      </c>
      <c r="R31" s="62">
        <f t="shared" si="4"/>
        <v>4667.5619999999999</v>
      </c>
      <c r="S31" s="62">
        <f t="shared" si="4"/>
        <v>5169.7370000000001</v>
      </c>
      <c r="T31" s="62">
        <f t="shared" si="4"/>
        <v>5296.9340000000002</v>
      </c>
      <c r="U31" s="62">
        <f t="shared" si="4"/>
        <v>5101.0059999999994</v>
      </c>
      <c r="V31" s="62">
        <f t="shared" si="4"/>
        <v>4889.2919999999995</v>
      </c>
      <c r="W31" s="62">
        <f t="shared" si="4"/>
        <v>4239.5140000000001</v>
      </c>
      <c r="X31" s="62">
        <f t="shared" si="4"/>
        <v>3521.8850000000002</v>
      </c>
      <c r="Y31" s="62">
        <f t="shared" si="4"/>
        <v>3020.9110000000001</v>
      </c>
      <c r="Z31" s="63" t="str">
        <f t="shared" si="4"/>
        <v/>
      </c>
      <c r="AA31" s="64">
        <f>SUM(AA28:AA30)</f>
        <v>106058.25200000001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200</v>
      </c>
      <c r="C34" s="95">
        <v>200</v>
      </c>
      <c r="D34" s="95">
        <v>200</v>
      </c>
      <c r="E34" s="95">
        <v>200</v>
      </c>
      <c r="F34" s="95">
        <v>200</v>
      </c>
      <c r="G34" s="95">
        <v>200</v>
      </c>
      <c r="H34" s="95">
        <v>200</v>
      </c>
      <c r="I34" s="95">
        <v>200</v>
      </c>
      <c r="J34" s="95">
        <v>219</v>
      </c>
      <c r="K34" s="95">
        <v>190</v>
      </c>
      <c r="L34" s="95">
        <v>180</v>
      </c>
      <c r="M34" s="95">
        <v>180</v>
      </c>
      <c r="N34" s="95">
        <v>185</v>
      </c>
      <c r="O34" s="95">
        <v>217</v>
      </c>
      <c r="P34" s="95">
        <v>219</v>
      </c>
      <c r="Q34" s="95">
        <v>219</v>
      </c>
      <c r="R34" s="95">
        <v>200</v>
      </c>
      <c r="S34" s="95">
        <v>200</v>
      </c>
      <c r="T34" s="95">
        <v>200</v>
      </c>
      <c r="U34" s="95">
        <v>200</v>
      </c>
      <c r="V34" s="95">
        <v>214</v>
      </c>
      <c r="W34" s="95">
        <v>219</v>
      </c>
      <c r="X34" s="95">
        <v>219</v>
      </c>
      <c r="Y34" s="95">
        <v>219</v>
      </c>
      <c r="Z34" s="96"/>
      <c r="AA34" s="74">
        <f t="shared" ref="AA34:AA39" si="5">SUM(B34:Z34)</f>
        <v>4880</v>
      </c>
    </row>
    <row r="35" spans="1:27" ht="24.95" customHeight="1" x14ac:dyDescent="0.2">
      <c r="A35" s="97" t="s">
        <v>28</v>
      </c>
      <c r="B35" s="98">
        <v>200</v>
      </c>
      <c r="C35" s="99">
        <v>200</v>
      </c>
      <c r="D35" s="99">
        <v>200</v>
      </c>
      <c r="E35" s="99">
        <v>200</v>
      </c>
      <c r="F35" s="99">
        <v>200</v>
      </c>
      <c r="G35" s="99">
        <v>200</v>
      </c>
      <c r="H35" s="99">
        <v>200</v>
      </c>
      <c r="I35" s="99">
        <v>200</v>
      </c>
      <c r="J35" s="99">
        <v>185</v>
      </c>
      <c r="K35" s="99">
        <v>183</v>
      </c>
      <c r="L35" s="99">
        <v>157</v>
      </c>
      <c r="M35" s="99">
        <v>157</v>
      </c>
      <c r="N35" s="99">
        <v>161</v>
      </c>
      <c r="O35" s="99">
        <v>185</v>
      </c>
      <c r="P35" s="99">
        <v>200</v>
      </c>
      <c r="Q35" s="99">
        <v>200</v>
      </c>
      <c r="R35" s="99">
        <v>200</v>
      </c>
      <c r="S35" s="99">
        <v>200</v>
      </c>
      <c r="T35" s="99">
        <v>200</v>
      </c>
      <c r="U35" s="99">
        <v>200</v>
      </c>
      <c r="V35" s="99">
        <v>200</v>
      </c>
      <c r="W35" s="99">
        <v>200</v>
      </c>
      <c r="X35" s="99">
        <v>200</v>
      </c>
      <c r="Y35" s="99">
        <v>200</v>
      </c>
      <c r="Z35" s="100"/>
      <c r="AA35" s="79">
        <f t="shared" si="5"/>
        <v>4628</v>
      </c>
    </row>
    <row r="36" spans="1:27" ht="24.95" customHeight="1" x14ac:dyDescent="0.2">
      <c r="A36" s="97" t="s">
        <v>29</v>
      </c>
      <c r="B36" s="98">
        <v>903</v>
      </c>
      <c r="C36" s="99">
        <v>850</v>
      </c>
      <c r="D36" s="99">
        <v>827</v>
      </c>
      <c r="E36" s="99">
        <v>804</v>
      </c>
      <c r="F36" s="99">
        <v>789</v>
      </c>
      <c r="G36" s="99">
        <v>820</v>
      </c>
      <c r="H36" s="99">
        <v>815</v>
      </c>
      <c r="I36" s="99">
        <v>359.3</v>
      </c>
      <c r="J36" s="99">
        <v>108</v>
      </c>
      <c r="K36" s="99">
        <v>492</v>
      </c>
      <c r="L36" s="99">
        <v>305</v>
      </c>
      <c r="M36" s="99">
        <v>137.9</v>
      </c>
      <c r="N36" s="99">
        <v>108.5</v>
      </c>
      <c r="O36" s="99">
        <v>103.9</v>
      </c>
      <c r="P36" s="99">
        <v>329.8</v>
      </c>
      <c r="Q36" s="99">
        <v>350.6</v>
      </c>
      <c r="R36" s="99">
        <v>670.5</v>
      </c>
      <c r="S36" s="99">
        <v>519.1</v>
      </c>
      <c r="T36" s="99">
        <v>401.4</v>
      </c>
      <c r="U36" s="99">
        <v>542.1</v>
      </c>
      <c r="V36" s="99">
        <v>424.8</v>
      </c>
      <c r="W36" s="99">
        <v>603.20000000000005</v>
      </c>
      <c r="X36" s="99">
        <v>1041</v>
      </c>
      <c r="Y36" s="99">
        <v>1100.8</v>
      </c>
      <c r="Z36" s="100"/>
      <c r="AA36" s="79">
        <f t="shared" si="5"/>
        <v>13405.9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1353</v>
      </c>
      <c r="C39" s="88">
        <f t="shared" si="6"/>
        <v>1300</v>
      </c>
      <c r="D39" s="88">
        <f t="shared" si="6"/>
        <v>1277</v>
      </c>
      <c r="E39" s="88">
        <f t="shared" si="6"/>
        <v>1254</v>
      </c>
      <c r="F39" s="88">
        <f t="shared" si="6"/>
        <v>1239</v>
      </c>
      <c r="G39" s="88">
        <f t="shared" si="6"/>
        <v>1270</v>
      </c>
      <c r="H39" s="88">
        <f t="shared" si="6"/>
        <v>1265</v>
      </c>
      <c r="I39" s="88">
        <f t="shared" si="6"/>
        <v>809.3</v>
      </c>
      <c r="J39" s="88">
        <f t="shared" si="6"/>
        <v>562</v>
      </c>
      <c r="K39" s="88">
        <f t="shared" si="6"/>
        <v>915</v>
      </c>
      <c r="L39" s="88">
        <f t="shared" si="6"/>
        <v>692</v>
      </c>
      <c r="M39" s="88">
        <f t="shared" si="6"/>
        <v>524.9</v>
      </c>
      <c r="N39" s="88">
        <f t="shared" si="6"/>
        <v>504.5</v>
      </c>
      <c r="O39" s="88">
        <f t="shared" si="6"/>
        <v>555.9</v>
      </c>
      <c r="P39" s="88">
        <f t="shared" si="6"/>
        <v>798.8</v>
      </c>
      <c r="Q39" s="88">
        <f t="shared" si="6"/>
        <v>819.6</v>
      </c>
      <c r="R39" s="88">
        <f t="shared" si="6"/>
        <v>1120.5</v>
      </c>
      <c r="S39" s="88">
        <f t="shared" si="6"/>
        <v>969.1</v>
      </c>
      <c r="T39" s="88">
        <f t="shared" si="6"/>
        <v>851.4</v>
      </c>
      <c r="U39" s="88">
        <f t="shared" si="6"/>
        <v>992.1</v>
      </c>
      <c r="V39" s="88">
        <f t="shared" si="6"/>
        <v>888.8</v>
      </c>
      <c r="W39" s="88">
        <f t="shared" si="6"/>
        <v>1072.2</v>
      </c>
      <c r="X39" s="88">
        <f t="shared" si="6"/>
        <v>1510</v>
      </c>
      <c r="Y39" s="88">
        <f t="shared" si="6"/>
        <v>1567.8</v>
      </c>
      <c r="Z39" s="89" t="str">
        <f t="shared" si="6"/>
        <v/>
      </c>
      <c r="AA39" s="90">
        <f t="shared" si="5"/>
        <v>24111.899999999998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883</v>
      </c>
      <c r="C44" s="99">
        <v>830</v>
      </c>
      <c r="D44" s="99">
        <v>807</v>
      </c>
      <c r="E44" s="99">
        <v>784</v>
      </c>
      <c r="F44" s="99">
        <v>769</v>
      </c>
      <c r="G44" s="99">
        <v>800</v>
      </c>
      <c r="H44" s="99">
        <v>795</v>
      </c>
      <c r="I44" s="99">
        <v>339.3</v>
      </c>
      <c r="J44" s="99">
        <v>88</v>
      </c>
      <c r="K44" s="99">
        <v>472</v>
      </c>
      <c r="L44" s="99">
        <v>285</v>
      </c>
      <c r="M44" s="99">
        <v>117.9</v>
      </c>
      <c r="N44" s="99">
        <v>88.5</v>
      </c>
      <c r="O44" s="99">
        <v>83.9</v>
      </c>
      <c r="P44" s="99">
        <v>309.8</v>
      </c>
      <c r="Q44" s="99">
        <v>330.6</v>
      </c>
      <c r="R44" s="99">
        <v>650.5</v>
      </c>
      <c r="S44" s="99">
        <v>499.1</v>
      </c>
      <c r="T44" s="99">
        <v>381.4</v>
      </c>
      <c r="U44" s="99">
        <v>522.1</v>
      </c>
      <c r="V44" s="99">
        <v>404.8</v>
      </c>
      <c r="W44" s="99">
        <v>583.20000000000005</v>
      </c>
      <c r="X44" s="99">
        <v>1021</v>
      </c>
      <c r="Y44" s="99">
        <v>1080.8</v>
      </c>
      <c r="Z44" s="100"/>
      <c r="AA44" s="79">
        <f t="shared" si="7"/>
        <v>12925.9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883</v>
      </c>
      <c r="C48" s="88">
        <f t="shared" ref="C48:Z48" si="8">IF(LEN(C$2)&gt;0,SUM(C42:C47),"")</f>
        <v>830</v>
      </c>
      <c r="D48" s="88">
        <f t="shared" si="8"/>
        <v>807</v>
      </c>
      <c r="E48" s="88">
        <f t="shared" si="8"/>
        <v>784</v>
      </c>
      <c r="F48" s="88">
        <f t="shared" si="8"/>
        <v>769</v>
      </c>
      <c r="G48" s="88">
        <f t="shared" si="8"/>
        <v>800</v>
      </c>
      <c r="H48" s="88">
        <f t="shared" si="8"/>
        <v>795</v>
      </c>
      <c r="I48" s="88">
        <f t="shared" si="8"/>
        <v>339.3</v>
      </c>
      <c r="J48" s="88">
        <f t="shared" si="8"/>
        <v>88</v>
      </c>
      <c r="K48" s="88">
        <f t="shared" si="8"/>
        <v>472</v>
      </c>
      <c r="L48" s="88">
        <f t="shared" si="8"/>
        <v>285</v>
      </c>
      <c r="M48" s="88">
        <f t="shared" si="8"/>
        <v>117.9</v>
      </c>
      <c r="N48" s="88">
        <f t="shared" si="8"/>
        <v>88.5</v>
      </c>
      <c r="O48" s="88">
        <f t="shared" si="8"/>
        <v>83.9</v>
      </c>
      <c r="P48" s="88">
        <f t="shared" si="8"/>
        <v>309.8</v>
      </c>
      <c r="Q48" s="88">
        <f t="shared" si="8"/>
        <v>330.6</v>
      </c>
      <c r="R48" s="88">
        <f t="shared" si="8"/>
        <v>650.5</v>
      </c>
      <c r="S48" s="88">
        <f t="shared" si="8"/>
        <v>499.1</v>
      </c>
      <c r="T48" s="88">
        <f t="shared" si="8"/>
        <v>381.4</v>
      </c>
      <c r="U48" s="88">
        <f t="shared" si="8"/>
        <v>522.1</v>
      </c>
      <c r="V48" s="88">
        <f t="shared" si="8"/>
        <v>404.8</v>
      </c>
      <c r="W48" s="88">
        <f t="shared" si="8"/>
        <v>583.20000000000005</v>
      </c>
      <c r="X48" s="88">
        <f t="shared" si="8"/>
        <v>1021</v>
      </c>
      <c r="Y48" s="88">
        <f t="shared" si="8"/>
        <v>1080.8</v>
      </c>
      <c r="Z48" s="89" t="str">
        <f t="shared" si="8"/>
        <v/>
      </c>
      <c r="AA48" s="90">
        <f t="shared" si="7"/>
        <v>12925.9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4059.7339999999999</v>
      </c>
      <c r="C51" s="88">
        <f t="shared" si="10"/>
        <v>3832.0029999999997</v>
      </c>
      <c r="D51" s="88">
        <f t="shared" si="10"/>
        <v>3813.0990000000002</v>
      </c>
      <c r="E51" s="88">
        <f t="shared" si="10"/>
        <v>3806.73</v>
      </c>
      <c r="F51" s="88">
        <f t="shared" si="10"/>
        <v>3924.998</v>
      </c>
      <c r="G51" s="88">
        <f t="shared" si="10"/>
        <v>4283.2309999999998</v>
      </c>
      <c r="H51" s="88">
        <f t="shared" si="10"/>
        <v>4806.549</v>
      </c>
      <c r="I51" s="88">
        <f t="shared" si="10"/>
        <v>4989.9209999999994</v>
      </c>
      <c r="J51" s="88">
        <f t="shared" si="10"/>
        <v>5296.7119999999995</v>
      </c>
      <c r="K51" s="88">
        <f t="shared" si="10"/>
        <v>5564.7029999999995</v>
      </c>
      <c r="L51" s="88">
        <f t="shared" si="10"/>
        <v>6008.4589999999998</v>
      </c>
      <c r="M51" s="88">
        <f t="shared" si="10"/>
        <v>6078.0670000000009</v>
      </c>
      <c r="N51" s="88">
        <f t="shared" si="10"/>
        <v>5938.9920000000002</v>
      </c>
      <c r="O51" s="88">
        <f t="shared" si="10"/>
        <v>5551.4089999999978</v>
      </c>
      <c r="P51" s="88">
        <f t="shared" si="10"/>
        <v>5005.4709999999995</v>
      </c>
      <c r="Q51" s="88">
        <f t="shared" si="10"/>
        <v>4974.3330000000005</v>
      </c>
      <c r="R51" s="88">
        <f t="shared" si="10"/>
        <v>5318.0619999999999</v>
      </c>
      <c r="S51" s="88">
        <f t="shared" si="10"/>
        <v>5668.8370000000004</v>
      </c>
      <c r="T51" s="88">
        <f t="shared" si="10"/>
        <v>5678.3339999999998</v>
      </c>
      <c r="U51" s="88">
        <f t="shared" si="10"/>
        <v>5623.1059999999998</v>
      </c>
      <c r="V51" s="88">
        <f t="shared" si="10"/>
        <v>5294.0920000000006</v>
      </c>
      <c r="W51" s="88">
        <f t="shared" si="10"/>
        <v>4822.7139999999999</v>
      </c>
      <c r="X51" s="88">
        <f t="shared" si="10"/>
        <v>4542.8850000000002</v>
      </c>
      <c r="Y51" s="88">
        <f t="shared" si="10"/>
        <v>4101.7110000000002</v>
      </c>
      <c r="Z51" s="89" t="str">
        <f t="shared" si="10"/>
        <v/>
      </c>
      <c r="AA51" s="104">
        <f>SUM(B51:Z51)</f>
        <v>118984.152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4059.7339999999986</v>
      </c>
      <c r="C4" s="18">
        <v>3832.0030000000002</v>
      </c>
      <c r="D4" s="18">
        <v>3813.0990000000002</v>
      </c>
      <c r="E4" s="18">
        <v>3806.7300000000018</v>
      </c>
      <c r="F4" s="18">
        <v>3924.998000000001</v>
      </c>
      <c r="G4" s="18">
        <v>4283.2309999999989</v>
      </c>
      <c r="H4" s="18">
        <v>4806.549</v>
      </c>
      <c r="I4" s="18">
        <v>4989.8819999999978</v>
      </c>
      <c r="J4" s="18">
        <v>5296.7609999999986</v>
      </c>
      <c r="K4" s="18">
        <v>5564.6939999999986</v>
      </c>
      <c r="L4" s="18">
        <v>6008.4889999999996</v>
      </c>
      <c r="M4" s="18">
        <v>6078.0760000000028</v>
      </c>
      <c r="N4" s="18">
        <v>5938.9789999999985</v>
      </c>
      <c r="O4" s="18">
        <v>5551.3640000000005</v>
      </c>
      <c r="P4" s="18">
        <v>5005.4270000000006</v>
      </c>
      <c r="Q4" s="18">
        <v>4974.3339999999998</v>
      </c>
      <c r="R4" s="18">
        <v>5318.0159999999996</v>
      </c>
      <c r="S4" s="18">
        <v>5668.7959999999994</v>
      </c>
      <c r="T4" s="18">
        <v>5678.3030000000008</v>
      </c>
      <c r="U4" s="18">
        <v>5623.1090000000013</v>
      </c>
      <c r="V4" s="18">
        <v>5294.0949999999993</v>
      </c>
      <c r="W4" s="18">
        <v>4822.7519999999986</v>
      </c>
      <c r="X4" s="18">
        <v>4542.8570000000009</v>
      </c>
      <c r="Y4" s="18">
        <v>4101.7050000000008</v>
      </c>
      <c r="Z4" s="19"/>
      <c r="AA4" s="20">
        <f>SUM(B4:Z4)</f>
        <v>118983.98299999999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119.73</v>
      </c>
      <c r="D7" s="28">
        <v>120.66</v>
      </c>
      <c r="E7" s="28">
        <v>120.29</v>
      </c>
      <c r="F7" s="28">
        <v>122.42</v>
      </c>
      <c r="G7" s="28">
        <v>123.2</v>
      </c>
      <c r="H7" s="28">
        <v>131.26</v>
      </c>
      <c r="I7" s="28">
        <v>122.01</v>
      </c>
      <c r="J7" s="28">
        <v>111.47</v>
      </c>
      <c r="K7" s="28">
        <v>101</v>
      </c>
      <c r="L7" s="28">
        <v>100.01</v>
      </c>
      <c r="M7" s="28">
        <v>78.849999999999994</v>
      </c>
      <c r="N7" s="28">
        <v>100.95</v>
      </c>
      <c r="O7" s="28">
        <v>122</v>
      </c>
      <c r="P7" s="28">
        <v>137.13</v>
      </c>
      <c r="Q7" s="28">
        <v>119.18</v>
      </c>
      <c r="R7" s="28">
        <v>174.05</v>
      </c>
      <c r="S7" s="28">
        <v>148.1</v>
      </c>
      <c r="T7" s="28">
        <v>138.01</v>
      </c>
      <c r="U7" s="28">
        <v>128.16999999999999</v>
      </c>
      <c r="V7" s="28">
        <v>122</v>
      </c>
      <c r="W7" s="28">
        <v>95.43</v>
      </c>
      <c r="X7" s="28">
        <v>87.06</v>
      </c>
      <c r="Y7" s="28">
        <v>73.209999999999994</v>
      </c>
      <c r="Z7" s="29"/>
      <c r="AA7" s="30">
        <f>IF(SUM(B7:Z7)&lt;&gt;0,AVERAGEIF(B7:Z7,"&lt;&gt;"""),"")</f>
        <v>115.88291666666665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844.0619999999999</v>
      </c>
      <c r="C19" s="72">
        <v>843.33699999999999</v>
      </c>
      <c r="D19" s="72">
        <v>868.96699999999987</v>
      </c>
      <c r="E19" s="72">
        <v>868.51800000000003</v>
      </c>
      <c r="F19" s="72">
        <v>871.33400000000006</v>
      </c>
      <c r="G19" s="72">
        <v>856.25400000000013</v>
      </c>
      <c r="H19" s="72">
        <v>778.60900000000004</v>
      </c>
      <c r="I19" s="72">
        <v>741.18899999999996</v>
      </c>
      <c r="J19" s="72">
        <v>752.37900000000002</v>
      </c>
      <c r="K19" s="72">
        <v>732.24600000000009</v>
      </c>
      <c r="L19" s="72">
        <v>828.80399999999997</v>
      </c>
      <c r="M19" s="72">
        <v>829.35199999999986</v>
      </c>
      <c r="N19" s="72">
        <v>821.80099999999993</v>
      </c>
      <c r="O19" s="72">
        <v>812.84199999999998</v>
      </c>
      <c r="P19" s="72">
        <v>712.91000000000008</v>
      </c>
      <c r="Q19" s="72">
        <v>719.71600000000001</v>
      </c>
      <c r="R19" s="72">
        <v>693.28899999999999</v>
      </c>
      <c r="S19" s="72">
        <v>683.96199999999999</v>
      </c>
      <c r="T19" s="72">
        <v>682.82600000000002</v>
      </c>
      <c r="U19" s="72">
        <v>682.26900000000001</v>
      </c>
      <c r="V19" s="72">
        <v>680.79800000000012</v>
      </c>
      <c r="W19" s="72">
        <v>676.28600000000006</v>
      </c>
      <c r="X19" s="72">
        <v>753.14599999999996</v>
      </c>
      <c r="Y19" s="72">
        <v>765.40899999999999</v>
      </c>
      <c r="Z19" s="73"/>
      <c r="AA19" s="74">
        <f t="shared" ref="AA19:AA24" si="2">SUM(B19:Z19)</f>
        <v>18500.305</v>
      </c>
    </row>
    <row r="20" spans="1:27" ht="24.95" customHeight="1" x14ac:dyDescent="0.2">
      <c r="A20" s="75" t="s">
        <v>15</v>
      </c>
      <c r="B20" s="76">
        <v>955.38600000000008</v>
      </c>
      <c r="C20" s="77">
        <v>928.9559999999999</v>
      </c>
      <c r="D20" s="77">
        <v>931.77700000000004</v>
      </c>
      <c r="E20" s="77">
        <v>936.65499999999986</v>
      </c>
      <c r="F20" s="77">
        <v>971.26199999999983</v>
      </c>
      <c r="G20" s="77">
        <v>1097.511</v>
      </c>
      <c r="H20" s="77">
        <v>1279.3489999999997</v>
      </c>
      <c r="I20" s="77">
        <v>1357.319</v>
      </c>
      <c r="J20" s="77">
        <v>1347.76</v>
      </c>
      <c r="K20" s="77">
        <v>1430.6120000000001</v>
      </c>
      <c r="L20" s="77">
        <v>1522.9359999999999</v>
      </c>
      <c r="M20" s="77">
        <v>1546.4489999999996</v>
      </c>
      <c r="N20" s="77">
        <v>1508.2239999999999</v>
      </c>
      <c r="O20" s="77">
        <v>1378.7149999999999</v>
      </c>
      <c r="P20" s="77">
        <v>1233.028</v>
      </c>
      <c r="Q20" s="77">
        <v>1194.0440000000001</v>
      </c>
      <c r="R20" s="77">
        <v>1302.4770000000001</v>
      </c>
      <c r="S20" s="77">
        <v>1310.5220000000004</v>
      </c>
      <c r="T20" s="77">
        <v>1271.1780000000001</v>
      </c>
      <c r="U20" s="77">
        <v>1215.1599999999999</v>
      </c>
      <c r="V20" s="77">
        <v>1112.5960000000002</v>
      </c>
      <c r="W20" s="77">
        <v>1015.338</v>
      </c>
      <c r="X20" s="77">
        <v>979.32</v>
      </c>
      <c r="Y20" s="77">
        <v>949.41200000000003</v>
      </c>
      <c r="Z20" s="78"/>
      <c r="AA20" s="79">
        <f t="shared" si="2"/>
        <v>28775.985999999997</v>
      </c>
    </row>
    <row r="21" spans="1:27" ht="24.95" customHeight="1" x14ac:dyDescent="0.2">
      <c r="A21" s="75" t="s">
        <v>16</v>
      </c>
      <c r="B21" s="80">
        <v>1863.0749999999998</v>
      </c>
      <c r="C21" s="81">
        <v>1768.21</v>
      </c>
      <c r="D21" s="81">
        <v>1725.8549999999998</v>
      </c>
      <c r="E21" s="81">
        <v>1718.557</v>
      </c>
      <c r="F21" s="81">
        <v>1788.402</v>
      </c>
      <c r="G21" s="81">
        <v>2004.4660000000001</v>
      </c>
      <c r="H21" s="81">
        <v>2339.5910000000003</v>
      </c>
      <c r="I21" s="81">
        <v>2482.8740000000003</v>
      </c>
      <c r="J21" s="81">
        <v>2702.1219999999998</v>
      </c>
      <c r="K21" s="81">
        <v>2777.8359999999998</v>
      </c>
      <c r="L21" s="81">
        <v>2981.7489999999998</v>
      </c>
      <c r="M21" s="81">
        <v>3053.7750000000005</v>
      </c>
      <c r="N21" s="81">
        <v>2985.9540000000002</v>
      </c>
      <c r="O21" s="81">
        <v>2788.3069999999998</v>
      </c>
      <c r="P21" s="81">
        <v>2596.9890000000005</v>
      </c>
      <c r="Q21" s="81">
        <v>2581.0740000000005</v>
      </c>
      <c r="R21" s="81">
        <v>2767.75</v>
      </c>
      <c r="S21" s="81">
        <v>3040.8119999999994</v>
      </c>
      <c r="T21" s="81">
        <v>3131.7989999999995</v>
      </c>
      <c r="U21" s="81">
        <v>3126.1799999999994</v>
      </c>
      <c r="V21" s="81">
        <v>2948.201</v>
      </c>
      <c r="W21" s="81">
        <v>2642.1280000000006</v>
      </c>
      <c r="X21" s="81">
        <v>2363.3910000000001</v>
      </c>
      <c r="Y21" s="81">
        <v>2005.8840000000002</v>
      </c>
      <c r="Z21" s="78"/>
      <c r="AA21" s="79">
        <f t="shared" si="2"/>
        <v>60184.981000000007</v>
      </c>
    </row>
    <row r="22" spans="1:27" ht="24.95" customHeight="1" x14ac:dyDescent="0.2">
      <c r="A22" s="82" t="s">
        <v>17</v>
      </c>
      <c r="B22" s="81">
        <v>94.710999999999999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94.710999999999999</v>
      </c>
    </row>
    <row r="23" spans="1:27" ht="24.95" customHeight="1" x14ac:dyDescent="0.2">
      <c r="A23" s="85" t="s">
        <v>18</v>
      </c>
      <c r="B23" s="77">
        <v>75.5</v>
      </c>
      <c r="C23" s="77">
        <v>73.5</v>
      </c>
      <c r="D23" s="77">
        <v>72.5</v>
      </c>
      <c r="E23" s="77">
        <v>72</v>
      </c>
      <c r="F23" s="77">
        <v>73</v>
      </c>
      <c r="G23" s="77">
        <v>80</v>
      </c>
      <c r="H23" s="77">
        <v>101</v>
      </c>
      <c r="I23" s="77">
        <v>89.5</v>
      </c>
      <c r="J23" s="77">
        <v>92.5</v>
      </c>
      <c r="K23" s="77">
        <v>76</v>
      </c>
      <c r="L23" s="77">
        <v>78</v>
      </c>
      <c r="M23" s="77">
        <v>84.5</v>
      </c>
      <c r="N23" s="77">
        <v>84</v>
      </c>
      <c r="O23" s="77">
        <v>72.5</v>
      </c>
      <c r="P23" s="77">
        <v>73.5</v>
      </c>
      <c r="Q23" s="77">
        <v>87.5</v>
      </c>
      <c r="R23" s="77">
        <v>93.5</v>
      </c>
      <c r="S23" s="77">
        <v>99.5</v>
      </c>
      <c r="T23" s="77">
        <v>93.5</v>
      </c>
      <c r="U23" s="77">
        <v>86.5</v>
      </c>
      <c r="V23" s="77">
        <v>80.5</v>
      </c>
      <c r="W23" s="77">
        <v>77</v>
      </c>
      <c r="X23" s="77">
        <v>64</v>
      </c>
      <c r="Y23" s="77">
        <v>64</v>
      </c>
      <c r="Z23" s="77"/>
      <c r="AA23" s="79">
        <f t="shared" si="2"/>
        <v>1944</v>
      </c>
    </row>
    <row r="24" spans="1:27" ht="24.95" customHeight="1" x14ac:dyDescent="0.2">
      <c r="A24" s="85" t="s">
        <v>19</v>
      </c>
      <c r="B24" s="77">
        <v>224.99999999999997</v>
      </c>
      <c r="C24" s="77">
        <v>214.99999999999994</v>
      </c>
      <c r="D24" s="77">
        <v>210.99999999999997</v>
      </c>
      <c r="E24" s="77">
        <v>210.99999999999997</v>
      </c>
      <c r="F24" s="77">
        <v>218.99999999999994</v>
      </c>
      <c r="G24" s="77">
        <v>242.99999999999994</v>
      </c>
      <c r="H24" s="77">
        <v>280.99999999999994</v>
      </c>
      <c r="I24" s="77">
        <v>317.00000000000006</v>
      </c>
      <c r="J24" s="77">
        <v>347</v>
      </c>
      <c r="K24" s="77">
        <v>365.99999999999994</v>
      </c>
      <c r="L24" s="77">
        <v>390.99999999999994</v>
      </c>
      <c r="M24" s="77">
        <v>393</v>
      </c>
      <c r="N24" s="77">
        <v>390</v>
      </c>
      <c r="O24" s="77">
        <v>380</v>
      </c>
      <c r="P24" s="77">
        <v>362.00000000000011</v>
      </c>
      <c r="Q24" s="77">
        <v>353.00000000000006</v>
      </c>
      <c r="R24" s="77">
        <v>367.99999999999994</v>
      </c>
      <c r="S24" s="77">
        <v>390</v>
      </c>
      <c r="T24" s="77">
        <v>383</v>
      </c>
      <c r="U24" s="77">
        <v>370</v>
      </c>
      <c r="V24" s="77">
        <v>339</v>
      </c>
      <c r="W24" s="77">
        <v>303</v>
      </c>
      <c r="X24" s="77">
        <v>274.00000000000006</v>
      </c>
      <c r="Y24" s="77">
        <v>242.99999999999994</v>
      </c>
      <c r="Z24" s="77"/>
      <c r="AA24" s="79">
        <f t="shared" si="2"/>
        <v>7574</v>
      </c>
    </row>
    <row r="25" spans="1:27" ht="30" customHeight="1" thickBot="1" x14ac:dyDescent="0.25">
      <c r="A25" s="86" t="s">
        <v>20</v>
      </c>
      <c r="B25" s="87">
        <f t="shared" ref="B25:AA25" si="3">SUM(B19:B24)</f>
        <v>4057.7339999999995</v>
      </c>
      <c r="C25" s="88">
        <f t="shared" si="3"/>
        <v>3829.0029999999997</v>
      </c>
      <c r="D25" s="88">
        <f t="shared" si="3"/>
        <v>3810.0989999999997</v>
      </c>
      <c r="E25" s="88">
        <f t="shared" si="3"/>
        <v>3806.7299999999996</v>
      </c>
      <c r="F25" s="88">
        <f t="shared" si="3"/>
        <v>3922.998</v>
      </c>
      <c r="G25" s="88">
        <f t="shared" si="3"/>
        <v>4281.2309999999998</v>
      </c>
      <c r="H25" s="88">
        <f t="shared" si="3"/>
        <v>4779.549</v>
      </c>
      <c r="I25" s="88">
        <f t="shared" si="3"/>
        <v>4987.8819999999996</v>
      </c>
      <c r="J25" s="88">
        <f t="shared" si="3"/>
        <v>5241.7610000000004</v>
      </c>
      <c r="K25" s="88">
        <f t="shared" si="3"/>
        <v>5382.6939999999995</v>
      </c>
      <c r="L25" s="88">
        <f t="shared" si="3"/>
        <v>5802.4889999999996</v>
      </c>
      <c r="M25" s="88">
        <f t="shared" si="3"/>
        <v>5907.076</v>
      </c>
      <c r="N25" s="88">
        <f t="shared" si="3"/>
        <v>5789.9789999999994</v>
      </c>
      <c r="O25" s="88">
        <f t="shared" si="3"/>
        <v>5432.3639999999996</v>
      </c>
      <c r="P25" s="88">
        <f t="shared" si="3"/>
        <v>4978.4270000000006</v>
      </c>
      <c r="Q25" s="88">
        <f t="shared" si="3"/>
        <v>4935.3340000000007</v>
      </c>
      <c r="R25" s="88">
        <f t="shared" si="3"/>
        <v>5225.0159999999996</v>
      </c>
      <c r="S25" s="88">
        <f t="shared" si="3"/>
        <v>5524.7960000000003</v>
      </c>
      <c r="T25" s="88">
        <f t="shared" si="3"/>
        <v>5562.3029999999999</v>
      </c>
      <c r="U25" s="88">
        <f t="shared" si="3"/>
        <v>5480.1089999999995</v>
      </c>
      <c r="V25" s="88">
        <f t="shared" si="3"/>
        <v>5161.0950000000003</v>
      </c>
      <c r="W25" s="88">
        <f t="shared" si="3"/>
        <v>4713.7520000000004</v>
      </c>
      <c r="X25" s="88">
        <f t="shared" si="3"/>
        <v>4433.857</v>
      </c>
      <c r="Y25" s="88">
        <f t="shared" si="3"/>
        <v>4027.7049999999999</v>
      </c>
      <c r="Z25" s="89">
        <f t="shared" si="3"/>
        <v>0</v>
      </c>
      <c r="AA25" s="90">
        <f t="shared" si="3"/>
        <v>117073.98299999999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531.5</v>
      </c>
      <c r="C28" s="72">
        <v>519.5</v>
      </c>
      <c r="D28" s="72">
        <v>514.5</v>
      </c>
      <c r="E28" s="72">
        <v>514</v>
      </c>
      <c r="F28" s="72">
        <v>523</v>
      </c>
      <c r="G28" s="72">
        <v>554</v>
      </c>
      <c r="H28" s="72">
        <v>615.48</v>
      </c>
      <c r="I28" s="72">
        <v>649.41</v>
      </c>
      <c r="J28" s="72">
        <v>713.61</v>
      </c>
      <c r="K28" s="72">
        <v>729.59</v>
      </c>
      <c r="L28" s="72">
        <v>763.88</v>
      </c>
      <c r="M28" s="72">
        <v>774.62</v>
      </c>
      <c r="N28" s="72">
        <v>765.11</v>
      </c>
      <c r="O28" s="72">
        <v>731.06</v>
      </c>
      <c r="P28" s="72">
        <v>704.27</v>
      </c>
      <c r="Q28" s="72">
        <v>697.66</v>
      </c>
      <c r="R28" s="72">
        <v>692.6</v>
      </c>
      <c r="S28" s="72">
        <v>720.5</v>
      </c>
      <c r="T28" s="72">
        <v>707.5</v>
      </c>
      <c r="U28" s="72">
        <v>687.5</v>
      </c>
      <c r="V28" s="72">
        <v>664.5</v>
      </c>
      <c r="W28" s="72">
        <v>630</v>
      </c>
      <c r="X28" s="72">
        <v>588</v>
      </c>
      <c r="Y28" s="72">
        <v>557</v>
      </c>
      <c r="Z28" s="73"/>
      <c r="AA28" s="74">
        <f>SUM(B28:Z28)</f>
        <v>15548.79</v>
      </c>
    </row>
    <row r="29" spans="1:27" ht="24.95" customHeight="1" x14ac:dyDescent="0.2">
      <c r="A29" s="75" t="s">
        <v>23</v>
      </c>
      <c r="B29" s="76">
        <v>3528.2339999999999</v>
      </c>
      <c r="C29" s="77">
        <v>3312.5030000000002</v>
      </c>
      <c r="D29" s="77">
        <v>3298.5990000000002</v>
      </c>
      <c r="E29" s="77">
        <v>3292.73</v>
      </c>
      <c r="F29" s="77">
        <v>3401.998</v>
      </c>
      <c r="G29" s="77">
        <v>3729.2310000000002</v>
      </c>
      <c r="H29" s="77">
        <v>4191.0690000000004</v>
      </c>
      <c r="I29" s="77">
        <v>4340.4719999999998</v>
      </c>
      <c r="J29" s="77">
        <v>4583.1509999999998</v>
      </c>
      <c r="K29" s="77">
        <v>4835.1040000000003</v>
      </c>
      <c r="L29" s="77">
        <v>5244.6090000000004</v>
      </c>
      <c r="M29" s="77">
        <v>5303.4560000000001</v>
      </c>
      <c r="N29" s="77">
        <v>5173.8689999999997</v>
      </c>
      <c r="O29" s="77">
        <v>4820.3040000000001</v>
      </c>
      <c r="P29" s="77">
        <v>4301.1570000000002</v>
      </c>
      <c r="Q29" s="77">
        <v>4276.674</v>
      </c>
      <c r="R29" s="77">
        <v>4625.4160000000002</v>
      </c>
      <c r="S29" s="77">
        <v>4948.2960000000003</v>
      </c>
      <c r="T29" s="77">
        <v>4970.8029999999999</v>
      </c>
      <c r="U29" s="77">
        <v>4935.6090000000004</v>
      </c>
      <c r="V29" s="77">
        <v>4629.5950000000003</v>
      </c>
      <c r="W29" s="77">
        <v>4192.7520000000004</v>
      </c>
      <c r="X29" s="77">
        <v>3954.857</v>
      </c>
      <c r="Y29" s="77">
        <v>3544.7049999999999</v>
      </c>
      <c r="Z29" s="78"/>
      <c r="AA29" s="79">
        <f>SUM(B29:Z29)</f>
        <v>103435.193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4059.7339999999999</v>
      </c>
      <c r="C31" s="62">
        <f t="shared" si="4"/>
        <v>3832.0030000000002</v>
      </c>
      <c r="D31" s="62">
        <f t="shared" si="4"/>
        <v>3813.0990000000002</v>
      </c>
      <c r="E31" s="62">
        <f t="shared" si="4"/>
        <v>3806.73</v>
      </c>
      <c r="F31" s="62">
        <f t="shared" si="4"/>
        <v>3924.998</v>
      </c>
      <c r="G31" s="62">
        <f t="shared" si="4"/>
        <v>4283.2309999999998</v>
      </c>
      <c r="H31" s="62">
        <f t="shared" si="4"/>
        <v>4806.5490000000009</v>
      </c>
      <c r="I31" s="62">
        <f t="shared" si="4"/>
        <v>4989.8819999999996</v>
      </c>
      <c r="J31" s="62">
        <f t="shared" si="4"/>
        <v>5296.7609999999995</v>
      </c>
      <c r="K31" s="62">
        <f t="shared" si="4"/>
        <v>5564.6940000000004</v>
      </c>
      <c r="L31" s="62">
        <f t="shared" si="4"/>
        <v>6008.4890000000005</v>
      </c>
      <c r="M31" s="62">
        <f t="shared" si="4"/>
        <v>6078.076</v>
      </c>
      <c r="N31" s="62">
        <f t="shared" si="4"/>
        <v>5938.9789999999994</v>
      </c>
      <c r="O31" s="62">
        <f t="shared" si="4"/>
        <v>5551.3639999999996</v>
      </c>
      <c r="P31" s="62">
        <f t="shared" si="4"/>
        <v>5005.4269999999997</v>
      </c>
      <c r="Q31" s="62">
        <f t="shared" si="4"/>
        <v>4974.3339999999998</v>
      </c>
      <c r="R31" s="62">
        <f t="shared" si="4"/>
        <v>5318.0160000000005</v>
      </c>
      <c r="S31" s="62">
        <f t="shared" si="4"/>
        <v>5668.7960000000003</v>
      </c>
      <c r="T31" s="62">
        <f t="shared" si="4"/>
        <v>5678.3029999999999</v>
      </c>
      <c r="U31" s="62">
        <f t="shared" si="4"/>
        <v>5623.1090000000004</v>
      </c>
      <c r="V31" s="62">
        <f t="shared" si="4"/>
        <v>5294.0950000000003</v>
      </c>
      <c r="W31" s="62">
        <f t="shared" si="4"/>
        <v>4822.7520000000004</v>
      </c>
      <c r="X31" s="62">
        <f t="shared" si="4"/>
        <v>4542.857</v>
      </c>
      <c r="Y31" s="62">
        <f t="shared" si="4"/>
        <v>4101.7049999999999</v>
      </c>
      <c r="Z31" s="63">
        <f t="shared" si="4"/>
        <v>0</v>
      </c>
      <c r="AA31" s="64">
        <f t="shared" si="4"/>
        <v>118983.98300000001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55</v>
      </c>
      <c r="K34" s="95">
        <v>176</v>
      </c>
      <c r="L34" s="95">
        <v>176</v>
      </c>
      <c r="M34" s="95">
        <v>138</v>
      </c>
      <c r="N34" s="95">
        <v>117</v>
      </c>
      <c r="O34" s="95">
        <v>114</v>
      </c>
      <c r="P34" s="95">
        <v>21</v>
      </c>
      <c r="Q34" s="95">
        <v>33</v>
      </c>
      <c r="R34" s="95">
        <v>78</v>
      </c>
      <c r="S34" s="95">
        <v>128</v>
      </c>
      <c r="T34" s="95">
        <v>104</v>
      </c>
      <c r="U34" s="95">
        <v>142</v>
      </c>
      <c r="V34" s="95">
        <v>131</v>
      </c>
      <c r="W34" s="95">
        <v>107</v>
      </c>
      <c r="X34" s="95">
        <v>107</v>
      </c>
      <c r="Y34" s="95">
        <v>72</v>
      </c>
      <c r="Z34" s="96"/>
      <c r="AA34" s="74">
        <f t="shared" ref="AA34:AA39" si="5">SUM(B34:Z34)</f>
        <v>1699</v>
      </c>
    </row>
    <row r="35" spans="1:27" ht="24.95" customHeight="1" x14ac:dyDescent="0.2">
      <c r="A35" s="97" t="s">
        <v>41</v>
      </c>
      <c r="B35" s="98">
        <v>2</v>
      </c>
      <c r="C35" s="99">
        <v>3</v>
      </c>
      <c r="D35" s="99">
        <v>3</v>
      </c>
      <c r="E35" s="99"/>
      <c r="F35" s="99">
        <v>2</v>
      </c>
      <c r="G35" s="99">
        <v>2</v>
      </c>
      <c r="H35" s="99">
        <v>27</v>
      </c>
      <c r="I35" s="99">
        <v>2</v>
      </c>
      <c r="J35" s="99"/>
      <c r="K35" s="99">
        <v>6</v>
      </c>
      <c r="L35" s="99">
        <v>30</v>
      </c>
      <c r="M35" s="99">
        <v>33</v>
      </c>
      <c r="N35" s="99">
        <v>32</v>
      </c>
      <c r="O35" s="99">
        <v>5</v>
      </c>
      <c r="P35" s="99">
        <v>6</v>
      </c>
      <c r="Q35" s="99">
        <v>6</v>
      </c>
      <c r="R35" s="99">
        <v>15</v>
      </c>
      <c r="S35" s="99">
        <v>16</v>
      </c>
      <c r="T35" s="99">
        <v>12</v>
      </c>
      <c r="U35" s="99">
        <v>1</v>
      </c>
      <c r="V35" s="99">
        <v>2</v>
      </c>
      <c r="W35" s="99">
        <v>2</v>
      </c>
      <c r="X35" s="99">
        <v>2</v>
      </c>
      <c r="Y35" s="99">
        <v>2</v>
      </c>
      <c r="Z35" s="100"/>
      <c r="AA35" s="79">
        <f t="shared" si="5"/>
        <v>211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</v>
      </c>
      <c r="C39" s="88">
        <f t="shared" si="6"/>
        <v>3</v>
      </c>
      <c r="D39" s="88">
        <f t="shared" si="6"/>
        <v>3</v>
      </c>
      <c r="E39" s="88">
        <f t="shared" si="6"/>
        <v>0</v>
      </c>
      <c r="F39" s="88">
        <f t="shared" si="6"/>
        <v>2</v>
      </c>
      <c r="G39" s="88">
        <f t="shared" si="6"/>
        <v>2</v>
      </c>
      <c r="H39" s="88">
        <f t="shared" si="6"/>
        <v>27</v>
      </c>
      <c r="I39" s="88">
        <f t="shared" si="6"/>
        <v>2</v>
      </c>
      <c r="J39" s="88">
        <f t="shared" si="6"/>
        <v>55</v>
      </c>
      <c r="K39" s="88">
        <f t="shared" si="6"/>
        <v>182</v>
      </c>
      <c r="L39" s="88">
        <f t="shared" si="6"/>
        <v>206</v>
      </c>
      <c r="M39" s="88">
        <f t="shared" si="6"/>
        <v>171</v>
      </c>
      <c r="N39" s="88">
        <f t="shared" si="6"/>
        <v>149</v>
      </c>
      <c r="O39" s="88">
        <f t="shared" si="6"/>
        <v>119</v>
      </c>
      <c r="P39" s="88">
        <f t="shared" si="6"/>
        <v>27</v>
      </c>
      <c r="Q39" s="88">
        <f t="shared" si="6"/>
        <v>39</v>
      </c>
      <c r="R39" s="88">
        <f t="shared" si="6"/>
        <v>93</v>
      </c>
      <c r="S39" s="88">
        <f t="shared" si="6"/>
        <v>144</v>
      </c>
      <c r="T39" s="88">
        <f t="shared" si="6"/>
        <v>116</v>
      </c>
      <c r="U39" s="88">
        <f t="shared" si="6"/>
        <v>143</v>
      </c>
      <c r="V39" s="88">
        <f t="shared" si="6"/>
        <v>133</v>
      </c>
      <c r="W39" s="88">
        <f t="shared" si="6"/>
        <v>109</v>
      </c>
      <c r="X39" s="88">
        <f t="shared" si="6"/>
        <v>109</v>
      </c>
      <c r="Y39" s="88">
        <f t="shared" si="6"/>
        <v>74</v>
      </c>
      <c r="Z39" s="89">
        <f t="shared" si="6"/>
        <v>0</v>
      </c>
      <c r="AA39" s="90">
        <f t="shared" si="5"/>
        <v>1910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139</v>
      </c>
      <c r="C47" s="99">
        <v>127</v>
      </c>
      <c r="D47" s="99">
        <v>123</v>
      </c>
      <c r="E47" s="99">
        <v>124</v>
      </c>
      <c r="F47" s="99">
        <v>134</v>
      </c>
      <c r="G47" s="99">
        <v>149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3496</v>
      </c>
    </row>
    <row r="48" spans="1:27" ht="30" customHeight="1" thickBot="1" x14ac:dyDescent="0.25">
      <c r="A48" s="86" t="s">
        <v>48</v>
      </c>
      <c r="B48" s="87">
        <f>SUM(B42:B47)</f>
        <v>139</v>
      </c>
      <c r="C48" s="88">
        <f t="shared" ref="C48:Z48" si="8">SUM(C42:C47)</f>
        <v>127</v>
      </c>
      <c r="D48" s="88">
        <f t="shared" si="8"/>
        <v>123</v>
      </c>
      <c r="E48" s="88">
        <f t="shared" si="8"/>
        <v>124</v>
      </c>
      <c r="F48" s="88">
        <f t="shared" si="8"/>
        <v>134</v>
      </c>
      <c r="G48" s="88">
        <f t="shared" si="8"/>
        <v>149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3496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4059.7339999999995</v>
      </c>
      <c r="C51" s="88">
        <f t="shared" si="10"/>
        <v>3832.0029999999997</v>
      </c>
      <c r="D51" s="88">
        <f t="shared" si="10"/>
        <v>3813.0989999999997</v>
      </c>
      <c r="E51" s="88">
        <f t="shared" si="10"/>
        <v>3806.7299999999996</v>
      </c>
      <c r="F51" s="88">
        <f t="shared" si="10"/>
        <v>3924.998</v>
      </c>
      <c r="G51" s="88">
        <f t="shared" si="10"/>
        <v>4283.2309999999998</v>
      </c>
      <c r="H51" s="88">
        <f t="shared" si="10"/>
        <v>4806.549</v>
      </c>
      <c r="I51" s="88">
        <f t="shared" si="10"/>
        <v>4989.8819999999996</v>
      </c>
      <c r="J51" s="88">
        <f t="shared" si="10"/>
        <v>5296.7610000000004</v>
      </c>
      <c r="K51" s="88">
        <f t="shared" si="10"/>
        <v>5564.6939999999995</v>
      </c>
      <c r="L51" s="88">
        <f t="shared" si="10"/>
        <v>6008.4889999999996</v>
      </c>
      <c r="M51" s="88">
        <f t="shared" si="10"/>
        <v>6078.076</v>
      </c>
      <c r="N51" s="88">
        <f t="shared" si="10"/>
        <v>5938.9789999999994</v>
      </c>
      <c r="O51" s="88">
        <f t="shared" si="10"/>
        <v>5551.3639999999996</v>
      </c>
      <c r="P51" s="88">
        <f t="shared" si="10"/>
        <v>5005.4270000000006</v>
      </c>
      <c r="Q51" s="88">
        <f t="shared" si="10"/>
        <v>4974.3340000000007</v>
      </c>
      <c r="R51" s="88">
        <f t="shared" si="10"/>
        <v>5318.0159999999996</v>
      </c>
      <c r="S51" s="88">
        <f t="shared" si="10"/>
        <v>5668.7960000000003</v>
      </c>
      <c r="T51" s="88">
        <f t="shared" si="10"/>
        <v>5678.3029999999999</v>
      </c>
      <c r="U51" s="88">
        <f t="shared" si="10"/>
        <v>5623.1089999999995</v>
      </c>
      <c r="V51" s="88">
        <f t="shared" si="10"/>
        <v>5294.0950000000003</v>
      </c>
      <c r="W51" s="88">
        <f t="shared" si="10"/>
        <v>4822.7520000000004</v>
      </c>
      <c r="X51" s="88">
        <f t="shared" si="10"/>
        <v>4542.857</v>
      </c>
      <c r="Y51" s="88">
        <f t="shared" si="10"/>
        <v>4101.7049999999999</v>
      </c>
      <c r="Z51" s="89">
        <f t="shared" si="10"/>
        <v>0</v>
      </c>
      <c r="AA51" s="104">
        <f>SUM(B51:Z51)</f>
        <v>118983.98300000001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-883</v>
      </c>
      <c r="C4" s="18">
        <v>-830</v>
      </c>
      <c r="D4" s="18">
        <v>-807</v>
      </c>
      <c r="E4" s="18">
        <v>-784</v>
      </c>
      <c r="F4" s="18">
        <v>-769</v>
      </c>
      <c r="G4" s="18">
        <v>-800</v>
      </c>
      <c r="H4" s="18">
        <v>-795</v>
      </c>
      <c r="I4" s="18">
        <v>-339.3</v>
      </c>
      <c r="J4" s="18">
        <v>-88</v>
      </c>
      <c r="K4" s="18">
        <v>-472</v>
      </c>
      <c r="L4" s="18">
        <v>-285</v>
      </c>
      <c r="M4" s="18">
        <v>-117.9</v>
      </c>
      <c r="N4" s="18">
        <v>-88.5</v>
      </c>
      <c r="O4" s="18">
        <v>-83.9</v>
      </c>
      <c r="P4" s="18">
        <v>-309.8</v>
      </c>
      <c r="Q4" s="18">
        <v>-330.6</v>
      </c>
      <c r="R4" s="18">
        <v>-650.5</v>
      </c>
      <c r="S4" s="18">
        <v>-499.1</v>
      </c>
      <c r="T4" s="18">
        <v>-381.4</v>
      </c>
      <c r="U4" s="18">
        <v>-522.1</v>
      </c>
      <c r="V4" s="18">
        <v>-404.8</v>
      </c>
      <c r="W4" s="18">
        <v>-583.20000000000005</v>
      </c>
      <c r="X4" s="18">
        <v>-1021</v>
      </c>
      <c r="Y4" s="18">
        <v>-1080.8</v>
      </c>
      <c r="Z4" s="19"/>
      <c r="AA4" s="111">
        <f>SUM(B4:Z4)</f>
        <v>-12925.9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119.73</v>
      </c>
      <c r="D7" s="117">
        <v>120.66</v>
      </c>
      <c r="E7" s="117">
        <v>120.29</v>
      </c>
      <c r="F7" s="117">
        <v>122.42</v>
      </c>
      <c r="G7" s="117">
        <v>123.2</v>
      </c>
      <c r="H7" s="117">
        <v>131.26</v>
      </c>
      <c r="I7" s="117">
        <v>122.01</v>
      </c>
      <c r="J7" s="117">
        <v>111.47</v>
      </c>
      <c r="K7" s="117">
        <v>101</v>
      </c>
      <c r="L7" s="117">
        <v>100.01</v>
      </c>
      <c r="M7" s="117">
        <v>78.849999999999994</v>
      </c>
      <c r="N7" s="117">
        <v>100.95</v>
      </c>
      <c r="O7" s="117">
        <v>122</v>
      </c>
      <c r="P7" s="117">
        <v>137.13</v>
      </c>
      <c r="Q7" s="117">
        <v>119.18</v>
      </c>
      <c r="R7" s="117">
        <v>174.05</v>
      </c>
      <c r="S7" s="117">
        <v>148.1</v>
      </c>
      <c r="T7" s="117">
        <v>138.01</v>
      </c>
      <c r="U7" s="117">
        <v>128.16999999999999</v>
      </c>
      <c r="V7" s="117">
        <v>122</v>
      </c>
      <c r="W7" s="117">
        <v>95.43</v>
      </c>
      <c r="X7" s="117">
        <v>87.06</v>
      </c>
      <c r="Y7" s="117">
        <v>73.209999999999994</v>
      </c>
      <c r="Z7" s="118"/>
      <c r="AA7" s="119">
        <f>IF(SUM(B7:Z7)&lt;&gt;0,AVERAGEIF(B7:Z7,"&lt;&gt;"""),"")</f>
        <v>115.88291666666665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883</v>
      </c>
      <c r="C13" s="129">
        <v>830</v>
      </c>
      <c r="D13" s="129">
        <v>807</v>
      </c>
      <c r="E13" s="129">
        <v>784</v>
      </c>
      <c r="F13" s="129">
        <v>769</v>
      </c>
      <c r="G13" s="129">
        <v>800</v>
      </c>
      <c r="H13" s="129">
        <v>795</v>
      </c>
      <c r="I13" s="129">
        <v>339.3</v>
      </c>
      <c r="J13" s="129">
        <v>88</v>
      </c>
      <c r="K13" s="129">
        <v>472</v>
      </c>
      <c r="L13" s="129">
        <v>285</v>
      </c>
      <c r="M13" s="129">
        <v>117.9</v>
      </c>
      <c r="N13" s="129">
        <v>88.5</v>
      </c>
      <c r="O13" s="129">
        <v>83.9</v>
      </c>
      <c r="P13" s="129">
        <v>309.8</v>
      </c>
      <c r="Q13" s="129">
        <v>330.6</v>
      </c>
      <c r="R13" s="129">
        <v>650.5</v>
      </c>
      <c r="S13" s="129">
        <v>499.1</v>
      </c>
      <c r="T13" s="129">
        <v>381.4</v>
      </c>
      <c r="U13" s="129">
        <v>522.1</v>
      </c>
      <c r="V13" s="129">
        <v>404.8</v>
      </c>
      <c r="W13" s="129">
        <v>583.20000000000005</v>
      </c>
      <c r="X13" s="129">
        <v>1021</v>
      </c>
      <c r="Y13" s="130">
        <v>1080.8</v>
      </c>
      <c r="Z13" s="131"/>
      <c r="AA13" s="132">
        <f t="shared" si="0"/>
        <v>12925.9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883</v>
      </c>
      <c r="C16" s="135">
        <f t="shared" si="1"/>
        <v>830</v>
      </c>
      <c r="D16" s="135">
        <f t="shared" si="1"/>
        <v>807</v>
      </c>
      <c r="E16" s="135">
        <f t="shared" si="1"/>
        <v>784</v>
      </c>
      <c r="F16" s="135">
        <f t="shared" si="1"/>
        <v>769</v>
      </c>
      <c r="G16" s="135">
        <f t="shared" si="1"/>
        <v>800</v>
      </c>
      <c r="H16" s="135">
        <f t="shared" si="1"/>
        <v>795</v>
      </c>
      <c r="I16" s="135">
        <f t="shared" si="1"/>
        <v>339.3</v>
      </c>
      <c r="J16" s="135">
        <f t="shared" si="1"/>
        <v>88</v>
      </c>
      <c r="K16" s="135">
        <f t="shared" si="1"/>
        <v>472</v>
      </c>
      <c r="L16" s="135">
        <f t="shared" si="1"/>
        <v>285</v>
      </c>
      <c r="M16" s="135">
        <f t="shared" si="1"/>
        <v>117.9</v>
      </c>
      <c r="N16" s="135">
        <f t="shared" si="1"/>
        <v>88.5</v>
      </c>
      <c r="O16" s="135">
        <f t="shared" si="1"/>
        <v>83.9</v>
      </c>
      <c r="P16" s="135">
        <f t="shared" si="1"/>
        <v>309.8</v>
      </c>
      <c r="Q16" s="135">
        <f t="shared" si="1"/>
        <v>330.6</v>
      </c>
      <c r="R16" s="135">
        <f t="shared" si="1"/>
        <v>650.5</v>
      </c>
      <c r="S16" s="135">
        <f t="shared" si="1"/>
        <v>499.1</v>
      </c>
      <c r="T16" s="135">
        <f t="shared" si="1"/>
        <v>381.4</v>
      </c>
      <c r="U16" s="135">
        <f t="shared" si="1"/>
        <v>522.1</v>
      </c>
      <c r="V16" s="135">
        <f t="shared" si="1"/>
        <v>404.8</v>
      </c>
      <c r="W16" s="135">
        <f t="shared" si="1"/>
        <v>583.20000000000005</v>
      </c>
      <c r="X16" s="135">
        <f t="shared" si="1"/>
        <v>1021</v>
      </c>
      <c r="Y16" s="135">
        <f t="shared" si="1"/>
        <v>1080.8</v>
      </c>
      <c r="Z16" s="136" t="str">
        <f t="shared" si="1"/>
        <v/>
      </c>
      <c r="AA16" s="90">
        <f t="shared" si="0"/>
        <v>12925.9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2023-11-07T12:06:34Z</dcterms:created>
  <dcterms:modified xsi:type="dcterms:W3CDTF">2023-11-07T12:06:35Z</dcterms:modified>
</cp:coreProperties>
</file>