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<sst xmlns="http://schemas.openxmlformats.org/spreadsheetml/2006/main" count="117" uniqueCount="53">
  <si>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06/11/2023 14:07:15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</si>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</sst>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546</c:v>
                </c:pt>
                <c:pt idx="1">
                  <c:v>546</c:v>
                </c:pt>
                <c:pt idx="2">
                  <c:v>546</c:v>
                </c:pt>
                <c:pt idx="3">
                  <c:v>546</c:v>
                </c:pt>
                <c:pt idx="4">
                  <c:v>758</c:v>
                </c:pt>
                <c:pt idx="5">
                  <c:v>758</c:v>
                </c:pt>
                <c:pt idx="6">
                  <c:v>778</c:v>
                </c:pt>
                <c:pt idx="7">
                  <c:v>758</c:v>
                </c:pt>
                <c:pt idx="8">
                  <c:v>758</c:v>
                </c:pt>
                <c:pt idx="9">
                  <c:v>700</c:v>
                </c:pt>
                <c:pt idx="10">
                  <c:v>700</c:v>
                </c:pt>
                <c:pt idx="11">
                  <c:v>700</c:v>
                </c:pt>
                <c:pt idx="12">
                  <c:v>700</c:v>
                </c:pt>
                <c:pt idx="13">
                  <c:v>758</c:v>
                </c:pt>
                <c:pt idx="14">
                  <c:v>758</c:v>
                </c:pt>
                <c:pt idx="15">
                  <c:v>808</c:v>
                </c:pt>
                <c:pt idx="16">
                  <c:v>828</c:v>
                </c:pt>
                <c:pt idx="17">
                  <c:v>924</c:v>
                </c:pt>
                <c:pt idx="18">
                  <c:v>924</c:v>
                </c:pt>
                <c:pt idx="19">
                  <c:v>924</c:v>
                </c:pt>
                <c:pt idx="20">
                  <c:v>904</c:v>
                </c:pt>
                <c:pt idx="21">
                  <c:v>904</c:v>
                </c:pt>
                <c:pt idx="22">
                  <c:v>700</c:v>
                </c:pt>
                <c:pt idx="23">
                  <c:v>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73-4B4F-B3A3-E9F0A5200AF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92</c:v>
                </c:pt>
                <c:pt idx="6">
                  <c:v>113</c:v>
                </c:pt>
                <c:pt idx="7">
                  <c:v>133</c:v>
                </c:pt>
                <c:pt idx="8">
                  <c:v>143</c:v>
                </c:pt>
                <c:pt idx="9">
                  <c:v>140</c:v>
                </c:pt>
                <c:pt idx="10">
                  <c:v>140</c:v>
                </c:pt>
                <c:pt idx="11">
                  <c:v>143</c:v>
                </c:pt>
                <c:pt idx="12">
                  <c:v>150</c:v>
                </c:pt>
                <c:pt idx="13">
                  <c:v>150</c:v>
                </c:pt>
                <c:pt idx="14">
                  <c:v>153</c:v>
                </c:pt>
                <c:pt idx="15">
                  <c:v>165</c:v>
                </c:pt>
                <c:pt idx="16">
                  <c:v>191</c:v>
                </c:pt>
                <c:pt idx="17">
                  <c:v>207</c:v>
                </c:pt>
                <c:pt idx="18">
                  <c:v>199</c:v>
                </c:pt>
                <c:pt idx="19">
                  <c:v>185</c:v>
                </c:pt>
                <c:pt idx="20">
                  <c:v>158</c:v>
                </c:pt>
                <c:pt idx="21">
                  <c:v>125</c:v>
                </c:pt>
                <c:pt idx="22">
                  <c:v>98</c:v>
                </c:pt>
                <c:pt idx="2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73-4B4F-B3A3-E9F0A5200AF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1288.2470000000001</c:v>
                </c:pt>
                <c:pt idx="1">
                  <c:v>1225</c:v>
                </c:pt>
                <c:pt idx="2">
                  <c:v>1271.6489999999999</c:v>
                </c:pt>
                <c:pt idx="3">
                  <c:v>1280.4659999999999</c:v>
                </c:pt>
                <c:pt idx="4">
                  <c:v>1235</c:v>
                </c:pt>
                <c:pt idx="5">
                  <c:v>1317.864</c:v>
                </c:pt>
                <c:pt idx="6">
                  <c:v>2103</c:v>
                </c:pt>
                <c:pt idx="7">
                  <c:v>2118</c:v>
                </c:pt>
                <c:pt idx="8">
                  <c:v>1984.288</c:v>
                </c:pt>
                <c:pt idx="9">
                  <c:v>1472.952</c:v>
                </c:pt>
                <c:pt idx="10">
                  <c:v>1255</c:v>
                </c:pt>
                <c:pt idx="11">
                  <c:v>1255</c:v>
                </c:pt>
                <c:pt idx="12">
                  <c:v>1255</c:v>
                </c:pt>
                <c:pt idx="13">
                  <c:v>1255</c:v>
                </c:pt>
                <c:pt idx="14">
                  <c:v>1725.154</c:v>
                </c:pt>
                <c:pt idx="15">
                  <c:v>2444.4359999999997</c:v>
                </c:pt>
                <c:pt idx="16">
                  <c:v>2406</c:v>
                </c:pt>
                <c:pt idx="17">
                  <c:v>2423.2190000000001</c:v>
                </c:pt>
                <c:pt idx="18">
                  <c:v>2436</c:v>
                </c:pt>
                <c:pt idx="19">
                  <c:v>2454</c:v>
                </c:pt>
                <c:pt idx="20">
                  <c:v>2395</c:v>
                </c:pt>
                <c:pt idx="21">
                  <c:v>1971</c:v>
                </c:pt>
                <c:pt idx="22">
                  <c:v>1716.826</c:v>
                </c:pt>
                <c:pt idx="23">
                  <c:v>1570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73-4B4F-B3A3-E9F0A5200AF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1340</c:v>
                </c:pt>
                <c:pt idx="1">
                  <c:v>1343</c:v>
                </c:pt>
                <c:pt idx="2">
                  <c:v>1324</c:v>
                </c:pt>
                <c:pt idx="3">
                  <c:v>1306</c:v>
                </c:pt>
                <c:pt idx="4">
                  <c:v>1293.086</c:v>
                </c:pt>
                <c:pt idx="5">
                  <c:v>1224.3</c:v>
                </c:pt>
                <c:pt idx="6">
                  <c:v>559.29999999999995</c:v>
                </c:pt>
                <c:pt idx="7">
                  <c:v>470</c:v>
                </c:pt>
                <c:pt idx="8">
                  <c:v>492</c:v>
                </c:pt>
                <c:pt idx="9">
                  <c:v>489</c:v>
                </c:pt>
                <c:pt idx="10">
                  <c:v>494</c:v>
                </c:pt>
                <c:pt idx="11">
                  <c:v>494</c:v>
                </c:pt>
                <c:pt idx="12">
                  <c:v>458</c:v>
                </c:pt>
                <c:pt idx="13">
                  <c:v>440</c:v>
                </c:pt>
                <c:pt idx="14">
                  <c:v>463</c:v>
                </c:pt>
                <c:pt idx="15">
                  <c:v>470</c:v>
                </c:pt>
                <c:pt idx="16">
                  <c:v>556</c:v>
                </c:pt>
                <c:pt idx="17">
                  <c:v>668.2</c:v>
                </c:pt>
                <c:pt idx="18">
                  <c:v>817.7</c:v>
                </c:pt>
                <c:pt idx="19">
                  <c:v>824.2</c:v>
                </c:pt>
                <c:pt idx="20">
                  <c:v>862.2</c:v>
                </c:pt>
                <c:pt idx="21">
                  <c:v>894.5</c:v>
                </c:pt>
                <c:pt idx="22">
                  <c:v>1380</c:v>
                </c:pt>
                <c:pt idx="23">
                  <c:v>1318.9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73-4B4F-B3A3-E9F0A5200AF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644.96500000000003</c:v>
                </c:pt>
                <c:pt idx="1">
                  <c:v>608.95399999999984</c:v>
                </c:pt>
                <c:pt idx="2">
                  <c:v>556.31100000000004</c:v>
                </c:pt>
                <c:pt idx="3">
                  <c:v>517.48199999999986</c:v>
                </c:pt>
                <c:pt idx="4">
                  <c:v>482.01099999999991</c:v>
                </c:pt>
                <c:pt idx="5">
                  <c:v>445.81599999999997</c:v>
                </c:pt>
                <c:pt idx="6">
                  <c:v>625.65900000000011</c:v>
                </c:pt>
                <c:pt idx="7">
                  <c:v>1440.5889999999999</c:v>
                </c:pt>
                <c:pt idx="8">
                  <c:v>2143.4349999999995</c:v>
                </c:pt>
                <c:pt idx="9">
                  <c:v>2841.6619999999998</c:v>
                </c:pt>
                <c:pt idx="10">
                  <c:v>3780.9479999999994</c:v>
                </c:pt>
                <c:pt idx="11">
                  <c:v>3867.5159999999992</c:v>
                </c:pt>
                <c:pt idx="12">
                  <c:v>3647.6179999999999</c:v>
                </c:pt>
                <c:pt idx="13">
                  <c:v>3098.4289999999996</c:v>
                </c:pt>
                <c:pt idx="14">
                  <c:v>1960.6029999999996</c:v>
                </c:pt>
                <c:pt idx="15">
                  <c:v>866.16000000000008</c:v>
                </c:pt>
                <c:pt idx="16">
                  <c:v>382.87599999999992</c:v>
                </c:pt>
                <c:pt idx="17">
                  <c:v>368.41099999999994</c:v>
                </c:pt>
                <c:pt idx="18">
                  <c:v>395.14799999999997</c:v>
                </c:pt>
                <c:pt idx="19">
                  <c:v>440.04499999999996</c:v>
                </c:pt>
                <c:pt idx="20">
                  <c:v>474.09099999999984</c:v>
                </c:pt>
                <c:pt idx="21">
                  <c:v>507.34</c:v>
                </c:pt>
                <c:pt idx="22">
                  <c:v>542.38099999999986</c:v>
                </c:pt>
                <c:pt idx="23">
                  <c:v>563.27599999999984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73-4B4F-B3A3-E9F0A5200AF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</c:v>
                </c:pt>
                <c:pt idx="1">
                  <c:v>3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9</c:v>
                </c:pt>
                <c:pt idx="7">
                  <c:v>25</c:v>
                </c:pt>
                <c:pt idx="8">
                  <c:v>42</c:v>
                </c:pt>
                <c:pt idx="9">
                  <c:v>55</c:v>
                </c:pt>
                <c:pt idx="10">
                  <c:v>63</c:v>
                </c:pt>
                <c:pt idx="11">
                  <c:v>63</c:v>
                </c:pt>
                <c:pt idx="12">
                  <c:v>59</c:v>
                </c:pt>
                <c:pt idx="13">
                  <c:v>49</c:v>
                </c:pt>
                <c:pt idx="14">
                  <c:v>32</c:v>
                </c:pt>
                <c:pt idx="15">
                  <c:v>12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73-4B4F-B3A3-E9F0A5200AF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55</c:v>
                </c:pt>
                <c:pt idx="1">
                  <c:v>55</c:v>
                </c:pt>
                <c:pt idx="2">
                  <c:v>60</c:v>
                </c:pt>
                <c:pt idx="3">
                  <c:v>60</c:v>
                </c:pt>
                <c:pt idx="4">
                  <c:v>98</c:v>
                </c:pt>
                <c:pt idx="5">
                  <c:v>390</c:v>
                </c:pt>
                <c:pt idx="6">
                  <c:v>482.43099999999998</c:v>
                </c:pt>
                <c:pt idx="7">
                  <c:v>381</c:v>
                </c:pt>
                <c:pt idx="8">
                  <c:v>290</c:v>
                </c:pt>
                <c:pt idx="9">
                  <c:v>51</c:v>
                </c:pt>
                <c:pt idx="10">
                  <c:v>26</c:v>
                </c:pt>
                <c:pt idx="11">
                  <c:v>26</c:v>
                </c:pt>
                <c:pt idx="12">
                  <c:v>24</c:v>
                </c:pt>
                <c:pt idx="15">
                  <c:v>356</c:v>
                </c:pt>
                <c:pt idx="16">
                  <c:v>940</c:v>
                </c:pt>
                <c:pt idx="17">
                  <c:v>1083.9159999999999</c:v>
                </c:pt>
                <c:pt idx="18">
                  <c:v>989.03300000000002</c:v>
                </c:pt>
                <c:pt idx="19">
                  <c:v>858</c:v>
                </c:pt>
                <c:pt idx="20">
                  <c:v>600</c:v>
                </c:pt>
                <c:pt idx="21">
                  <c:v>441</c:v>
                </c:pt>
                <c:pt idx="22">
                  <c:v>80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473-4B4F-B3A3-E9F0A5200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3957.2119999999995</c:v>
                </c:pt>
                <c:pt idx="1">
                  <c:v>3860.9539999999997</c:v>
                </c:pt>
                <c:pt idx="2">
                  <c:v>3839.9599999999996</c:v>
                </c:pt>
                <c:pt idx="3">
                  <c:v>3792.9479999999994</c:v>
                </c:pt>
                <c:pt idx="4">
                  <c:v>3948.0969999999998</c:v>
                </c:pt>
                <c:pt idx="5">
                  <c:v>4229.9889999999996</c:v>
                </c:pt>
                <c:pt idx="6">
                  <c:v>4670.4260000000013</c:v>
                </c:pt>
                <c:pt idx="7">
                  <c:v>5325.6159999999982</c:v>
                </c:pt>
                <c:pt idx="8">
                  <c:v>5852.7229999999981</c:v>
                </c:pt>
                <c:pt idx="9">
                  <c:v>5749.6619999999994</c:v>
                </c:pt>
                <c:pt idx="10">
                  <c:v>6458.9460000000017</c:v>
                </c:pt>
                <c:pt idx="11">
                  <c:v>6548.4690000000001</c:v>
                </c:pt>
                <c:pt idx="12">
                  <c:v>6293.6450000000004</c:v>
                </c:pt>
                <c:pt idx="13">
                  <c:v>5750.3869999999997</c:v>
                </c:pt>
                <c:pt idx="14">
                  <c:v>5091.7700000000004</c:v>
                </c:pt>
                <c:pt idx="15">
                  <c:v>5121.6169999999993</c:v>
                </c:pt>
                <c:pt idx="16">
                  <c:v>5306.8669999999984</c:v>
                </c:pt>
                <c:pt idx="17">
                  <c:v>5677.697000000001</c:v>
                </c:pt>
                <c:pt idx="18">
                  <c:v>5763.8669999999984</c:v>
                </c:pt>
                <c:pt idx="19">
                  <c:v>5688.2260000000015</c:v>
                </c:pt>
                <c:pt idx="20">
                  <c:v>5397.2510000000002</c:v>
                </c:pt>
                <c:pt idx="21">
                  <c:v>4846.8860000000004</c:v>
                </c:pt>
                <c:pt idx="22">
                  <c:v>4521.2069999999985</c:v>
                </c:pt>
                <c:pt idx="23">
                  <c:v>4143.1740000000009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473-4B4F-B3A3-E9F0A5200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115.65</c:v>
                </c:pt>
                <c:pt idx="1">
                  <c:v>95</c:v>
                </c:pt>
                <c:pt idx="2">
                  <c:v>116.5</c:v>
                </c:pt>
                <c:pt idx="3">
                  <c:v>119.27</c:v>
                </c:pt>
                <c:pt idx="4">
                  <c:v>103.95</c:v>
                </c:pt>
                <c:pt idx="5">
                  <c:v>131.01</c:v>
                </c:pt>
                <c:pt idx="6">
                  <c:v>214.68</c:v>
                </c:pt>
                <c:pt idx="7">
                  <c:v>141.13</c:v>
                </c:pt>
                <c:pt idx="8">
                  <c:v>136.13</c:v>
                </c:pt>
                <c:pt idx="9">
                  <c:v>120.85</c:v>
                </c:pt>
                <c:pt idx="10">
                  <c:v>99.92</c:v>
                </c:pt>
                <c:pt idx="11">
                  <c:v>89.03</c:v>
                </c:pt>
                <c:pt idx="12">
                  <c:v>86.21</c:v>
                </c:pt>
                <c:pt idx="13">
                  <c:v>88.8</c:v>
                </c:pt>
                <c:pt idx="14">
                  <c:v>129.59</c:v>
                </c:pt>
                <c:pt idx="15">
                  <c:v>138.08000000000001</c:v>
                </c:pt>
                <c:pt idx="16">
                  <c:v>259.95999999999998</c:v>
                </c:pt>
                <c:pt idx="17">
                  <c:v>258.70999999999998</c:v>
                </c:pt>
                <c:pt idx="18">
                  <c:v>241.6</c:v>
                </c:pt>
                <c:pt idx="19">
                  <c:v>188.48</c:v>
                </c:pt>
                <c:pt idx="20">
                  <c:v>122</c:v>
                </c:pt>
                <c:pt idx="21">
                  <c:v>92.98</c:v>
                </c:pt>
                <c:pt idx="22">
                  <c:v>105.91</c:v>
                </c:pt>
                <c:pt idx="23">
                  <c:v>77.37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473-4B4F-B3A3-E9F0A5200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3957.212</v>
      </c>
      <c r="C4" s="18">
        <v>3860.9540000000011</v>
      </c>
      <c r="D4" s="18">
        <v>3839.96</v>
      </c>
      <c r="E4" s="18">
        <v>3792.9479999999999</v>
      </c>
      <c r="F4" s="18">
        <v>3948.0969999999998</v>
      </c>
      <c r="G4" s="18">
        <v>4229.9800000000014</v>
      </c>
      <c r="H4" s="18">
        <v>4670.3900000000003</v>
      </c>
      <c r="I4" s="18">
        <v>5325.5890000000018</v>
      </c>
      <c r="J4" s="18">
        <v>5852.7230000000009</v>
      </c>
      <c r="K4" s="18">
        <v>5749.6139999999987</v>
      </c>
      <c r="L4" s="18">
        <v>6458.9480000000012</v>
      </c>
      <c r="M4" s="18">
        <v>6548.5159999999996</v>
      </c>
      <c r="N4" s="18">
        <v>6293.6179999999986</v>
      </c>
      <c r="O4" s="18">
        <v>5750.4289999999992</v>
      </c>
      <c r="P4" s="18">
        <v>5091.7570000000014</v>
      </c>
      <c r="Q4" s="18">
        <v>5121.5959999999995</v>
      </c>
      <c r="R4" s="18">
        <v>5306.8759999999993</v>
      </c>
      <c r="S4" s="18">
        <v>5677.7460000000001</v>
      </c>
      <c r="T4" s="18">
        <v>5763.8810000000003</v>
      </c>
      <c r="U4" s="18">
        <v>5688.2449999999999</v>
      </c>
      <c r="V4" s="18">
        <v>5397.2910000000002</v>
      </c>
      <c r="W4" s="18">
        <v>4846.84</v>
      </c>
      <c r="X4" s="18">
        <v>4521.2070000000003</v>
      </c>
      <c r="Y4" s="18">
        <v>4143.1760000000004</v>
      </c>
      <c r="Z4" s="19"/>
      <c r="AA4" s="20">
        <f>SUM(B4:Z4)</f>
        <v>121837.59300000001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115.65</v>
      </c>
      <c r="C7" s="28">
        <v>95</v>
      </c>
      <c r="D7" s="28">
        <v>116.5</v>
      </c>
      <c r="E7" s="28">
        <v>119.27</v>
      </c>
      <c r="F7" s="28">
        <v>103.95</v>
      </c>
      <c r="G7" s="28">
        <v>131.01</v>
      </c>
      <c r="H7" s="28">
        <v>214.68</v>
      </c>
      <c r="I7" s="28">
        <v>141.13</v>
      </c>
      <c r="J7" s="28">
        <v>136.13</v>
      </c>
      <c r="K7" s="28">
        <v>120.85</v>
      </c>
      <c r="L7" s="28">
        <v>99.92</v>
      </c>
      <c r="M7" s="28">
        <v>89.03</v>
      </c>
      <c r="N7" s="28">
        <v>86.21</v>
      </c>
      <c r="O7" s="28">
        <v>88.8</v>
      </c>
      <c r="P7" s="28">
        <v>129.59</v>
      </c>
      <c r="Q7" s="28">
        <v>138.08000000000001</v>
      </c>
      <c r="R7" s="28">
        <v>259.95999999999998</v>
      </c>
      <c r="S7" s="28">
        <v>258.70999999999998</v>
      </c>
      <c r="T7" s="28">
        <v>241.6</v>
      </c>
      <c r="U7" s="28">
        <v>188.48</v>
      </c>
      <c r="V7" s="28">
        <v>122</v>
      </c>
      <c r="W7" s="28">
        <v>92.98</v>
      </c>
      <c r="X7" s="28">
        <v>105.91</v>
      </c>
      <c r="Y7" s="28">
        <v>77.37</v>
      </c>
      <c r="Z7" s="29"/>
      <c r="AA7" s="30">
        <f>IF(SUM(B7:Z7)&lt;&gt;0,AVERAGEIF(B7:Z7,"&lt;&gt;"""),"")</f>
        <v>136.36708333333331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546</v>
      </c>
      <c r="C10" s="42">
        <v>546</v>
      </c>
      <c r="D10" s="42">
        <v>546</v>
      </c>
      <c r="E10" s="42">
        <v>546</v>
      </c>
      <c r="F10" s="42">
        <v>758</v>
      </c>
      <c r="G10" s="42">
        <v>758</v>
      </c>
      <c r="H10" s="42">
        <v>778</v>
      </c>
      <c r="I10" s="42">
        <v>758</v>
      </c>
      <c r="J10" s="42">
        <v>758</v>
      </c>
      <c r="K10" s="42">
        <v>700</v>
      </c>
      <c r="L10" s="42">
        <v>700</v>
      </c>
      <c r="M10" s="42">
        <v>700</v>
      </c>
      <c r="N10" s="42">
        <v>700</v>
      </c>
      <c r="O10" s="42">
        <v>758</v>
      </c>
      <c r="P10" s="42">
        <v>758</v>
      </c>
      <c r="Q10" s="42">
        <v>808</v>
      </c>
      <c r="R10" s="42">
        <v>828</v>
      </c>
      <c r="S10" s="42">
        <v>924</v>
      </c>
      <c r="T10" s="42">
        <v>924</v>
      </c>
      <c r="U10" s="42">
        <v>924</v>
      </c>
      <c r="V10" s="42">
        <v>904</v>
      </c>
      <c r="W10" s="42">
        <v>904</v>
      </c>
      <c r="X10" s="42">
        <v>700</v>
      </c>
      <c r="Y10" s="42">
        <v>546</v>
      </c>
      <c r="Z10" s="43"/>
      <c r="AA10" s="44">
        <f t="shared" ref="AA10:AA15" si="0">SUM(B10:Z10)</f>
        <v>17772</v>
      </c>
    </row>
    <row r="11" spans="1:27" ht="25.15" customHeight="1" x14ac:dyDescent="0.2">
      <c r="A11" s="45" t="s">
        <v>7</v>
      </c>
      <c r="B11" s="46">
        <v>80</v>
      </c>
      <c r="C11" s="47">
        <v>80</v>
      </c>
      <c r="D11" s="47">
        <v>80</v>
      </c>
      <c r="E11" s="47">
        <v>80</v>
      </c>
      <c r="F11" s="47">
        <v>80</v>
      </c>
      <c r="G11" s="47">
        <v>92</v>
      </c>
      <c r="H11" s="47">
        <v>113</v>
      </c>
      <c r="I11" s="47">
        <v>133</v>
      </c>
      <c r="J11" s="47">
        <v>143</v>
      </c>
      <c r="K11" s="47">
        <v>140</v>
      </c>
      <c r="L11" s="47">
        <v>140</v>
      </c>
      <c r="M11" s="47">
        <v>143</v>
      </c>
      <c r="N11" s="47">
        <v>150</v>
      </c>
      <c r="O11" s="47">
        <v>150</v>
      </c>
      <c r="P11" s="47">
        <v>153</v>
      </c>
      <c r="Q11" s="47">
        <v>165</v>
      </c>
      <c r="R11" s="47">
        <v>191</v>
      </c>
      <c r="S11" s="47">
        <v>207</v>
      </c>
      <c r="T11" s="47">
        <v>199</v>
      </c>
      <c r="U11" s="47">
        <v>185</v>
      </c>
      <c r="V11" s="47">
        <v>158</v>
      </c>
      <c r="W11" s="47">
        <v>125</v>
      </c>
      <c r="X11" s="47">
        <v>98</v>
      </c>
      <c r="Y11" s="47">
        <v>80</v>
      </c>
      <c r="Z11" s="48"/>
      <c r="AA11" s="49">
        <f t="shared" si="0"/>
        <v>3165</v>
      </c>
    </row>
    <row r="12" spans="1:27" ht="25.15" customHeight="1" x14ac:dyDescent="0.2">
      <c r="A12" s="50" t="s">
        <v>8</v>
      </c>
      <c r="B12" s="51">
        <v>1288.2470000000001</v>
      </c>
      <c r="C12" s="52">
        <v>1225</v>
      </c>
      <c r="D12" s="52">
        <v>1271.6489999999999</v>
      </c>
      <c r="E12" s="52">
        <v>1280.4659999999999</v>
      </c>
      <c r="F12" s="52">
        <v>1235</v>
      </c>
      <c r="G12" s="52">
        <v>1317.864</v>
      </c>
      <c r="H12" s="52">
        <v>2103</v>
      </c>
      <c r="I12" s="52">
        <v>2118</v>
      </c>
      <c r="J12" s="52">
        <v>1984.288</v>
      </c>
      <c r="K12" s="52">
        <v>1472.952</v>
      </c>
      <c r="L12" s="52">
        <v>1255</v>
      </c>
      <c r="M12" s="52">
        <v>1255</v>
      </c>
      <c r="N12" s="52">
        <v>1255</v>
      </c>
      <c r="O12" s="52">
        <v>1255</v>
      </c>
      <c r="P12" s="52">
        <v>1725.154</v>
      </c>
      <c r="Q12" s="52">
        <v>2444.4359999999997</v>
      </c>
      <c r="R12" s="52">
        <v>2406</v>
      </c>
      <c r="S12" s="52">
        <v>2423.2190000000001</v>
      </c>
      <c r="T12" s="52">
        <v>2436</v>
      </c>
      <c r="U12" s="52">
        <v>2454</v>
      </c>
      <c r="V12" s="52">
        <v>2395</v>
      </c>
      <c r="W12" s="52">
        <v>1971</v>
      </c>
      <c r="X12" s="52">
        <v>1716.826</v>
      </c>
      <c r="Y12" s="52">
        <v>1570</v>
      </c>
      <c r="Z12" s="53"/>
      <c r="AA12" s="54">
        <f t="shared" si="0"/>
        <v>41858.100999999995</v>
      </c>
    </row>
    <row r="13" spans="1:27" ht="25.15" customHeight="1" x14ac:dyDescent="0.2">
      <c r="A13" s="50" t="s">
        <v>9</v>
      </c>
      <c r="B13" s="51">
        <v>55</v>
      </c>
      <c r="C13" s="52">
        <v>55</v>
      </c>
      <c r="D13" s="52">
        <v>60</v>
      </c>
      <c r="E13" s="52">
        <v>60</v>
      </c>
      <c r="F13" s="52">
        <v>98</v>
      </c>
      <c r="G13" s="52">
        <v>390</v>
      </c>
      <c r="H13" s="52">
        <v>482.43099999999998</v>
      </c>
      <c r="I13" s="52">
        <v>381</v>
      </c>
      <c r="J13" s="52">
        <v>290</v>
      </c>
      <c r="K13" s="52">
        <v>51</v>
      </c>
      <c r="L13" s="52">
        <v>26</v>
      </c>
      <c r="M13" s="52">
        <v>26</v>
      </c>
      <c r="N13" s="52">
        <v>24</v>
      </c>
      <c r="O13" s="52"/>
      <c r="P13" s="52"/>
      <c r="Q13" s="52">
        <v>356</v>
      </c>
      <c r="R13" s="52">
        <v>940</v>
      </c>
      <c r="S13" s="52">
        <v>1083.9159999999999</v>
      </c>
      <c r="T13" s="52">
        <v>989.03300000000002</v>
      </c>
      <c r="U13" s="52">
        <v>858</v>
      </c>
      <c r="V13" s="52">
        <v>600</v>
      </c>
      <c r="W13" s="52">
        <v>441</v>
      </c>
      <c r="X13" s="52">
        <v>80</v>
      </c>
      <c r="Y13" s="52">
        <v>60</v>
      </c>
      <c r="Z13" s="53"/>
      <c r="AA13" s="54">
        <f t="shared" si="0"/>
        <v>7406.38</v>
      </c>
    </row>
    <row r="14" spans="1:27" ht="25.15" customHeight="1" x14ac:dyDescent="0.2">
      <c r="A14" s="55" t="s">
        <v>10</v>
      </c>
      <c r="B14" s="56">
        <v>644.96500000000003</v>
      </c>
      <c r="C14" s="57">
        <v>608.95399999999984</v>
      </c>
      <c r="D14" s="57">
        <v>556.31100000000004</v>
      </c>
      <c r="E14" s="57">
        <v>517.48199999999986</v>
      </c>
      <c r="F14" s="57">
        <v>482.01099999999991</v>
      </c>
      <c r="G14" s="57">
        <v>445.81599999999997</v>
      </c>
      <c r="H14" s="57">
        <v>625.65900000000011</v>
      </c>
      <c r="I14" s="57">
        <v>1440.5889999999999</v>
      </c>
      <c r="J14" s="57">
        <v>2143.4349999999995</v>
      </c>
      <c r="K14" s="57">
        <v>2841.6619999999998</v>
      </c>
      <c r="L14" s="57">
        <v>3780.9479999999994</v>
      </c>
      <c r="M14" s="57">
        <v>3867.5159999999992</v>
      </c>
      <c r="N14" s="57">
        <v>3647.6179999999999</v>
      </c>
      <c r="O14" s="57">
        <v>3098.4289999999996</v>
      </c>
      <c r="P14" s="57">
        <v>1960.6029999999996</v>
      </c>
      <c r="Q14" s="57">
        <v>866.16000000000008</v>
      </c>
      <c r="R14" s="57">
        <v>382.87599999999992</v>
      </c>
      <c r="S14" s="57">
        <v>368.41099999999994</v>
      </c>
      <c r="T14" s="57">
        <v>395.14799999999997</v>
      </c>
      <c r="U14" s="57">
        <v>440.04499999999996</v>
      </c>
      <c r="V14" s="57">
        <v>474.09099999999984</v>
      </c>
      <c r="W14" s="57">
        <v>507.34</v>
      </c>
      <c r="X14" s="57">
        <v>542.38099999999986</v>
      </c>
      <c r="Y14" s="57">
        <v>563.27599999999984</v>
      </c>
      <c r="Z14" s="58"/>
      <c r="AA14" s="59">
        <f t="shared" si="0"/>
        <v>31201.725999999995</v>
      </c>
    </row>
    <row r="15" spans="1:27" ht="25.15" customHeight="1" x14ac:dyDescent="0.2">
      <c r="A15" s="55" t="s">
        <v>11</v>
      </c>
      <c r="B15" s="56">
        <v>3</v>
      </c>
      <c r="C15" s="57">
        <v>3</v>
      </c>
      <c r="D15" s="57">
        <v>2</v>
      </c>
      <c r="E15" s="57">
        <v>3</v>
      </c>
      <c r="F15" s="57">
        <v>2</v>
      </c>
      <c r="G15" s="57">
        <v>2</v>
      </c>
      <c r="H15" s="57">
        <v>9</v>
      </c>
      <c r="I15" s="57">
        <v>25</v>
      </c>
      <c r="J15" s="57">
        <v>42</v>
      </c>
      <c r="K15" s="57">
        <v>55</v>
      </c>
      <c r="L15" s="57">
        <v>63</v>
      </c>
      <c r="M15" s="57">
        <v>63</v>
      </c>
      <c r="N15" s="57">
        <v>59</v>
      </c>
      <c r="O15" s="57">
        <v>49</v>
      </c>
      <c r="P15" s="57">
        <v>32</v>
      </c>
      <c r="Q15" s="57">
        <v>12</v>
      </c>
      <c r="R15" s="57">
        <v>3</v>
      </c>
      <c r="S15" s="57">
        <v>3</v>
      </c>
      <c r="T15" s="57">
        <v>3</v>
      </c>
      <c r="U15" s="57">
        <v>3</v>
      </c>
      <c r="V15" s="57">
        <v>4</v>
      </c>
      <c r="W15" s="57">
        <v>4</v>
      </c>
      <c r="X15" s="57">
        <v>4</v>
      </c>
      <c r="Y15" s="57">
        <v>5</v>
      </c>
      <c r="Z15" s="58"/>
      <c r="AA15" s="59">
        <f t="shared" si="0"/>
        <v>453</v>
      </c>
    </row>
    <row r="16" spans="1:27" ht="30" customHeight="1" thickBot="1" x14ac:dyDescent="0.25">
      <c r="A16" s="60" t="s">
        <v>12</v>
      </c>
      <c r="B16" s="61">
        <f>IF(LEN(B$2)&gt;0,SUM(B10:B15),"")</f>
        <v>2617.212</v>
      </c>
      <c r="C16" s="62">
        <f t="shared" ref="C16:Z16" si="1">IF(LEN(C$2)&gt;0,SUM(C10:C15),"")</f>
        <v>2517.9539999999997</v>
      </c>
      <c r="D16" s="62">
        <f t="shared" si="1"/>
        <v>2515.96</v>
      </c>
      <c r="E16" s="62">
        <f t="shared" si="1"/>
        <v>2486.9479999999999</v>
      </c>
      <c r="F16" s="62">
        <f t="shared" si="1"/>
        <v>2655.011</v>
      </c>
      <c r="G16" s="62">
        <f t="shared" si="1"/>
        <v>3005.68</v>
      </c>
      <c r="H16" s="62">
        <f t="shared" si="1"/>
        <v>4111.09</v>
      </c>
      <c r="I16" s="62">
        <f t="shared" si="1"/>
        <v>4855.5889999999999</v>
      </c>
      <c r="J16" s="62">
        <f t="shared" si="1"/>
        <v>5360.723</v>
      </c>
      <c r="K16" s="62">
        <f t="shared" si="1"/>
        <v>5260.6139999999996</v>
      </c>
      <c r="L16" s="62">
        <f t="shared" si="1"/>
        <v>5964.9479999999994</v>
      </c>
      <c r="M16" s="62">
        <f t="shared" si="1"/>
        <v>6054.5159999999996</v>
      </c>
      <c r="N16" s="62">
        <f t="shared" si="1"/>
        <v>5835.6180000000004</v>
      </c>
      <c r="O16" s="62">
        <f t="shared" si="1"/>
        <v>5310.4290000000001</v>
      </c>
      <c r="P16" s="62">
        <f t="shared" si="1"/>
        <v>4628.7569999999996</v>
      </c>
      <c r="Q16" s="62">
        <f t="shared" si="1"/>
        <v>4651.5959999999995</v>
      </c>
      <c r="R16" s="62">
        <f t="shared" si="1"/>
        <v>4750.8760000000002</v>
      </c>
      <c r="S16" s="62">
        <f t="shared" si="1"/>
        <v>5009.5460000000003</v>
      </c>
      <c r="T16" s="62">
        <f t="shared" si="1"/>
        <v>4946.1810000000005</v>
      </c>
      <c r="U16" s="62">
        <f t="shared" si="1"/>
        <v>4864.0450000000001</v>
      </c>
      <c r="V16" s="62">
        <f t="shared" si="1"/>
        <v>4535.0909999999994</v>
      </c>
      <c r="W16" s="62">
        <f t="shared" si="1"/>
        <v>3952.34</v>
      </c>
      <c r="X16" s="62">
        <f t="shared" si="1"/>
        <v>3141.2069999999999</v>
      </c>
      <c r="Y16" s="62">
        <f t="shared" si="1"/>
        <v>2824.2759999999998</v>
      </c>
      <c r="Z16" s="63" t="str">
        <f t="shared" si="1"/>
        <v/>
      </c>
      <c r="AA16" s="64">
        <f>SUM(AA10:AA15)</f>
        <v>101856.20699999999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1409</v>
      </c>
      <c r="C28" s="72">
        <v>1412</v>
      </c>
      <c r="D28" s="72">
        <v>1386</v>
      </c>
      <c r="E28" s="72">
        <v>1361</v>
      </c>
      <c r="F28" s="72">
        <v>1587</v>
      </c>
      <c r="G28" s="72">
        <v>1649</v>
      </c>
      <c r="H28" s="72">
        <v>1821.68</v>
      </c>
      <c r="I28" s="72">
        <v>2276.9699999999998</v>
      </c>
      <c r="J28" s="72">
        <v>2702.56</v>
      </c>
      <c r="K28" s="72">
        <v>2975.25</v>
      </c>
      <c r="L28" s="72">
        <v>3137.58</v>
      </c>
      <c r="M28" s="72">
        <v>3178.33</v>
      </c>
      <c r="N28" s="72">
        <v>3093.93</v>
      </c>
      <c r="O28" s="72">
        <v>2846.18</v>
      </c>
      <c r="P28" s="72">
        <v>2399.2800000000002</v>
      </c>
      <c r="Q28" s="72">
        <v>1893.25</v>
      </c>
      <c r="R28" s="72">
        <v>1700.2</v>
      </c>
      <c r="S28" s="72">
        <v>1966</v>
      </c>
      <c r="T28" s="72">
        <v>2208</v>
      </c>
      <c r="U28" s="72">
        <v>2254</v>
      </c>
      <c r="V28" s="72">
        <v>2068</v>
      </c>
      <c r="W28" s="72">
        <v>1914</v>
      </c>
      <c r="X28" s="72">
        <v>1575</v>
      </c>
      <c r="Y28" s="72">
        <v>1398</v>
      </c>
      <c r="Z28" s="73"/>
      <c r="AA28" s="74">
        <f>SUM(B28:Z28)</f>
        <v>50212.21</v>
      </c>
    </row>
    <row r="29" spans="1:27" ht="25.15" customHeight="1" x14ac:dyDescent="0.2">
      <c r="A29" s="75" t="s">
        <v>23</v>
      </c>
      <c r="B29" s="76">
        <v>521.21199999999999</v>
      </c>
      <c r="C29" s="77">
        <v>448.95400000000001</v>
      </c>
      <c r="D29" s="77">
        <v>462.96</v>
      </c>
      <c r="E29" s="77">
        <v>458.94799999999998</v>
      </c>
      <c r="F29" s="77">
        <v>396.09699999999998</v>
      </c>
      <c r="G29" s="77">
        <v>458.68</v>
      </c>
      <c r="H29" s="77">
        <v>523.41</v>
      </c>
      <c r="I29" s="77">
        <v>797.61900000000003</v>
      </c>
      <c r="J29" s="77">
        <v>1365.163</v>
      </c>
      <c r="K29" s="77">
        <v>1447.364</v>
      </c>
      <c r="L29" s="77">
        <v>2164.3679999999999</v>
      </c>
      <c r="M29" s="77">
        <v>2213.1860000000001</v>
      </c>
      <c r="N29" s="77">
        <v>2042.6880000000001</v>
      </c>
      <c r="O29" s="77">
        <v>1747.249</v>
      </c>
      <c r="P29" s="77">
        <v>1139.4770000000001</v>
      </c>
      <c r="Q29" s="77">
        <v>736.346</v>
      </c>
      <c r="R29" s="77">
        <v>1007.676</v>
      </c>
      <c r="S29" s="77">
        <v>960.54600000000005</v>
      </c>
      <c r="T29" s="77">
        <v>673.18100000000004</v>
      </c>
      <c r="U29" s="77">
        <v>538.04499999999996</v>
      </c>
      <c r="V29" s="77">
        <v>359.09100000000001</v>
      </c>
      <c r="W29" s="77">
        <v>304.33999999999997</v>
      </c>
      <c r="X29" s="77">
        <v>399.20699999999999</v>
      </c>
      <c r="Y29" s="77">
        <v>400.27600000000001</v>
      </c>
      <c r="Z29" s="78"/>
      <c r="AA29" s="79">
        <f>SUM(B29:Z29)</f>
        <v>21566.082999999999</v>
      </c>
    </row>
    <row r="30" spans="1:27" ht="25.15" customHeight="1" x14ac:dyDescent="0.2">
      <c r="A30" s="82" t="s">
        <v>24</v>
      </c>
      <c r="B30" s="80">
        <v>1157</v>
      </c>
      <c r="C30" s="81">
        <v>1127</v>
      </c>
      <c r="D30" s="81">
        <v>1137</v>
      </c>
      <c r="E30" s="81">
        <v>1137</v>
      </c>
      <c r="F30" s="81">
        <v>1137</v>
      </c>
      <c r="G30" s="81">
        <v>1368</v>
      </c>
      <c r="H30" s="81">
        <v>2236</v>
      </c>
      <c r="I30" s="81">
        <v>2251</v>
      </c>
      <c r="J30" s="81">
        <v>1785</v>
      </c>
      <c r="K30" s="81">
        <v>1327</v>
      </c>
      <c r="L30" s="81">
        <v>1157</v>
      </c>
      <c r="M30" s="81">
        <v>1157</v>
      </c>
      <c r="N30" s="81">
        <v>1157</v>
      </c>
      <c r="O30" s="81">
        <v>1157</v>
      </c>
      <c r="P30" s="81">
        <v>1553</v>
      </c>
      <c r="Q30" s="81">
        <v>2492</v>
      </c>
      <c r="R30" s="81">
        <v>2513</v>
      </c>
      <c r="S30" s="81">
        <v>2553</v>
      </c>
      <c r="T30" s="81">
        <v>2535</v>
      </c>
      <c r="U30" s="81">
        <v>2542</v>
      </c>
      <c r="V30" s="81">
        <v>2578</v>
      </c>
      <c r="W30" s="81">
        <v>2154</v>
      </c>
      <c r="X30" s="81">
        <v>1656</v>
      </c>
      <c r="Y30" s="81">
        <v>1512</v>
      </c>
      <c r="Z30" s="83"/>
      <c r="AA30" s="84">
        <f>SUM(B30:Z30)</f>
        <v>41378</v>
      </c>
    </row>
    <row r="31" spans="1:27" ht="30" customHeight="1" thickBot="1" x14ac:dyDescent="0.25">
      <c r="A31" s="60" t="s">
        <v>25</v>
      </c>
      <c r="B31" s="61">
        <f>IF(LEN(B$2)&gt;0,SUM(B28:B30),"")</f>
        <v>3087.212</v>
      </c>
      <c r="C31" s="62">
        <f t="shared" ref="C31:Z31" si="4">IF(LEN(C$2)&gt;0,SUM(C28:C30),"")</f>
        <v>2987.9539999999997</v>
      </c>
      <c r="D31" s="62">
        <f t="shared" si="4"/>
        <v>2985.96</v>
      </c>
      <c r="E31" s="62">
        <f t="shared" si="4"/>
        <v>2956.9479999999999</v>
      </c>
      <c r="F31" s="62">
        <f t="shared" si="4"/>
        <v>3120.0969999999998</v>
      </c>
      <c r="G31" s="62">
        <f t="shared" si="4"/>
        <v>3475.68</v>
      </c>
      <c r="H31" s="62">
        <f t="shared" si="4"/>
        <v>4581.09</v>
      </c>
      <c r="I31" s="62">
        <f t="shared" si="4"/>
        <v>5325.5889999999999</v>
      </c>
      <c r="J31" s="62">
        <f t="shared" si="4"/>
        <v>5852.723</v>
      </c>
      <c r="K31" s="62">
        <f t="shared" si="4"/>
        <v>5749.6139999999996</v>
      </c>
      <c r="L31" s="62">
        <f t="shared" si="4"/>
        <v>6458.9480000000003</v>
      </c>
      <c r="M31" s="62">
        <f t="shared" si="4"/>
        <v>6548.5159999999996</v>
      </c>
      <c r="N31" s="62">
        <f t="shared" si="4"/>
        <v>6293.6180000000004</v>
      </c>
      <c r="O31" s="62">
        <f t="shared" si="4"/>
        <v>5750.4290000000001</v>
      </c>
      <c r="P31" s="62">
        <f t="shared" si="4"/>
        <v>5091.7570000000005</v>
      </c>
      <c r="Q31" s="62">
        <f t="shared" si="4"/>
        <v>5121.5959999999995</v>
      </c>
      <c r="R31" s="62">
        <f t="shared" si="4"/>
        <v>5220.8760000000002</v>
      </c>
      <c r="S31" s="62">
        <f t="shared" si="4"/>
        <v>5479.5460000000003</v>
      </c>
      <c r="T31" s="62">
        <f t="shared" si="4"/>
        <v>5416.1810000000005</v>
      </c>
      <c r="U31" s="62">
        <f t="shared" si="4"/>
        <v>5334.0450000000001</v>
      </c>
      <c r="V31" s="62">
        <f t="shared" si="4"/>
        <v>5005.0910000000003</v>
      </c>
      <c r="W31" s="62">
        <f t="shared" si="4"/>
        <v>4372.34</v>
      </c>
      <c r="X31" s="62">
        <f t="shared" si="4"/>
        <v>3630.2069999999999</v>
      </c>
      <c r="Y31" s="62">
        <f t="shared" si="4"/>
        <v>3310.2759999999998</v>
      </c>
      <c r="Z31" s="63" t="str">
        <f t="shared" si="4"/>
        <v/>
      </c>
      <c r="AA31" s="64">
        <f>SUM(AA28:AA30)</f>
        <v>113156.29300000001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200</v>
      </c>
      <c r="C34" s="95">
        <v>200</v>
      </c>
      <c r="D34" s="95">
        <v>200</v>
      </c>
      <c r="E34" s="95">
        <v>200</v>
      </c>
      <c r="F34" s="95">
        <v>200</v>
      </c>
      <c r="G34" s="95">
        <v>200</v>
      </c>
      <c r="H34" s="95">
        <v>200</v>
      </c>
      <c r="I34" s="95">
        <v>200</v>
      </c>
      <c r="J34" s="95">
        <v>222</v>
      </c>
      <c r="K34" s="95">
        <v>219</v>
      </c>
      <c r="L34" s="95">
        <v>219</v>
      </c>
      <c r="M34" s="95">
        <v>219</v>
      </c>
      <c r="N34" s="95">
        <v>190</v>
      </c>
      <c r="O34" s="95">
        <v>190</v>
      </c>
      <c r="P34" s="95">
        <v>193</v>
      </c>
      <c r="Q34" s="95">
        <v>200</v>
      </c>
      <c r="R34" s="95">
        <v>200</v>
      </c>
      <c r="S34" s="95">
        <v>200</v>
      </c>
      <c r="T34" s="95">
        <v>200</v>
      </c>
      <c r="U34" s="95">
        <v>200</v>
      </c>
      <c r="V34" s="95">
        <v>200</v>
      </c>
      <c r="W34" s="95">
        <v>150</v>
      </c>
      <c r="X34" s="95">
        <v>219</v>
      </c>
      <c r="Y34" s="95">
        <v>219</v>
      </c>
      <c r="Z34" s="96"/>
      <c r="AA34" s="74">
        <f t="shared" ref="AA34:AA39" si="5">SUM(B34:Z34)</f>
        <v>4840</v>
      </c>
    </row>
    <row r="35" spans="1:27" ht="25.15" customHeight="1" x14ac:dyDescent="0.2">
      <c r="A35" s="97" t="s">
        <v>28</v>
      </c>
      <c r="B35" s="98">
        <v>200</v>
      </c>
      <c r="C35" s="99">
        <v>200</v>
      </c>
      <c r="D35" s="99">
        <v>200</v>
      </c>
      <c r="E35" s="99">
        <v>200</v>
      </c>
      <c r="F35" s="99">
        <v>200</v>
      </c>
      <c r="G35" s="99">
        <v>200</v>
      </c>
      <c r="H35" s="99">
        <v>200</v>
      </c>
      <c r="I35" s="99">
        <v>200</v>
      </c>
      <c r="J35" s="99">
        <v>200</v>
      </c>
      <c r="K35" s="99">
        <v>200</v>
      </c>
      <c r="L35" s="99">
        <v>205</v>
      </c>
      <c r="M35" s="99">
        <v>205</v>
      </c>
      <c r="N35" s="99">
        <v>205</v>
      </c>
      <c r="O35" s="99">
        <v>187</v>
      </c>
      <c r="P35" s="99">
        <v>200</v>
      </c>
      <c r="Q35" s="99">
        <v>200</v>
      </c>
      <c r="R35" s="99">
        <v>200</v>
      </c>
      <c r="S35" s="99">
        <v>200</v>
      </c>
      <c r="T35" s="99">
        <v>200</v>
      </c>
      <c r="U35" s="99">
        <v>200</v>
      </c>
      <c r="V35" s="99">
        <v>200</v>
      </c>
      <c r="W35" s="99">
        <v>200</v>
      </c>
      <c r="X35" s="99">
        <v>200</v>
      </c>
      <c r="Y35" s="99">
        <v>200</v>
      </c>
      <c r="Z35" s="100"/>
      <c r="AA35" s="79">
        <f t="shared" si="5"/>
        <v>4802</v>
      </c>
    </row>
    <row r="36" spans="1:27" ht="25.15" customHeight="1" x14ac:dyDescent="0.2">
      <c r="A36" s="97" t="s">
        <v>29</v>
      </c>
      <c r="B36" s="98">
        <v>890</v>
      </c>
      <c r="C36" s="99">
        <v>893</v>
      </c>
      <c r="D36" s="99">
        <v>874</v>
      </c>
      <c r="E36" s="99">
        <v>856</v>
      </c>
      <c r="F36" s="99">
        <v>848</v>
      </c>
      <c r="G36" s="99">
        <v>774.3</v>
      </c>
      <c r="H36" s="99">
        <v>109.3</v>
      </c>
      <c r="I36" s="99">
        <v>20</v>
      </c>
      <c r="J36" s="99">
        <v>20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20</v>
      </c>
      <c r="Q36" s="99">
        <v>20</v>
      </c>
      <c r="R36" s="99">
        <v>106</v>
      </c>
      <c r="S36" s="99">
        <v>218.2</v>
      </c>
      <c r="T36" s="99">
        <v>367.7</v>
      </c>
      <c r="U36" s="99">
        <v>374.2</v>
      </c>
      <c r="V36" s="99">
        <v>412.2</v>
      </c>
      <c r="W36" s="99">
        <v>494.5</v>
      </c>
      <c r="X36" s="99">
        <v>911</v>
      </c>
      <c r="Y36" s="99">
        <v>852.9</v>
      </c>
      <c r="Z36" s="100"/>
      <c r="AA36" s="79">
        <f t="shared" si="5"/>
        <v>9161.2999999999993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45.085999999999999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43</v>
      </c>
      <c r="O37" s="99">
        <v>43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47</v>
      </c>
      <c r="Z37" s="100"/>
      <c r="AA37" s="79">
        <f t="shared" si="5"/>
        <v>1178.086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1340</v>
      </c>
      <c r="C39" s="88">
        <f t="shared" si="6"/>
        <v>1343</v>
      </c>
      <c r="D39" s="88">
        <f t="shared" si="6"/>
        <v>1324</v>
      </c>
      <c r="E39" s="88">
        <f t="shared" si="6"/>
        <v>1306</v>
      </c>
      <c r="F39" s="88">
        <f t="shared" si="6"/>
        <v>1293.086</v>
      </c>
      <c r="G39" s="88">
        <f t="shared" si="6"/>
        <v>1224.3</v>
      </c>
      <c r="H39" s="88">
        <f t="shared" si="6"/>
        <v>559.29999999999995</v>
      </c>
      <c r="I39" s="88">
        <f t="shared" si="6"/>
        <v>470</v>
      </c>
      <c r="J39" s="88">
        <f t="shared" si="6"/>
        <v>492</v>
      </c>
      <c r="K39" s="88">
        <f t="shared" si="6"/>
        <v>489</v>
      </c>
      <c r="L39" s="88">
        <f t="shared" si="6"/>
        <v>494</v>
      </c>
      <c r="M39" s="88">
        <f t="shared" si="6"/>
        <v>494</v>
      </c>
      <c r="N39" s="88">
        <f t="shared" si="6"/>
        <v>458</v>
      </c>
      <c r="O39" s="88">
        <f t="shared" si="6"/>
        <v>440</v>
      </c>
      <c r="P39" s="88">
        <f t="shared" si="6"/>
        <v>463</v>
      </c>
      <c r="Q39" s="88">
        <f t="shared" si="6"/>
        <v>470</v>
      </c>
      <c r="R39" s="88">
        <f t="shared" si="6"/>
        <v>556</v>
      </c>
      <c r="S39" s="88">
        <f t="shared" si="6"/>
        <v>668.2</v>
      </c>
      <c r="T39" s="88">
        <f t="shared" si="6"/>
        <v>817.7</v>
      </c>
      <c r="U39" s="88">
        <f t="shared" si="6"/>
        <v>824.2</v>
      </c>
      <c r="V39" s="88">
        <f t="shared" si="6"/>
        <v>862.2</v>
      </c>
      <c r="W39" s="88">
        <f t="shared" si="6"/>
        <v>894.5</v>
      </c>
      <c r="X39" s="88">
        <f t="shared" si="6"/>
        <v>1380</v>
      </c>
      <c r="Y39" s="88">
        <f t="shared" si="6"/>
        <v>1318.9</v>
      </c>
      <c r="Z39" s="89" t="str">
        <f t="shared" si="6"/>
        <v/>
      </c>
      <c r="AA39" s="90">
        <f t="shared" si="5"/>
        <v>19981.386000000002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870</v>
      </c>
      <c r="C44" s="99">
        <v>873</v>
      </c>
      <c r="D44" s="99">
        <v>854</v>
      </c>
      <c r="E44" s="99">
        <v>836</v>
      </c>
      <c r="F44" s="99">
        <v>828</v>
      </c>
      <c r="G44" s="99">
        <v>754.3</v>
      </c>
      <c r="H44" s="99">
        <v>89.3</v>
      </c>
      <c r="I44" s="99"/>
      <c r="J44" s="99"/>
      <c r="K44" s="99"/>
      <c r="L44" s="99"/>
      <c r="M44" s="99"/>
      <c r="N44" s="99"/>
      <c r="O44" s="99"/>
      <c r="P44" s="99"/>
      <c r="Q44" s="99"/>
      <c r="R44" s="99">
        <v>86</v>
      </c>
      <c r="S44" s="99">
        <v>198.2</v>
      </c>
      <c r="T44" s="99">
        <v>347.7</v>
      </c>
      <c r="U44" s="99">
        <v>354.2</v>
      </c>
      <c r="V44" s="99">
        <v>392.2</v>
      </c>
      <c r="W44" s="99">
        <v>474.5</v>
      </c>
      <c r="X44" s="99">
        <v>891</v>
      </c>
      <c r="Y44" s="99">
        <v>832.9</v>
      </c>
      <c r="Z44" s="100"/>
      <c r="AA44" s="79">
        <f t="shared" si="7"/>
        <v>8681.2999999999993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870</v>
      </c>
      <c r="C48" s="88">
        <f t="shared" ref="C48:Z48" si="8">IF(LEN(C$2)&gt;0,SUM(C42:C47),"")</f>
        <v>873</v>
      </c>
      <c r="D48" s="88">
        <f t="shared" si="8"/>
        <v>854</v>
      </c>
      <c r="E48" s="88">
        <f t="shared" si="8"/>
        <v>836</v>
      </c>
      <c r="F48" s="88">
        <f t="shared" si="8"/>
        <v>828</v>
      </c>
      <c r="G48" s="88">
        <f t="shared" si="8"/>
        <v>754.3</v>
      </c>
      <c r="H48" s="88">
        <f t="shared" si="8"/>
        <v>89.3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86</v>
      </c>
      <c r="S48" s="88">
        <f t="shared" si="8"/>
        <v>198.2</v>
      </c>
      <c r="T48" s="88">
        <f t="shared" si="8"/>
        <v>347.7</v>
      </c>
      <c r="U48" s="88">
        <f t="shared" si="8"/>
        <v>354.2</v>
      </c>
      <c r="V48" s="88">
        <f t="shared" si="8"/>
        <v>392.2</v>
      </c>
      <c r="W48" s="88">
        <f t="shared" si="8"/>
        <v>474.5</v>
      </c>
      <c r="X48" s="88">
        <f t="shared" si="8"/>
        <v>891</v>
      </c>
      <c r="Y48" s="88">
        <f t="shared" si="8"/>
        <v>832.9</v>
      </c>
      <c r="Z48" s="89" t="str">
        <f t="shared" si="8"/>
        <v/>
      </c>
      <c r="AA48" s="90">
        <f t="shared" si="7"/>
        <v>8681.2999999999993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3957.212</v>
      </c>
      <c r="C51" s="88">
        <f t="shared" si="10"/>
        <v>3860.9539999999997</v>
      </c>
      <c r="D51" s="88">
        <f t="shared" si="10"/>
        <v>3839.96</v>
      </c>
      <c r="E51" s="88">
        <f t="shared" si="10"/>
        <v>3792.9479999999999</v>
      </c>
      <c r="F51" s="88">
        <f t="shared" si="10"/>
        <v>3948.0969999999998</v>
      </c>
      <c r="G51" s="88">
        <f t="shared" si="10"/>
        <v>4229.9799999999996</v>
      </c>
      <c r="H51" s="88">
        <f t="shared" si="10"/>
        <v>4670.3900000000003</v>
      </c>
      <c r="I51" s="88">
        <f t="shared" si="10"/>
        <v>5325.5889999999999</v>
      </c>
      <c r="J51" s="88">
        <f t="shared" si="10"/>
        <v>5852.723</v>
      </c>
      <c r="K51" s="88">
        <f t="shared" si="10"/>
        <v>5749.6139999999996</v>
      </c>
      <c r="L51" s="88">
        <f t="shared" si="10"/>
        <v>6458.9479999999994</v>
      </c>
      <c r="M51" s="88">
        <f t="shared" si="10"/>
        <v>6548.5159999999996</v>
      </c>
      <c r="N51" s="88">
        <f t="shared" si="10"/>
        <v>6293.6180000000004</v>
      </c>
      <c r="O51" s="88">
        <f t="shared" si="10"/>
        <v>5750.4290000000001</v>
      </c>
      <c r="P51" s="88">
        <f t="shared" si="10"/>
        <v>5091.7569999999996</v>
      </c>
      <c r="Q51" s="88">
        <f t="shared" si="10"/>
        <v>5121.5959999999995</v>
      </c>
      <c r="R51" s="88">
        <f t="shared" si="10"/>
        <v>5306.8760000000002</v>
      </c>
      <c r="S51" s="88">
        <f t="shared" si="10"/>
        <v>5677.7460000000001</v>
      </c>
      <c r="T51" s="88">
        <f t="shared" si="10"/>
        <v>5763.8810000000003</v>
      </c>
      <c r="U51" s="88">
        <f t="shared" si="10"/>
        <v>5688.2449999999999</v>
      </c>
      <c r="V51" s="88">
        <f t="shared" si="10"/>
        <v>5397.2909999999993</v>
      </c>
      <c r="W51" s="88">
        <f t="shared" si="10"/>
        <v>4846.84</v>
      </c>
      <c r="X51" s="88">
        <f t="shared" si="10"/>
        <v>4521.2070000000003</v>
      </c>
      <c r="Y51" s="88">
        <f t="shared" si="10"/>
        <v>4143.1759999999995</v>
      </c>
      <c r="Z51" s="89" t="str">
        <f t="shared" si="10"/>
        <v/>
      </c>
      <c r="AA51" s="104">
        <f>SUM(B51:Z51)</f>
        <v>121837.59299999999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3957.2119999999995</v>
      </c>
      <c r="C4" s="18">
        <v>3860.9539999999997</v>
      </c>
      <c r="D4" s="18">
        <v>3839.9599999999996</v>
      </c>
      <c r="E4" s="18">
        <v>3792.9479999999994</v>
      </c>
      <c r="F4" s="18">
        <v>3948.0969999999998</v>
      </c>
      <c r="G4" s="18">
        <v>4229.9889999999996</v>
      </c>
      <c r="H4" s="18">
        <v>4670.4260000000013</v>
      </c>
      <c r="I4" s="18">
        <v>5325.6159999999982</v>
      </c>
      <c r="J4" s="18">
        <v>5852.7229999999981</v>
      </c>
      <c r="K4" s="18">
        <v>5749.6619999999994</v>
      </c>
      <c r="L4" s="18">
        <v>6458.9460000000017</v>
      </c>
      <c r="M4" s="18">
        <v>6548.4690000000001</v>
      </c>
      <c r="N4" s="18">
        <v>6293.6450000000004</v>
      </c>
      <c r="O4" s="18">
        <v>5750.3869999999997</v>
      </c>
      <c r="P4" s="18">
        <v>5091.7700000000004</v>
      </c>
      <c r="Q4" s="18">
        <v>5121.6169999999993</v>
      </c>
      <c r="R4" s="18">
        <v>5306.8669999999984</v>
      </c>
      <c r="S4" s="18">
        <v>5677.697000000001</v>
      </c>
      <c r="T4" s="18">
        <v>5763.8669999999984</v>
      </c>
      <c r="U4" s="18">
        <v>5688.2260000000015</v>
      </c>
      <c r="V4" s="18">
        <v>5397.2510000000002</v>
      </c>
      <c r="W4" s="18">
        <v>4846.8860000000004</v>
      </c>
      <c r="X4" s="18">
        <v>4521.2069999999985</v>
      </c>
      <c r="Y4" s="18">
        <v>4143.1740000000009</v>
      </c>
      <c r="Z4" s="19"/>
      <c r="AA4" s="20">
        <f>SUM(B4:Z4)</f>
        <v>121837.59599999998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115.65</v>
      </c>
      <c r="C7" s="28">
        <v>95</v>
      </c>
      <c r="D7" s="28">
        <v>116.5</v>
      </c>
      <c r="E7" s="28">
        <v>119.27</v>
      </c>
      <c r="F7" s="28">
        <v>103.95</v>
      </c>
      <c r="G7" s="28">
        <v>131.01</v>
      </c>
      <c r="H7" s="28">
        <v>214.68</v>
      </c>
      <c r="I7" s="28">
        <v>141.13</v>
      </c>
      <c r="J7" s="28">
        <v>136.13</v>
      </c>
      <c r="K7" s="28">
        <v>120.85</v>
      </c>
      <c r="L7" s="28">
        <v>99.92</v>
      </c>
      <c r="M7" s="28">
        <v>89.03</v>
      </c>
      <c r="N7" s="28">
        <v>86.21</v>
      </c>
      <c r="O7" s="28">
        <v>88.8</v>
      </c>
      <c r="P7" s="28">
        <v>129.59</v>
      </c>
      <c r="Q7" s="28">
        <v>138.08000000000001</v>
      </c>
      <c r="R7" s="28">
        <v>259.95999999999998</v>
      </c>
      <c r="S7" s="28">
        <v>258.70999999999998</v>
      </c>
      <c r="T7" s="28">
        <v>241.6</v>
      </c>
      <c r="U7" s="28">
        <v>188.48</v>
      </c>
      <c r="V7" s="28">
        <v>122</v>
      </c>
      <c r="W7" s="28">
        <v>92.98</v>
      </c>
      <c r="X7" s="28">
        <v>105.91</v>
      </c>
      <c r="Y7" s="28">
        <v>77.37</v>
      </c>
      <c r="Z7" s="29"/>
      <c r="AA7" s="30">
        <f>IF(SUM(B7:Z7)&lt;&gt;0,AVERAGEIF(B7:Z7,"&lt;&gt;"""),"")</f>
        <v>136.36708333333331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861.87599999999986</v>
      </c>
      <c r="C19" s="72">
        <v>866.87599999999998</v>
      </c>
      <c r="D19" s="72">
        <v>882.31599999999992</v>
      </c>
      <c r="E19" s="72">
        <v>881.54600000000005</v>
      </c>
      <c r="F19" s="72">
        <v>879.50399999999991</v>
      </c>
      <c r="G19" s="72">
        <v>869.92800000000011</v>
      </c>
      <c r="H19" s="72">
        <v>792.87</v>
      </c>
      <c r="I19" s="72">
        <v>752.47699999999998</v>
      </c>
      <c r="J19" s="72">
        <v>769.00399999999991</v>
      </c>
      <c r="K19" s="72">
        <v>742.32299999999998</v>
      </c>
      <c r="L19" s="72">
        <v>838.63400000000001</v>
      </c>
      <c r="M19" s="72">
        <v>835.077</v>
      </c>
      <c r="N19" s="72">
        <v>825.86200000000008</v>
      </c>
      <c r="O19" s="72">
        <v>824.79600000000005</v>
      </c>
      <c r="P19" s="72">
        <v>729.18399999999997</v>
      </c>
      <c r="Q19" s="72">
        <v>735.98899999999992</v>
      </c>
      <c r="R19" s="72">
        <v>709.68700000000001</v>
      </c>
      <c r="S19" s="72">
        <v>707.327</v>
      </c>
      <c r="T19" s="72">
        <v>709.84399999999994</v>
      </c>
      <c r="U19" s="72">
        <v>703.37900000000002</v>
      </c>
      <c r="V19" s="72">
        <v>705.17499999999995</v>
      </c>
      <c r="W19" s="72">
        <v>692.09100000000012</v>
      </c>
      <c r="X19" s="72">
        <v>770.83299999999997</v>
      </c>
      <c r="Y19" s="72">
        <v>783.94299999999998</v>
      </c>
      <c r="Z19" s="73"/>
      <c r="AA19" s="74">
        <f t="shared" ref="AA19:AA24" si="2">SUM(B19:Z19)</f>
        <v>18870.540999999994</v>
      </c>
    </row>
    <row r="20" spans="1:27" ht="25.15" customHeight="1" x14ac:dyDescent="0.2">
      <c r="A20" s="75" t="s">
        <v>15</v>
      </c>
      <c r="B20" s="76">
        <v>942.03600000000006</v>
      </c>
      <c r="C20" s="77">
        <v>927.09799999999996</v>
      </c>
      <c r="D20" s="77">
        <v>932.66200000000003</v>
      </c>
      <c r="E20" s="77">
        <v>940.45399999999995</v>
      </c>
      <c r="F20" s="77">
        <v>987.35199999999998</v>
      </c>
      <c r="G20" s="77">
        <v>1035.4739999999999</v>
      </c>
      <c r="H20" s="77">
        <v>1251.3900000000001</v>
      </c>
      <c r="I20" s="77">
        <v>1393.4390000000001</v>
      </c>
      <c r="J20" s="77">
        <v>1196.17</v>
      </c>
      <c r="K20" s="77">
        <v>1217.9340000000002</v>
      </c>
      <c r="L20" s="77">
        <v>1536.3269999999998</v>
      </c>
      <c r="M20" s="77">
        <v>1529.8619999999999</v>
      </c>
      <c r="N20" s="77">
        <v>1524.1050000000002</v>
      </c>
      <c r="O20" s="77">
        <v>1500.787</v>
      </c>
      <c r="P20" s="77">
        <v>1256.3040000000001</v>
      </c>
      <c r="Q20" s="77">
        <v>1226.066</v>
      </c>
      <c r="R20" s="77">
        <v>1349.066</v>
      </c>
      <c r="S20" s="77">
        <v>1352.75</v>
      </c>
      <c r="T20" s="77">
        <v>1321.1969999999999</v>
      </c>
      <c r="U20" s="77">
        <v>1287.4719999999998</v>
      </c>
      <c r="V20" s="77">
        <v>1190.1359999999997</v>
      </c>
      <c r="W20" s="77">
        <v>1048.9299999999998</v>
      </c>
      <c r="X20" s="77">
        <v>986.17600000000004</v>
      </c>
      <c r="Y20" s="77">
        <v>984.37100000000009</v>
      </c>
      <c r="Z20" s="78"/>
      <c r="AA20" s="79">
        <f t="shared" si="2"/>
        <v>28917.557999999997</v>
      </c>
    </row>
    <row r="21" spans="1:27" ht="25.15" customHeight="1" x14ac:dyDescent="0.2">
      <c r="A21" s="75" t="s">
        <v>16</v>
      </c>
      <c r="B21" s="80">
        <v>1757.8000000000002</v>
      </c>
      <c r="C21" s="81">
        <v>1677.4800000000002</v>
      </c>
      <c r="D21" s="81">
        <v>1649.982</v>
      </c>
      <c r="E21" s="81">
        <v>1656.4480000000001</v>
      </c>
      <c r="F21" s="81">
        <v>1754.7410000000002</v>
      </c>
      <c r="G21" s="81">
        <v>1963.087</v>
      </c>
      <c r="H21" s="81">
        <v>2260.1659999999997</v>
      </c>
      <c r="I21" s="81">
        <v>2556.5000000000005</v>
      </c>
      <c r="J21" s="81">
        <v>2594.549</v>
      </c>
      <c r="K21" s="81">
        <v>2712.605</v>
      </c>
      <c r="L21" s="81">
        <v>3048.4850000000001</v>
      </c>
      <c r="M21" s="81">
        <v>3096.0299999999997</v>
      </c>
      <c r="N21" s="81">
        <v>3048.9779999999996</v>
      </c>
      <c r="O21" s="81">
        <v>2904.8040000000005</v>
      </c>
      <c r="P21" s="81">
        <v>2602.7820000000002</v>
      </c>
      <c r="Q21" s="81">
        <v>2545.462</v>
      </c>
      <c r="R21" s="81">
        <v>2706.614</v>
      </c>
      <c r="S21" s="81">
        <v>3039.6199999999994</v>
      </c>
      <c r="T21" s="81">
        <v>3191.326</v>
      </c>
      <c r="U21" s="81">
        <v>3190.3749999999995</v>
      </c>
      <c r="V21" s="81">
        <v>3059.94</v>
      </c>
      <c r="W21" s="81">
        <v>2707.8650000000007</v>
      </c>
      <c r="X21" s="81">
        <v>2402.1980000000003</v>
      </c>
      <c r="Y21" s="81">
        <v>2058.36</v>
      </c>
      <c r="Z21" s="78"/>
      <c r="AA21" s="79">
        <f t="shared" si="2"/>
        <v>60186.197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83.5</v>
      </c>
      <c r="C23" s="77">
        <v>84.5</v>
      </c>
      <c r="D23" s="77">
        <v>80</v>
      </c>
      <c r="E23" s="77">
        <v>78.5</v>
      </c>
      <c r="F23" s="77">
        <v>83.5</v>
      </c>
      <c r="G23" s="77">
        <v>95.5</v>
      </c>
      <c r="H23" s="77">
        <v>94</v>
      </c>
      <c r="I23" s="77">
        <v>87.5</v>
      </c>
      <c r="J23" s="77">
        <v>87</v>
      </c>
      <c r="K23" s="77">
        <v>84.5</v>
      </c>
      <c r="L23" s="77">
        <v>81.5</v>
      </c>
      <c r="M23" s="77">
        <v>80.5</v>
      </c>
      <c r="N23" s="77">
        <v>79</v>
      </c>
      <c r="O23" s="77">
        <v>75.5</v>
      </c>
      <c r="P23" s="77">
        <v>82.5</v>
      </c>
      <c r="Q23" s="77">
        <v>121</v>
      </c>
      <c r="R23" s="77">
        <v>154.5</v>
      </c>
      <c r="S23" s="77">
        <v>155</v>
      </c>
      <c r="T23" s="77">
        <v>162.5</v>
      </c>
      <c r="U23" s="77">
        <v>156</v>
      </c>
      <c r="V23" s="77">
        <v>135</v>
      </c>
      <c r="W23" s="77">
        <v>120</v>
      </c>
      <c r="X23" s="77">
        <v>91</v>
      </c>
      <c r="Y23" s="77">
        <v>74.5</v>
      </c>
      <c r="Z23" s="77"/>
      <c r="AA23" s="79">
        <f t="shared" si="2"/>
        <v>2427</v>
      </c>
    </row>
    <row r="24" spans="1:27" ht="25.15" customHeight="1" x14ac:dyDescent="0.2">
      <c r="A24" s="85" t="s">
        <v>19</v>
      </c>
      <c r="B24" s="77">
        <v>216.99999999999997</v>
      </c>
      <c r="C24" s="77">
        <v>209.99999999999997</v>
      </c>
      <c r="D24" s="77">
        <v>205</v>
      </c>
      <c r="E24" s="77">
        <v>206</v>
      </c>
      <c r="F24" s="77">
        <v>212.99999999999997</v>
      </c>
      <c r="G24" s="77">
        <v>236</v>
      </c>
      <c r="H24" s="77">
        <v>272</v>
      </c>
      <c r="I24" s="77">
        <v>308</v>
      </c>
      <c r="J24" s="77">
        <v>335</v>
      </c>
      <c r="K24" s="77">
        <v>345.00000000000006</v>
      </c>
      <c r="L24" s="77">
        <v>353.00000000000006</v>
      </c>
      <c r="M24" s="77">
        <v>355.99999999999994</v>
      </c>
      <c r="N24" s="77">
        <v>359.00000000000006</v>
      </c>
      <c r="O24" s="77">
        <v>349.00000000000006</v>
      </c>
      <c r="P24" s="77">
        <v>335</v>
      </c>
      <c r="Q24" s="77">
        <v>327</v>
      </c>
      <c r="R24" s="77">
        <v>344.00000000000006</v>
      </c>
      <c r="S24" s="77">
        <v>360</v>
      </c>
      <c r="T24" s="77">
        <v>352.00000000000006</v>
      </c>
      <c r="U24" s="77">
        <v>338</v>
      </c>
      <c r="V24" s="77">
        <v>307</v>
      </c>
      <c r="W24" s="77">
        <v>278.00000000000011</v>
      </c>
      <c r="X24" s="77">
        <v>252</v>
      </c>
      <c r="Y24" s="77">
        <v>222.99999999999997</v>
      </c>
      <c r="Z24" s="77"/>
      <c r="AA24" s="79">
        <f t="shared" si="2"/>
        <v>7080</v>
      </c>
    </row>
    <row r="25" spans="1:27" ht="30" customHeight="1" thickBot="1" x14ac:dyDescent="0.25">
      <c r="A25" s="86" t="s">
        <v>20</v>
      </c>
      <c r="B25" s="87">
        <f t="shared" ref="B25:AA25" si="3">SUM(B19:B24)</f>
        <v>3862.212</v>
      </c>
      <c r="C25" s="88">
        <f t="shared" si="3"/>
        <v>3765.9540000000002</v>
      </c>
      <c r="D25" s="88">
        <f t="shared" si="3"/>
        <v>3749.96</v>
      </c>
      <c r="E25" s="88">
        <f t="shared" si="3"/>
        <v>3762.9480000000003</v>
      </c>
      <c r="F25" s="88">
        <f t="shared" si="3"/>
        <v>3918.0969999999998</v>
      </c>
      <c r="G25" s="88">
        <f t="shared" si="3"/>
        <v>4199.9889999999996</v>
      </c>
      <c r="H25" s="88">
        <f t="shared" si="3"/>
        <v>4670.4259999999995</v>
      </c>
      <c r="I25" s="88">
        <f t="shared" si="3"/>
        <v>5097.9160000000011</v>
      </c>
      <c r="J25" s="88">
        <f t="shared" si="3"/>
        <v>4981.723</v>
      </c>
      <c r="K25" s="88">
        <f t="shared" si="3"/>
        <v>5102.3620000000001</v>
      </c>
      <c r="L25" s="88">
        <f t="shared" si="3"/>
        <v>5857.9459999999999</v>
      </c>
      <c r="M25" s="88">
        <f t="shared" si="3"/>
        <v>5897.4689999999991</v>
      </c>
      <c r="N25" s="88">
        <f t="shared" si="3"/>
        <v>5836.9449999999997</v>
      </c>
      <c r="O25" s="88">
        <f t="shared" si="3"/>
        <v>5654.8870000000006</v>
      </c>
      <c r="P25" s="88">
        <f t="shared" si="3"/>
        <v>5005.7700000000004</v>
      </c>
      <c r="Q25" s="88">
        <f t="shared" si="3"/>
        <v>4955.5169999999998</v>
      </c>
      <c r="R25" s="88">
        <f t="shared" si="3"/>
        <v>5263.8670000000002</v>
      </c>
      <c r="S25" s="88">
        <f t="shared" si="3"/>
        <v>5614.6970000000001</v>
      </c>
      <c r="T25" s="88">
        <f t="shared" si="3"/>
        <v>5736.8670000000002</v>
      </c>
      <c r="U25" s="88">
        <f t="shared" si="3"/>
        <v>5675.2259999999987</v>
      </c>
      <c r="V25" s="88">
        <f t="shared" si="3"/>
        <v>5397.2510000000002</v>
      </c>
      <c r="W25" s="88">
        <f t="shared" si="3"/>
        <v>4846.8860000000004</v>
      </c>
      <c r="X25" s="88">
        <f t="shared" si="3"/>
        <v>4502.2070000000003</v>
      </c>
      <c r="Y25" s="88">
        <f t="shared" si="3"/>
        <v>4124.174</v>
      </c>
      <c r="Z25" s="89">
        <f t="shared" si="3"/>
        <v>0</v>
      </c>
      <c r="AA25" s="90">
        <f t="shared" si="3"/>
        <v>117481.29599999999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531.5</v>
      </c>
      <c r="C28" s="72">
        <v>525.5</v>
      </c>
      <c r="D28" s="72">
        <v>516</v>
      </c>
      <c r="E28" s="72">
        <v>515.5</v>
      </c>
      <c r="F28" s="72">
        <v>527.5</v>
      </c>
      <c r="G28" s="72">
        <v>562.5</v>
      </c>
      <c r="H28" s="72">
        <v>599.67999999999995</v>
      </c>
      <c r="I28" s="72">
        <v>638.47</v>
      </c>
      <c r="J28" s="72">
        <v>700.56</v>
      </c>
      <c r="K28" s="72">
        <v>719.75</v>
      </c>
      <c r="L28" s="72">
        <v>734.08</v>
      </c>
      <c r="M28" s="72">
        <v>736.83</v>
      </c>
      <c r="N28" s="72">
        <v>706.93</v>
      </c>
      <c r="O28" s="72">
        <v>682.68</v>
      </c>
      <c r="P28" s="72">
        <v>666.78</v>
      </c>
      <c r="Q28" s="72">
        <v>686.25</v>
      </c>
      <c r="R28" s="72">
        <v>729.7</v>
      </c>
      <c r="S28" s="72">
        <v>746</v>
      </c>
      <c r="T28" s="72">
        <v>745.5</v>
      </c>
      <c r="U28" s="72">
        <v>725</v>
      </c>
      <c r="V28" s="72">
        <v>673</v>
      </c>
      <c r="W28" s="72">
        <v>629</v>
      </c>
      <c r="X28" s="72">
        <v>593</v>
      </c>
      <c r="Y28" s="72">
        <v>547.5</v>
      </c>
      <c r="Z28" s="73"/>
      <c r="AA28" s="74">
        <f>SUM(B28:Z28)</f>
        <v>15439.210000000001</v>
      </c>
    </row>
    <row r="29" spans="1:27" ht="25.15" customHeight="1" x14ac:dyDescent="0.2">
      <c r="A29" s="75" t="s">
        <v>23</v>
      </c>
      <c r="B29" s="76">
        <v>3425.712</v>
      </c>
      <c r="C29" s="77">
        <v>3335.4540000000002</v>
      </c>
      <c r="D29" s="77">
        <v>3323.96</v>
      </c>
      <c r="E29" s="77">
        <v>3277.4479999999999</v>
      </c>
      <c r="F29" s="77">
        <v>3420.5970000000002</v>
      </c>
      <c r="G29" s="77">
        <v>3667.489</v>
      </c>
      <c r="H29" s="77">
        <v>4070.7460000000001</v>
      </c>
      <c r="I29" s="77">
        <v>4459.4459999999999</v>
      </c>
      <c r="J29" s="77">
        <v>4353.1629999999996</v>
      </c>
      <c r="K29" s="77">
        <v>4485.6120000000001</v>
      </c>
      <c r="L29" s="77">
        <v>5201.866</v>
      </c>
      <c r="M29" s="77">
        <v>5219.6390000000001</v>
      </c>
      <c r="N29" s="77">
        <v>5145.0150000000003</v>
      </c>
      <c r="O29" s="77">
        <v>4982.2070000000003</v>
      </c>
      <c r="P29" s="77">
        <v>4338.99</v>
      </c>
      <c r="Q29" s="77">
        <v>4269.2669999999998</v>
      </c>
      <c r="R29" s="77">
        <v>4577.1670000000004</v>
      </c>
      <c r="S29" s="77">
        <v>4931.6970000000001</v>
      </c>
      <c r="T29" s="77">
        <v>5018.3670000000002</v>
      </c>
      <c r="U29" s="77">
        <v>4963.2259999999997</v>
      </c>
      <c r="V29" s="77">
        <v>4724.2510000000002</v>
      </c>
      <c r="W29" s="77">
        <v>4217.8860000000004</v>
      </c>
      <c r="X29" s="77">
        <v>3928.2069999999999</v>
      </c>
      <c r="Y29" s="77">
        <v>3595.674</v>
      </c>
      <c r="Z29" s="78"/>
      <c r="AA29" s="79">
        <f>SUM(B29:Z29)</f>
        <v>102933.086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3957.212</v>
      </c>
      <c r="C31" s="62">
        <f t="shared" si="4"/>
        <v>3860.9540000000002</v>
      </c>
      <c r="D31" s="62">
        <f t="shared" si="4"/>
        <v>3839.96</v>
      </c>
      <c r="E31" s="62">
        <f t="shared" si="4"/>
        <v>3792.9479999999999</v>
      </c>
      <c r="F31" s="62">
        <f t="shared" si="4"/>
        <v>3948.0970000000002</v>
      </c>
      <c r="G31" s="62">
        <f t="shared" si="4"/>
        <v>4229.9889999999996</v>
      </c>
      <c r="H31" s="62">
        <f t="shared" si="4"/>
        <v>4670.4260000000004</v>
      </c>
      <c r="I31" s="62">
        <f t="shared" si="4"/>
        <v>5097.9160000000002</v>
      </c>
      <c r="J31" s="62">
        <f t="shared" si="4"/>
        <v>5053.723</v>
      </c>
      <c r="K31" s="62">
        <f t="shared" si="4"/>
        <v>5205.3620000000001</v>
      </c>
      <c r="L31" s="62">
        <f t="shared" si="4"/>
        <v>5935.9459999999999</v>
      </c>
      <c r="M31" s="62">
        <f t="shared" si="4"/>
        <v>5956.4690000000001</v>
      </c>
      <c r="N31" s="62">
        <f t="shared" si="4"/>
        <v>5851.9450000000006</v>
      </c>
      <c r="O31" s="62">
        <f t="shared" si="4"/>
        <v>5664.8870000000006</v>
      </c>
      <c r="P31" s="62">
        <f t="shared" si="4"/>
        <v>5005.7699999999995</v>
      </c>
      <c r="Q31" s="62">
        <f t="shared" si="4"/>
        <v>4955.5169999999998</v>
      </c>
      <c r="R31" s="62">
        <f t="shared" si="4"/>
        <v>5306.8670000000002</v>
      </c>
      <c r="S31" s="62">
        <f t="shared" si="4"/>
        <v>5677.6970000000001</v>
      </c>
      <c r="T31" s="62">
        <f t="shared" si="4"/>
        <v>5763.8670000000002</v>
      </c>
      <c r="U31" s="62">
        <f t="shared" si="4"/>
        <v>5688.2259999999997</v>
      </c>
      <c r="V31" s="62">
        <f t="shared" si="4"/>
        <v>5397.2510000000002</v>
      </c>
      <c r="W31" s="62">
        <f t="shared" si="4"/>
        <v>4846.8860000000004</v>
      </c>
      <c r="X31" s="62">
        <f t="shared" si="4"/>
        <v>4521.2070000000003</v>
      </c>
      <c r="Y31" s="62">
        <f t="shared" si="4"/>
        <v>4143.174</v>
      </c>
      <c r="Z31" s="63">
        <f t="shared" si="4"/>
        <v>0</v>
      </c>
      <c r="AA31" s="64">
        <f t="shared" si="4"/>
        <v>118372.296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30</v>
      </c>
      <c r="C34" s="95">
        <v>30</v>
      </c>
      <c r="D34" s="95">
        <v>30</v>
      </c>
      <c r="E34" s="95">
        <v>30</v>
      </c>
      <c r="F34" s="95">
        <v>30</v>
      </c>
      <c r="G34" s="95">
        <v>30</v>
      </c>
      <c r="H34" s="95"/>
      <c r="I34" s="95"/>
      <c r="J34" s="95">
        <v>72</v>
      </c>
      <c r="K34" s="95">
        <v>103</v>
      </c>
      <c r="L34" s="95">
        <v>73</v>
      </c>
      <c r="M34" s="95">
        <v>54</v>
      </c>
      <c r="N34" s="95">
        <v>10</v>
      </c>
      <c r="O34" s="95">
        <v>10</v>
      </c>
      <c r="P34" s="95"/>
      <c r="Q34" s="95"/>
      <c r="R34" s="95">
        <v>43</v>
      </c>
      <c r="S34" s="95">
        <v>63</v>
      </c>
      <c r="T34" s="95">
        <v>27</v>
      </c>
      <c r="U34" s="95">
        <v>13</v>
      </c>
      <c r="V34" s="95"/>
      <c r="W34" s="95"/>
      <c r="X34" s="95">
        <v>19</v>
      </c>
      <c r="Y34" s="95">
        <v>19</v>
      </c>
      <c r="Z34" s="96"/>
      <c r="AA34" s="74">
        <f t="shared" ref="AA34:AA39" si="5">SUM(B34:Z34)</f>
        <v>686</v>
      </c>
    </row>
    <row r="35" spans="1:27" ht="25.15" customHeight="1" x14ac:dyDescent="0.2">
      <c r="A35" s="97" t="s">
        <v>41</v>
      </c>
      <c r="B35" s="98">
        <v>65</v>
      </c>
      <c r="C35" s="99">
        <v>65</v>
      </c>
      <c r="D35" s="99">
        <v>60</v>
      </c>
      <c r="E35" s="99"/>
      <c r="F35" s="99"/>
      <c r="G35" s="99"/>
      <c r="H35" s="99"/>
      <c r="I35" s="99"/>
      <c r="J35" s="99"/>
      <c r="K35" s="99"/>
      <c r="L35" s="99">
        <v>5</v>
      </c>
      <c r="M35" s="99">
        <v>5</v>
      </c>
      <c r="N35" s="99">
        <v>5</v>
      </c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205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227.7</v>
      </c>
      <c r="J36" s="99">
        <v>799</v>
      </c>
      <c r="K36" s="99">
        <v>544.29999999999995</v>
      </c>
      <c r="L36" s="99">
        <v>523</v>
      </c>
      <c r="M36" s="99">
        <v>592</v>
      </c>
      <c r="N36" s="99">
        <v>441.7</v>
      </c>
      <c r="O36" s="99">
        <v>85.5</v>
      </c>
      <c r="P36" s="99">
        <v>86</v>
      </c>
      <c r="Q36" s="99">
        <v>166.1</v>
      </c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3465.2999999999997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95</v>
      </c>
      <c r="C39" s="88">
        <f t="shared" si="6"/>
        <v>95</v>
      </c>
      <c r="D39" s="88">
        <f t="shared" si="6"/>
        <v>90</v>
      </c>
      <c r="E39" s="88">
        <f t="shared" si="6"/>
        <v>30</v>
      </c>
      <c r="F39" s="88">
        <f t="shared" si="6"/>
        <v>30</v>
      </c>
      <c r="G39" s="88">
        <f t="shared" si="6"/>
        <v>30</v>
      </c>
      <c r="H39" s="88">
        <f t="shared" si="6"/>
        <v>0</v>
      </c>
      <c r="I39" s="88">
        <f t="shared" si="6"/>
        <v>227.7</v>
      </c>
      <c r="J39" s="88">
        <f t="shared" si="6"/>
        <v>871</v>
      </c>
      <c r="K39" s="88">
        <f t="shared" si="6"/>
        <v>647.29999999999995</v>
      </c>
      <c r="L39" s="88">
        <f t="shared" si="6"/>
        <v>601</v>
      </c>
      <c r="M39" s="88">
        <f t="shared" si="6"/>
        <v>651</v>
      </c>
      <c r="N39" s="88">
        <f t="shared" si="6"/>
        <v>456.7</v>
      </c>
      <c r="O39" s="88">
        <f t="shared" si="6"/>
        <v>95.5</v>
      </c>
      <c r="P39" s="88">
        <f t="shared" si="6"/>
        <v>86</v>
      </c>
      <c r="Q39" s="88">
        <f t="shared" si="6"/>
        <v>166.1</v>
      </c>
      <c r="R39" s="88">
        <f t="shared" si="6"/>
        <v>43</v>
      </c>
      <c r="S39" s="88">
        <f t="shared" si="6"/>
        <v>63</v>
      </c>
      <c r="T39" s="88">
        <f t="shared" si="6"/>
        <v>27</v>
      </c>
      <c r="U39" s="88">
        <f t="shared" si="6"/>
        <v>13</v>
      </c>
      <c r="V39" s="88">
        <f t="shared" si="6"/>
        <v>0</v>
      </c>
      <c r="W39" s="88">
        <f t="shared" si="6"/>
        <v>0</v>
      </c>
      <c r="X39" s="88">
        <f t="shared" si="6"/>
        <v>19</v>
      </c>
      <c r="Y39" s="88">
        <f t="shared" si="6"/>
        <v>19</v>
      </c>
      <c r="Z39" s="89">
        <f t="shared" si="6"/>
        <v>0</v>
      </c>
      <c r="AA39" s="90">
        <f t="shared" si="5"/>
        <v>4356.3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227.7</v>
      </c>
      <c r="J44" s="99">
        <v>799</v>
      </c>
      <c r="K44" s="99">
        <v>544.29999999999995</v>
      </c>
      <c r="L44" s="99">
        <v>523</v>
      </c>
      <c r="M44" s="99">
        <v>592</v>
      </c>
      <c r="N44" s="99">
        <v>441.7</v>
      </c>
      <c r="O44" s="99">
        <v>85.5</v>
      </c>
      <c r="P44" s="99">
        <v>86</v>
      </c>
      <c r="Q44" s="99">
        <v>166.1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3465.2999999999997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>
        <v>134</v>
      </c>
      <c r="C47" s="99">
        <v>127</v>
      </c>
      <c r="D47" s="99">
        <v>123</v>
      </c>
      <c r="E47" s="99">
        <v>123</v>
      </c>
      <c r="F47" s="99">
        <v>131</v>
      </c>
      <c r="G47" s="99">
        <v>142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145</v>
      </c>
      <c r="W47" s="99">
        <v>149</v>
      </c>
      <c r="X47" s="99">
        <v>150</v>
      </c>
      <c r="Y47" s="99">
        <v>138</v>
      </c>
      <c r="Z47" s="100"/>
      <c r="AA47" s="79">
        <f t="shared" si="7"/>
        <v>3462</v>
      </c>
    </row>
    <row r="48" spans="1:27" ht="30" customHeight="1" thickBot="1" x14ac:dyDescent="0.25">
      <c r="A48" s="86" t="s">
        <v>48</v>
      </c>
      <c r="B48" s="87">
        <f>SUM(B42:B47)</f>
        <v>134</v>
      </c>
      <c r="C48" s="88">
        <f t="shared" ref="C48:Z48" si="8">SUM(C42:C47)</f>
        <v>127</v>
      </c>
      <c r="D48" s="88">
        <f t="shared" si="8"/>
        <v>123</v>
      </c>
      <c r="E48" s="88">
        <f t="shared" si="8"/>
        <v>123</v>
      </c>
      <c r="F48" s="88">
        <f t="shared" si="8"/>
        <v>131</v>
      </c>
      <c r="G48" s="88">
        <f t="shared" si="8"/>
        <v>142</v>
      </c>
      <c r="H48" s="88">
        <f t="shared" si="8"/>
        <v>150</v>
      </c>
      <c r="I48" s="88">
        <f t="shared" si="8"/>
        <v>377.7</v>
      </c>
      <c r="J48" s="88">
        <f t="shared" si="8"/>
        <v>949</v>
      </c>
      <c r="K48" s="88">
        <f t="shared" si="8"/>
        <v>694.3</v>
      </c>
      <c r="L48" s="88">
        <f t="shared" si="8"/>
        <v>673</v>
      </c>
      <c r="M48" s="88">
        <f t="shared" si="8"/>
        <v>742</v>
      </c>
      <c r="N48" s="88">
        <f t="shared" si="8"/>
        <v>591.70000000000005</v>
      </c>
      <c r="O48" s="88">
        <f t="shared" si="8"/>
        <v>235.5</v>
      </c>
      <c r="P48" s="88">
        <f t="shared" si="8"/>
        <v>236</v>
      </c>
      <c r="Q48" s="88">
        <f t="shared" si="8"/>
        <v>316.10000000000002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145</v>
      </c>
      <c r="W48" s="88">
        <f t="shared" si="8"/>
        <v>149</v>
      </c>
      <c r="X48" s="88">
        <f t="shared" si="8"/>
        <v>150</v>
      </c>
      <c r="Y48" s="88">
        <f t="shared" si="8"/>
        <v>138</v>
      </c>
      <c r="Z48" s="89">
        <f t="shared" si="8"/>
        <v>0</v>
      </c>
      <c r="AA48" s="90">
        <f t="shared" si="7"/>
        <v>6927.3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3957.212</v>
      </c>
      <c r="C51" s="88">
        <f t="shared" si="10"/>
        <v>3860.9540000000002</v>
      </c>
      <c r="D51" s="88">
        <f t="shared" si="10"/>
        <v>3839.96</v>
      </c>
      <c r="E51" s="88">
        <f t="shared" si="10"/>
        <v>3792.9480000000003</v>
      </c>
      <c r="F51" s="88">
        <f t="shared" si="10"/>
        <v>3948.0969999999998</v>
      </c>
      <c r="G51" s="88">
        <f t="shared" si="10"/>
        <v>4229.9889999999996</v>
      </c>
      <c r="H51" s="88">
        <f t="shared" si="10"/>
        <v>4670.4259999999995</v>
      </c>
      <c r="I51" s="88">
        <f t="shared" si="10"/>
        <v>5325.6160000000009</v>
      </c>
      <c r="J51" s="88">
        <f t="shared" si="10"/>
        <v>5852.723</v>
      </c>
      <c r="K51" s="88">
        <f t="shared" si="10"/>
        <v>5749.6620000000003</v>
      </c>
      <c r="L51" s="88">
        <f t="shared" si="10"/>
        <v>6458.9459999999999</v>
      </c>
      <c r="M51" s="88">
        <f t="shared" si="10"/>
        <v>6548.4689999999991</v>
      </c>
      <c r="N51" s="88">
        <f t="shared" si="10"/>
        <v>6293.6449999999995</v>
      </c>
      <c r="O51" s="88">
        <f t="shared" si="10"/>
        <v>5750.3870000000006</v>
      </c>
      <c r="P51" s="88">
        <f t="shared" si="10"/>
        <v>5091.7700000000004</v>
      </c>
      <c r="Q51" s="88">
        <f t="shared" si="10"/>
        <v>5121.6170000000002</v>
      </c>
      <c r="R51" s="88">
        <f t="shared" si="10"/>
        <v>5306.8670000000002</v>
      </c>
      <c r="S51" s="88">
        <f t="shared" si="10"/>
        <v>5677.6970000000001</v>
      </c>
      <c r="T51" s="88">
        <f t="shared" si="10"/>
        <v>5763.8670000000002</v>
      </c>
      <c r="U51" s="88">
        <f t="shared" si="10"/>
        <v>5688.2259999999987</v>
      </c>
      <c r="V51" s="88">
        <f t="shared" si="10"/>
        <v>5397.2510000000002</v>
      </c>
      <c r="W51" s="88">
        <f t="shared" si="10"/>
        <v>4846.8860000000004</v>
      </c>
      <c r="X51" s="88">
        <f t="shared" si="10"/>
        <v>4521.2070000000003</v>
      </c>
      <c r="Y51" s="88">
        <f t="shared" si="10"/>
        <v>4143.174</v>
      </c>
      <c r="Z51" s="89">
        <f t="shared" si="10"/>
        <v>0</v>
      </c>
      <c r="AA51" s="104">
        <f>SUM(B51:Z51)</f>
        <v>121837.59599999998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-870</v>
      </c>
      <c r="C4" s="18">
        <v>-873</v>
      </c>
      <c r="D4" s="18">
        <v>-854</v>
      </c>
      <c r="E4" s="18">
        <v>-836</v>
      </c>
      <c r="F4" s="18">
        <v>-828</v>
      </c>
      <c r="G4" s="18">
        <v>-754.3</v>
      </c>
      <c r="H4" s="18">
        <v>-89.3</v>
      </c>
      <c r="I4" s="18">
        <v>227.7</v>
      </c>
      <c r="J4" s="18">
        <v>799</v>
      </c>
      <c r="K4" s="18">
        <v>544.29999999999995</v>
      </c>
      <c r="L4" s="18">
        <v>523</v>
      </c>
      <c r="M4" s="18">
        <v>592</v>
      </c>
      <c r="N4" s="18">
        <v>441.7</v>
      </c>
      <c r="O4" s="18">
        <v>85.5</v>
      </c>
      <c r="P4" s="18">
        <v>86</v>
      </c>
      <c r="Q4" s="18">
        <v>166.1</v>
      </c>
      <c r="R4" s="18">
        <v>-86</v>
      </c>
      <c r="S4" s="18">
        <v>-198.2</v>
      </c>
      <c r="T4" s="18">
        <v>-347.7</v>
      </c>
      <c r="U4" s="18">
        <v>-354.2</v>
      </c>
      <c r="V4" s="18">
        <v>-392.2</v>
      </c>
      <c r="W4" s="18">
        <v>-474.5</v>
      </c>
      <c r="X4" s="18">
        <v>-891</v>
      </c>
      <c r="Y4" s="18">
        <v>-832.9</v>
      </c>
      <c r="Z4" s="19"/>
      <c r="AA4" s="111">
        <f>SUM(B4:Z4)</f>
        <v>-5216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115.65</v>
      </c>
      <c r="C7" s="117">
        <v>95</v>
      </c>
      <c r="D7" s="117">
        <v>116.5</v>
      </c>
      <c r="E7" s="117">
        <v>119.27</v>
      </c>
      <c r="F7" s="117">
        <v>103.95</v>
      </c>
      <c r="G7" s="117">
        <v>131.01</v>
      </c>
      <c r="H7" s="117">
        <v>214.68</v>
      </c>
      <c r="I7" s="117">
        <v>141.13</v>
      </c>
      <c r="J7" s="117">
        <v>136.13</v>
      </c>
      <c r="K7" s="117">
        <v>120.85</v>
      </c>
      <c r="L7" s="117">
        <v>99.92</v>
      </c>
      <c r="M7" s="117">
        <v>89.03</v>
      </c>
      <c r="N7" s="117">
        <v>86.21</v>
      </c>
      <c r="O7" s="117">
        <v>88.8</v>
      </c>
      <c r="P7" s="117">
        <v>129.59</v>
      </c>
      <c r="Q7" s="117">
        <v>138.08000000000001</v>
      </c>
      <c r="R7" s="117">
        <v>259.95999999999998</v>
      </c>
      <c r="S7" s="117">
        <v>258.70999999999998</v>
      </c>
      <c r="T7" s="117">
        <v>241.6</v>
      </c>
      <c r="U7" s="117">
        <v>188.48</v>
      </c>
      <c r="V7" s="117">
        <v>122</v>
      </c>
      <c r="W7" s="117">
        <v>92.98</v>
      </c>
      <c r="X7" s="117">
        <v>105.91</v>
      </c>
      <c r="Y7" s="117">
        <v>77.37</v>
      </c>
      <c r="Z7" s="118"/>
      <c r="AA7" s="119">
        <f>IF(SUM(B7:Z7)&lt;&gt;0,AVERAGEIF(B7:Z7,"&lt;&gt;"""),"")</f>
        <v>136.36708333333331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870</v>
      </c>
      <c r="C13" s="129">
        <v>873</v>
      </c>
      <c r="D13" s="129">
        <v>854</v>
      </c>
      <c r="E13" s="129">
        <v>836</v>
      </c>
      <c r="F13" s="129">
        <v>828</v>
      </c>
      <c r="G13" s="129">
        <v>754.3</v>
      </c>
      <c r="H13" s="129">
        <v>89.3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>
        <v>86</v>
      </c>
      <c r="S13" s="129">
        <v>198.2</v>
      </c>
      <c r="T13" s="129">
        <v>347.7</v>
      </c>
      <c r="U13" s="129">
        <v>354.2</v>
      </c>
      <c r="V13" s="129">
        <v>392.2</v>
      </c>
      <c r="W13" s="129">
        <v>474.5</v>
      </c>
      <c r="X13" s="129">
        <v>891</v>
      </c>
      <c r="Y13" s="130">
        <v>832.9</v>
      </c>
      <c r="Z13" s="131"/>
      <c r="AA13" s="132">
        <f t="shared" si="0"/>
        <v>8681.2999999999993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870</v>
      </c>
      <c r="C16" s="135">
        <f t="shared" si="1"/>
        <v>873</v>
      </c>
      <c r="D16" s="135">
        <f t="shared" si="1"/>
        <v>854</v>
      </c>
      <c r="E16" s="135">
        <f t="shared" si="1"/>
        <v>836</v>
      </c>
      <c r="F16" s="135">
        <f t="shared" si="1"/>
        <v>828</v>
      </c>
      <c r="G16" s="135">
        <f t="shared" si="1"/>
        <v>754.3</v>
      </c>
      <c r="H16" s="135">
        <f t="shared" si="1"/>
        <v>89.3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86</v>
      </c>
      <c r="S16" s="135">
        <f t="shared" si="1"/>
        <v>198.2</v>
      </c>
      <c r="T16" s="135">
        <f t="shared" si="1"/>
        <v>347.7</v>
      </c>
      <c r="U16" s="135">
        <f t="shared" si="1"/>
        <v>354.2</v>
      </c>
      <c r="V16" s="135">
        <f t="shared" si="1"/>
        <v>392.2</v>
      </c>
      <c r="W16" s="135">
        <f t="shared" si="1"/>
        <v>474.5</v>
      </c>
      <c r="X16" s="135">
        <f t="shared" si="1"/>
        <v>891</v>
      </c>
      <c r="Y16" s="135">
        <f t="shared" si="1"/>
        <v>832.9</v>
      </c>
      <c r="Z16" s="136" t="str">
        <f t="shared" si="1"/>
        <v/>
      </c>
      <c r="AA16" s="90">
        <f t="shared" si="0"/>
        <v>8681.2999999999993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227.7</v>
      </c>
      <c r="J21" s="129">
        <v>799</v>
      </c>
      <c r="K21" s="129">
        <v>544.29999999999995</v>
      </c>
      <c r="L21" s="129">
        <v>523</v>
      </c>
      <c r="M21" s="129">
        <v>592</v>
      </c>
      <c r="N21" s="129">
        <v>441.7</v>
      </c>
      <c r="O21" s="129">
        <v>85.5</v>
      </c>
      <c r="P21" s="129">
        <v>86</v>
      </c>
      <c r="Q21" s="129">
        <v>166.1</v>
      </c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3465.2999999999997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227.7</v>
      </c>
      <c r="J24" s="135">
        <f t="shared" si="3"/>
        <v>799</v>
      </c>
      <c r="K24" s="135">
        <f t="shared" si="3"/>
        <v>544.29999999999995</v>
      </c>
      <c r="L24" s="135">
        <f t="shared" si="3"/>
        <v>523</v>
      </c>
      <c r="M24" s="135">
        <f t="shared" si="3"/>
        <v>592</v>
      </c>
      <c r="N24" s="135">
        <f t="shared" si="3"/>
        <v>441.7</v>
      </c>
      <c r="O24" s="135">
        <f t="shared" si="3"/>
        <v>85.5</v>
      </c>
      <c r="P24" s="135">
        <f t="shared" si="3"/>
        <v>86</v>
      </c>
      <c r="Q24" s="135">
        <f t="shared" si="3"/>
        <v>166.1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3465.2999999999997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2023-11-06T12:07:15Z</dcterms:created>
  <dcterms:modified xsi:type="dcterms:W3CDTF">2023-11-06T12:07:16Z</dcterms:modified>
</cp:coreProperties>
</file>