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<sst xmlns="http://schemas.openxmlformats.org/spreadsheetml/2006/main" count="117" uniqueCount="53">
  <si>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05/11/2023 14:04:56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</si>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</sst>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546</c:v>
                </c:pt>
                <c:pt idx="1">
                  <c:v>546</c:v>
                </c:pt>
                <c:pt idx="2">
                  <c:v>546</c:v>
                </c:pt>
                <c:pt idx="3">
                  <c:v>546</c:v>
                </c:pt>
                <c:pt idx="4">
                  <c:v>758</c:v>
                </c:pt>
                <c:pt idx="5">
                  <c:v>758</c:v>
                </c:pt>
                <c:pt idx="6">
                  <c:v>758</c:v>
                </c:pt>
                <c:pt idx="7">
                  <c:v>758</c:v>
                </c:pt>
                <c:pt idx="8">
                  <c:v>758</c:v>
                </c:pt>
                <c:pt idx="9">
                  <c:v>700</c:v>
                </c:pt>
                <c:pt idx="10">
                  <c:v>700</c:v>
                </c:pt>
                <c:pt idx="11">
                  <c:v>700</c:v>
                </c:pt>
                <c:pt idx="12">
                  <c:v>700</c:v>
                </c:pt>
                <c:pt idx="13">
                  <c:v>758</c:v>
                </c:pt>
                <c:pt idx="14">
                  <c:v>758</c:v>
                </c:pt>
                <c:pt idx="15">
                  <c:v>778</c:v>
                </c:pt>
                <c:pt idx="16">
                  <c:v>778</c:v>
                </c:pt>
                <c:pt idx="17">
                  <c:v>874</c:v>
                </c:pt>
                <c:pt idx="18">
                  <c:v>874</c:v>
                </c:pt>
                <c:pt idx="19">
                  <c:v>874</c:v>
                </c:pt>
                <c:pt idx="20">
                  <c:v>874</c:v>
                </c:pt>
                <c:pt idx="21">
                  <c:v>854</c:v>
                </c:pt>
                <c:pt idx="22">
                  <c:v>700</c:v>
                </c:pt>
                <c:pt idx="23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82-4559-BC91-51808F13FC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88</c:v>
                </c:pt>
                <c:pt idx="6">
                  <c:v>106</c:v>
                </c:pt>
                <c:pt idx="7">
                  <c:v>128</c:v>
                </c:pt>
                <c:pt idx="8">
                  <c:v>136</c:v>
                </c:pt>
                <c:pt idx="9">
                  <c:v>133</c:v>
                </c:pt>
                <c:pt idx="10">
                  <c:v>136</c:v>
                </c:pt>
                <c:pt idx="11">
                  <c:v>139</c:v>
                </c:pt>
                <c:pt idx="12">
                  <c:v>148</c:v>
                </c:pt>
                <c:pt idx="13">
                  <c:v>149</c:v>
                </c:pt>
                <c:pt idx="14">
                  <c:v>152</c:v>
                </c:pt>
                <c:pt idx="15">
                  <c:v>163</c:v>
                </c:pt>
                <c:pt idx="16">
                  <c:v>191</c:v>
                </c:pt>
                <c:pt idx="17">
                  <c:v>208</c:v>
                </c:pt>
                <c:pt idx="18">
                  <c:v>201</c:v>
                </c:pt>
                <c:pt idx="19">
                  <c:v>185</c:v>
                </c:pt>
                <c:pt idx="20">
                  <c:v>158</c:v>
                </c:pt>
                <c:pt idx="21">
                  <c:v>127</c:v>
                </c:pt>
                <c:pt idx="22">
                  <c:v>101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82-4559-BC91-51808F13FC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430</c:v>
                </c:pt>
                <c:pt idx="1">
                  <c:v>295</c:v>
                </c:pt>
                <c:pt idx="2">
                  <c:v>295</c:v>
                </c:pt>
                <c:pt idx="3">
                  <c:v>295</c:v>
                </c:pt>
                <c:pt idx="4">
                  <c:v>295</c:v>
                </c:pt>
                <c:pt idx="5">
                  <c:v>295</c:v>
                </c:pt>
                <c:pt idx="6">
                  <c:v>525</c:v>
                </c:pt>
                <c:pt idx="7">
                  <c:v>485</c:v>
                </c:pt>
                <c:pt idx="8">
                  <c:v>295</c:v>
                </c:pt>
                <c:pt idx="9">
                  <c:v>295</c:v>
                </c:pt>
                <c:pt idx="10">
                  <c:v>295</c:v>
                </c:pt>
                <c:pt idx="11">
                  <c:v>295</c:v>
                </c:pt>
                <c:pt idx="12">
                  <c:v>295</c:v>
                </c:pt>
                <c:pt idx="13">
                  <c:v>295</c:v>
                </c:pt>
                <c:pt idx="14">
                  <c:v>676</c:v>
                </c:pt>
                <c:pt idx="15">
                  <c:v>1510</c:v>
                </c:pt>
                <c:pt idx="16">
                  <c:v>2371.2640000000001</c:v>
                </c:pt>
                <c:pt idx="17">
                  <c:v>2503.2380000000003</c:v>
                </c:pt>
                <c:pt idx="18">
                  <c:v>2510.2640000000001</c:v>
                </c:pt>
                <c:pt idx="19">
                  <c:v>2519.2179999999998</c:v>
                </c:pt>
                <c:pt idx="20">
                  <c:v>2521.1329999999998</c:v>
                </c:pt>
                <c:pt idx="21">
                  <c:v>2096.4769999999999</c:v>
                </c:pt>
                <c:pt idx="22">
                  <c:v>1710.5319999999999</c:v>
                </c:pt>
                <c:pt idx="23">
                  <c:v>1386.7760000000001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82-4559-BC91-51808F13FC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776.6</c:v>
                </c:pt>
                <c:pt idx="1">
                  <c:v>947.4</c:v>
                </c:pt>
                <c:pt idx="2">
                  <c:v>1134.4000000000001</c:v>
                </c:pt>
                <c:pt idx="3">
                  <c:v>1325.8</c:v>
                </c:pt>
                <c:pt idx="4">
                  <c:v>1398.3</c:v>
                </c:pt>
                <c:pt idx="5">
                  <c:v>1524</c:v>
                </c:pt>
                <c:pt idx="6">
                  <c:v>1412.1</c:v>
                </c:pt>
                <c:pt idx="7">
                  <c:v>1117.7</c:v>
                </c:pt>
                <c:pt idx="8">
                  <c:v>815.1</c:v>
                </c:pt>
                <c:pt idx="9">
                  <c:v>488.5</c:v>
                </c:pt>
                <c:pt idx="10">
                  <c:v>336</c:v>
                </c:pt>
                <c:pt idx="11">
                  <c:v>399.2</c:v>
                </c:pt>
                <c:pt idx="12">
                  <c:v>547.29999999999995</c:v>
                </c:pt>
                <c:pt idx="13">
                  <c:v>794.7</c:v>
                </c:pt>
                <c:pt idx="14">
                  <c:v>653.20000000000005</c:v>
                </c:pt>
                <c:pt idx="15">
                  <c:v>470</c:v>
                </c:pt>
                <c:pt idx="16">
                  <c:v>470</c:v>
                </c:pt>
                <c:pt idx="17">
                  <c:v>573.79999999999995</c:v>
                </c:pt>
                <c:pt idx="18">
                  <c:v>470</c:v>
                </c:pt>
                <c:pt idx="19">
                  <c:v>470</c:v>
                </c:pt>
                <c:pt idx="20">
                  <c:v>470</c:v>
                </c:pt>
                <c:pt idx="21">
                  <c:v>541.29999999999995</c:v>
                </c:pt>
                <c:pt idx="22">
                  <c:v>1229.4000000000001</c:v>
                </c:pt>
                <c:pt idx="23">
                  <c:v>1321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82-4559-BC91-51808F13FC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2415.2260000000006</c:v>
                </c:pt>
                <c:pt idx="1">
                  <c:v>2337.2640000000001</c:v>
                </c:pt>
                <c:pt idx="2">
                  <c:v>2201.1070000000004</c:v>
                </c:pt>
                <c:pt idx="3">
                  <c:v>2014.1759999999999</c:v>
                </c:pt>
                <c:pt idx="4">
                  <c:v>1836.4469999999999</c:v>
                </c:pt>
                <c:pt idx="5">
                  <c:v>1734.0720000000003</c:v>
                </c:pt>
                <c:pt idx="6">
                  <c:v>1788.5169999999998</c:v>
                </c:pt>
                <c:pt idx="7">
                  <c:v>2568.7979999999998</c:v>
                </c:pt>
                <c:pt idx="8">
                  <c:v>3564.4960000000001</c:v>
                </c:pt>
                <c:pt idx="9">
                  <c:v>4281.6790000000001</c:v>
                </c:pt>
                <c:pt idx="10">
                  <c:v>4630.3379999999997</c:v>
                </c:pt>
                <c:pt idx="11">
                  <c:v>4763.5059999999985</c:v>
                </c:pt>
                <c:pt idx="12">
                  <c:v>4557.7720000000018</c:v>
                </c:pt>
                <c:pt idx="13">
                  <c:v>3980.9219999999987</c:v>
                </c:pt>
                <c:pt idx="14">
                  <c:v>3026.9949999999999</c:v>
                </c:pt>
                <c:pt idx="15">
                  <c:v>1566.2470000000003</c:v>
                </c:pt>
                <c:pt idx="16">
                  <c:v>894.23799999999949</c:v>
                </c:pt>
                <c:pt idx="17">
                  <c:v>810.32600000000014</c:v>
                </c:pt>
                <c:pt idx="18">
                  <c:v>767.89699999999982</c:v>
                </c:pt>
                <c:pt idx="19">
                  <c:v>743.96100000000024</c:v>
                </c:pt>
                <c:pt idx="20">
                  <c:v>722.95699999999999</c:v>
                </c:pt>
                <c:pt idx="21">
                  <c:v>823.04899999999998</c:v>
                </c:pt>
                <c:pt idx="22">
                  <c:v>783.28199999999981</c:v>
                </c:pt>
                <c:pt idx="23">
                  <c:v>740.45799999999997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82-4559-BC91-51808F13FC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14</c:v>
                </c:pt>
                <c:pt idx="2">
                  <c:v>14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20</c:v>
                </c:pt>
                <c:pt idx="7">
                  <c:v>34</c:v>
                </c:pt>
                <c:pt idx="8">
                  <c:v>52</c:v>
                </c:pt>
                <c:pt idx="9">
                  <c:v>66</c:v>
                </c:pt>
                <c:pt idx="10">
                  <c:v>71</c:v>
                </c:pt>
                <c:pt idx="11">
                  <c:v>71</c:v>
                </c:pt>
                <c:pt idx="12">
                  <c:v>65</c:v>
                </c:pt>
                <c:pt idx="13">
                  <c:v>54</c:v>
                </c:pt>
                <c:pt idx="14">
                  <c:v>37</c:v>
                </c:pt>
                <c:pt idx="15">
                  <c:v>18</c:v>
                </c:pt>
                <c:pt idx="16">
                  <c:v>7</c:v>
                </c:pt>
                <c:pt idx="17">
                  <c:v>6</c:v>
                </c:pt>
                <c:pt idx="18">
                  <c:v>5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82-4559-BC91-51808F13FC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81</c:v>
                </c:pt>
                <c:pt idx="6">
                  <c:v>131</c:v>
                </c:pt>
                <c:pt idx="7">
                  <c:v>131</c:v>
                </c:pt>
                <c:pt idx="8">
                  <c:v>55</c:v>
                </c:pt>
                <c:pt idx="9">
                  <c:v>68</c:v>
                </c:pt>
                <c:pt idx="10">
                  <c:v>81</c:v>
                </c:pt>
                <c:pt idx="11">
                  <c:v>81</c:v>
                </c:pt>
                <c:pt idx="12">
                  <c:v>79</c:v>
                </c:pt>
                <c:pt idx="13">
                  <c:v>55</c:v>
                </c:pt>
                <c:pt idx="14">
                  <c:v>55</c:v>
                </c:pt>
                <c:pt idx="15">
                  <c:v>488.02300000000002</c:v>
                </c:pt>
                <c:pt idx="16">
                  <c:v>640</c:v>
                </c:pt>
                <c:pt idx="17">
                  <c:v>710.29499999999996</c:v>
                </c:pt>
                <c:pt idx="18">
                  <c:v>1037</c:v>
                </c:pt>
                <c:pt idx="19">
                  <c:v>998.55</c:v>
                </c:pt>
                <c:pt idx="20">
                  <c:v>557</c:v>
                </c:pt>
                <c:pt idx="21">
                  <c:v>447</c:v>
                </c:pt>
                <c:pt idx="22">
                  <c:v>95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082-4559-BC91-51808F13F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4262.7869999999984</c:v>
                </c:pt>
                <c:pt idx="1">
                  <c:v>4219.6610000000001</c:v>
                </c:pt>
                <c:pt idx="2">
                  <c:v>4270.5289999999995</c:v>
                </c:pt>
                <c:pt idx="3">
                  <c:v>4274.0150000000003</c:v>
                </c:pt>
                <c:pt idx="4">
                  <c:v>4380.7080000000005</c:v>
                </c:pt>
                <c:pt idx="5">
                  <c:v>4493.0720000000001</c:v>
                </c:pt>
                <c:pt idx="6">
                  <c:v>4740.6249999999991</c:v>
                </c:pt>
                <c:pt idx="7">
                  <c:v>5222.5239999999985</c:v>
                </c:pt>
                <c:pt idx="8">
                  <c:v>5675.5840000000007</c:v>
                </c:pt>
                <c:pt idx="9">
                  <c:v>6032.2009999999982</c:v>
                </c:pt>
                <c:pt idx="10">
                  <c:v>6249.353000000001</c:v>
                </c:pt>
                <c:pt idx="11">
                  <c:v>6448.7509999999984</c:v>
                </c:pt>
                <c:pt idx="12">
                  <c:v>6392.0510000000013</c:v>
                </c:pt>
                <c:pt idx="13">
                  <c:v>6086.6600000000017</c:v>
                </c:pt>
                <c:pt idx="14">
                  <c:v>5358.1730000000007</c:v>
                </c:pt>
                <c:pt idx="15">
                  <c:v>4993.2890000000007</c:v>
                </c:pt>
                <c:pt idx="16">
                  <c:v>5351.5189999999984</c:v>
                </c:pt>
                <c:pt idx="17">
                  <c:v>5685.6390000000001</c:v>
                </c:pt>
                <c:pt idx="18">
                  <c:v>5865.2029999999995</c:v>
                </c:pt>
                <c:pt idx="19">
                  <c:v>5796.72</c:v>
                </c:pt>
                <c:pt idx="20">
                  <c:v>5309.1080000000038</c:v>
                </c:pt>
                <c:pt idx="21">
                  <c:v>4893.8029999999999</c:v>
                </c:pt>
                <c:pt idx="22">
                  <c:v>4624.2590000000009</c:v>
                </c:pt>
                <c:pt idx="23">
                  <c:v>4174.2340000000004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82-4559-BC91-51808F13F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5.59</c:v>
                </c:pt>
                <c:pt idx="1">
                  <c:v>2.08</c:v>
                </c:pt>
                <c:pt idx="2">
                  <c:v>1.01</c:v>
                </c:pt>
                <c:pt idx="3">
                  <c:v>0.88</c:v>
                </c:pt>
                <c:pt idx="4">
                  <c:v>4.3</c:v>
                </c:pt>
                <c:pt idx="5">
                  <c:v>38.200000000000003</c:v>
                </c:pt>
                <c:pt idx="6">
                  <c:v>123.57</c:v>
                </c:pt>
                <c:pt idx="7">
                  <c:v>133.04</c:v>
                </c:pt>
                <c:pt idx="8">
                  <c:v>99.2</c:v>
                </c:pt>
                <c:pt idx="9">
                  <c:v>74.989999999999995</c:v>
                </c:pt>
                <c:pt idx="10">
                  <c:v>57.16</c:v>
                </c:pt>
                <c:pt idx="11">
                  <c:v>43.82</c:v>
                </c:pt>
                <c:pt idx="12">
                  <c:v>58.05</c:v>
                </c:pt>
                <c:pt idx="13">
                  <c:v>66.98</c:v>
                </c:pt>
                <c:pt idx="14">
                  <c:v>98.2</c:v>
                </c:pt>
                <c:pt idx="15">
                  <c:v>212.15</c:v>
                </c:pt>
                <c:pt idx="16">
                  <c:v>223.7</c:v>
                </c:pt>
                <c:pt idx="17">
                  <c:v>217.15</c:v>
                </c:pt>
                <c:pt idx="18">
                  <c:v>223.7</c:v>
                </c:pt>
                <c:pt idx="19">
                  <c:v>212.15</c:v>
                </c:pt>
                <c:pt idx="20">
                  <c:v>164.31</c:v>
                </c:pt>
                <c:pt idx="21">
                  <c:v>142.86000000000001</c:v>
                </c:pt>
                <c:pt idx="22">
                  <c:v>126.93</c:v>
                </c:pt>
                <c:pt idx="23">
                  <c:v>133.04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82-4559-BC91-51808F13F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4262.8260000000009</v>
      </c>
      <c r="C4" s="18">
        <v>4219.6639999999989</v>
      </c>
      <c r="D4" s="18">
        <v>4270.5069999999996</v>
      </c>
      <c r="E4" s="18">
        <v>4273.9760000000006</v>
      </c>
      <c r="F4" s="18">
        <v>4380.7470000000003</v>
      </c>
      <c r="G4" s="18">
        <v>4493.0719999999992</v>
      </c>
      <c r="H4" s="18">
        <v>4740.6170000000011</v>
      </c>
      <c r="I4" s="18">
        <v>5222.4980000000014</v>
      </c>
      <c r="J4" s="18">
        <v>5675.5959999999986</v>
      </c>
      <c r="K4" s="18">
        <v>6032.179000000001</v>
      </c>
      <c r="L4" s="18">
        <v>6249.3379999999997</v>
      </c>
      <c r="M4" s="18">
        <v>6448.7059999999992</v>
      </c>
      <c r="N4" s="18">
        <v>6392.072000000001</v>
      </c>
      <c r="O4" s="18">
        <v>6086.6220000000003</v>
      </c>
      <c r="P4" s="18">
        <v>5358.1949999999988</v>
      </c>
      <c r="Q4" s="18">
        <v>4993.2700000000004</v>
      </c>
      <c r="R4" s="18">
        <v>5351.5020000000022</v>
      </c>
      <c r="S4" s="18">
        <v>5685.6590000000006</v>
      </c>
      <c r="T4" s="18">
        <v>5865.1609999999991</v>
      </c>
      <c r="U4" s="18">
        <v>5796.7290000000003</v>
      </c>
      <c r="V4" s="18">
        <v>5309.0899999999992</v>
      </c>
      <c r="W4" s="18">
        <v>4893.8259999999991</v>
      </c>
      <c r="X4" s="18">
        <v>4624.2139999999999</v>
      </c>
      <c r="Y4" s="18">
        <v>4174.2339999999995</v>
      </c>
      <c r="Z4" s="19"/>
      <c r="AA4" s="20">
        <f>SUM(B4:Z4)</f>
        <v>124800.30000000002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5.59</v>
      </c>
      <c r="C7" s="28">
        <v>2.08</v>
      </c>
      <c r="D7" s="28">
        <v>1.01</v>
      </c>
      <c r="E7" s="28">
        <v>0.88</v>
      </c>
      <c r="F7" s="28">
        <v>4.3</v>
      </c>
      <c r="G7" s="28">
        <v>38.200000000000003</v>
      </c>
      <c r="H7" s="28">
        <v>123.57</v>
      </c>
      <c r="I7" s="28">
        <v>133.04</v>
      </c>
      <c r="J7" s="28">
        <v>99.2</v>
      </c>
      <c r="K7" s="28">
        <v>74.989999999999995</v>
      </c>
      <c r="L7" s="28">
        <v>57.16</v>
      </c>
      <c r="M7" s="28">
        <v>43.82</v>
      </c>
      <c r="N7" s="28">
        <v>58.05</v>
      </c>
      <c r="O7" s="28">
        <v>66.98</v>
      </c>
      <c r="P7" s="28">
        <v>98.2</v>
      </c>
      <c r="Q7" s="28">
        <v>212.15</v>
      </c>
      <c r="R7" s="28">
        <v>223.7</v>
      </c>
      <c r="S7" s="28">
        <v>217.15</v>
      </c>
      <c r="T7" s="28">
        <v>223.7</v>
      </c>
      <c r="U7" s="28">
        <v>212.15</v>
      </c>
      <c r="V7" s="28">
        <v>164.31</v>
      </c>
      <c r="W7" s="28">
        <v>142.86000000000001</v>
      </c>
      <c r="X7" s="28">
        <v>126.93</v>
      </c>
      <c r="Y7" s="28">
        <v>133.04</v>
      </c>
      <c r="Z7" s="29"/>
      <c r="AA7" s="30">
        <f>IF(SUM(B7:Z7)&lt;&gt;0,AVERAGEIF(B7:Z7,"&lt;&gt;"""),"")</f>
        <v>102.62750000000001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546</v>
      </c>
      <c r="C10" s="42">
        <v>546</v>
      </c>
      <c r="D10" s="42">
        <v>546</v>
      </c>
      <c r="E10" s="42">
        <v>546</v>
      </c>
      <c r="F10" s="42">
        <v>758</v>
      </c>
      <c r="G10" s="42">
        <v>758</v>
      </c>
      <c r="H10" s="42">
        <v>758</v>
      </c>
      <c r="I10" s="42">
        <v>758</v>
      </c>
      <c r="J10" s="42">
        <v>758</v>
      </c>
      <c r="K10" s="42">
        <v>700</v>
      </c>
      <c r="L10" s="42">
        <v>700</v>
      </c>
      <c r="M10" s="42">
        <v>700</v>
      </c>
      <c r="N10" s="42">
        <v>700</v>
      </c>
      <c r="O10" s="42">
        <v>758</v>
      </c>
      <c r="P10" s="42">
        <v>758</v>
      </c>
      <c r="Q10" s="42">
        <v>778</v>
      </c>
      <c r="R10" s="42">
        <v>778</v>
      </c>
      <c r="S10" s="42">
        <v>874</v>
      </c>
      <c r="T10" s="42">
        <v>874</v>
      </c>
      <c r="U10" s="42">
        <v>874</v>
      </c>
      <c r="V10" s="42">
        <v>874</v>
      </c>
      <c r="W10" s="42">
        <v>854</v>
      </c>
      <c r="X10" s="42">
        <v>700</v>
      </c>
      <c r="Y10" s="42">
        <v>546</v>
      </c>
      <c r="Z10" s="43"/>
      <c r="AA10" s="44">
        <f t="shared" ref="AA10:AA15" si="0">SUM(B10:Z10)</f>
        <v>17442</v>
      </c>
    </row>
    <row r="11" spans="1:27" ht="25.1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88</v>
      </c>
      <c r="H11" s="47">
        <v>106</v>
      </c>
      <c r="I11" s="47">
        <v>128</v>
      </c>
      <c r="J11" s="47">
        <v>136</v>
      </c>
      <c r="K11" s="47">
        <v>133</v>
      </c>
      <c r="L11" s="47">
        <v>136</v>
      </c>
      <c r="M11" s="47">
        <v>139</v>
      </c>
      <c r="N11" s="47">
        <v>148</v>
      </c>
      <c r="O11" s="47">
        <v>149</v>
      </c>
      <c r="P11" s="47">
        <v>152</v>
      </c>
      <c r="Q11" s="47">
        <v>163</v>
      </c>
      <c r="R11" s="47">
        <v>191</v>
      </c>
      <c r="S11" s="47">
        <v>208</v>
      </c>
      <c r="T11" s="47">
        <v>201</v>
      </c>
      <c r="U11" s="47">
        <v>185</v>
      </c>
      <c r="V11" s="47">
        <v>158</v>
      </c>
      <c r="W11" s="47">
        <v>127</v>
      </c>
      <c r="X11" s="47">
        <v>101</v>
      </c>
      <c r="Y11" s="47">
        <v>80</v>
      </c>
      <c r="Z11" s="48"/>
      <c r="AA11" s="49">
        <f t="shared" si="0"/>
        <v>3129</v>
      </c>
    </row>
    <row r="12" spans="1:27" ht="25.15" customHeight="1" x14ac:dyDescent="0.2">
      <c r="A12" s="50" t="s">
        <v>8</v>
      </c>
      <c r="B12" s="51">
        <v>430</v>
      </c>
      <c r="C12" s="52">
        <v>295</v>
      </c>
      <c r="D12" s="52">
        <v>295</v>
      </c>
      <c r="E12" s="52">
        <v>295</v>
      </c>
      <c r="F12" s="52">
        <v>295</v>
      </c>
      <c r="G12" s="52">
        <v>295</v>
      </c>
      <c r="H12" s="52">
        <v>525</v>
      </c>
      <c r="I12" s="52">
        <v>485</v>
      </c>
      <c r="J12" s="52">
        <v>295</v>
      </c>
      <c r="K12" s="52">
        <v>295</v>
      </c>
      <c r="L12" s="52">
        <v>295</v>
      </c>
      <c r="M12" s="52">
        <v>295</v>
      </c>
      <c r="N12" s="52">
        <v>295</v>
      </c>
      <c r="O12" s="52">
        <v>295</v>
      </c>
      <c r="P12" s="52">
        <v>676</v>
      </c>
      <c r="Q12" s="52">
        <v>1510</v>
      </c>
      <c r="R12" s="52">
        <v>2371.2640000000001</v>
      </c>
      <c r="S12" s="52">
        <v>2503.2380000000003</v>
      </c>
      <c r="T12" s="52">
        <v>2510.2640000000001</v>
      </c>
      <c r="U12" s="52">
        <v>2519.2179999999998</v>
      </c>
      <c r="V12" s="52">
        <v>2521.1329999999998</v>
      </c>
      <c r="W12" s="52">
        <v>2096.4769999999999</v>
      </c>
      <c r="X12" s="52">
        <v>1710.5319999999999</v>
      </c>
      <c r="Y12" s="52">
        <v>1386.7760000000001</v>
      </c>
      <c r="Z12" s="53"/>
      <c r="AA12" s="54">
        <f t="shared" si="0"/>
        <v>24489.901999999998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81</v>
      </c>
      <c r="H13" s="52">
        <v>131</v>
      </c>
      <c r="I13" s="52">
        <v>131</v>
      </c>
      <c r="J13" s="52">
        <v>55</v>
      </c>
      <c r="K13" s="52">
        <v>68</v>
      </c>
      <c r="L13" s="52">
        <v>81</v>
      </c>
      <c r="M13" s="52">
        <v>81</v>
      </c>
      <c r="N13" s="52">
        <v>79</v>
      </c>
      <c r="O13" s="52">
        <v>55</v>
      </c>
      <c r="P13" s="52">
        <v>55</v>
      </c>
      <c r="Q13" s="52">
        <v>488.02300000000002</v>
      </c>
      <c r="R13" s="52">
        <v>640</v>
      </c>
      <c r="S13" s="52">
        <v>710.29499999999996</v>
      </c>
      <c r="T13" s="52">
        <v>1037</v>
      </c>
      <c r="U13" s="52">
        <v>998.55</v>
      </c>
      <c r="V13" s="52">
        <v>557</v>
      </c>
      <c r="W13" s="52">
        <v>447</v>
      </c>
      <c r="X13" s="52">
        <v>95</v>
      </c>
      <c r="Y13" s="52">
        <v>95</v>
      </c>
      <c r="Z13" s="53"/>
      <c r="AA13" s="54">
        <f t="shared" si="0"/>
        <v>5884.8680000000004</v>
      </c>
    </row>
    <row r="14" spans="1:27" ht="25.15" customHeight="1" x14ac:dyDescent="0.2">
      <c r="A14" s="55" t="s">
        <v>10</v>
      </c>
      <c r="B14" s="56">
        <v>2415.2260000000006</v>
      </c>
      <c r="C14" s="57">
        <v>2337.2640000000001</v>
      </c>
      <c r="D14" s="57">
        <v>2201.1070000000004</v>
      </c>
      <c r="E14" s="57">
        <v>2014.1759999999999</v>
      </c>
      <c r="F14" s="57">
        <v>1836.4469999999999</v>
      </c>
      <c r="G14" s="57">
        <v>1734.0720000000003</v>
      </c>
      <c r="H14" s="57">
        <v>1788.5169999999998</v>
      </c>
      <c r="I14" s="57">
        <v>2568.7979999999998</v>
      </c>
      <c r="J14" s="57">
        <v>3564.4960000000001</v>
      </c>
      <c r="K14" s="57">
        <v>4281.6790000000001</v>
      </c>
      <c r="L14" s="57">
        <v>4630.3379999999997</v>
      </c>
      <c r="M14" s="57">
        <v>4763.5059999999985</v>
      </c>
      <c r="N14" s="57">
        <v>4557.7720000000018</v>
      </c>
      <c r="O14" s="57">
        <v>3980.9219999999987</v>
      </c>
      <c r="P14" s="57">
        <v>3026.9949999999999</v>
      </c>
      <c r="Q14" s="57">
        <v>1566.2470000000003</v>
      </c>
      <c r="R14" s="57">
        <v>894.23799999999949</v>
      </c>
      <c r="S14" s="57">
        <v>810.32600000000014</v>
      </c>
      <c r="T14" s="57">
        <v>767.89699999999982</v>
      </c>
      <c r="U14" s="57">
        <v>743.96100000000024</v>
      </c>
      <c r="V14" s="57">
        <v>722.95699999999999</v>
      </c>
      <c r="W14" s="57">
        <v>823.04899999999998</v>
      </c>
      <c r="X14" s="57">
        <v>783.28199999999981</v>
      </c>
      <c r="Y14" s="57">
        <v>740.45799999999997</v>
      </c>
      <c r="Z14" s="58"/>
      <c r="AA14" s="59">
        <f t="shared" si="0"/>
        <v>53553.73</v>
      </c>
    </row>
    <row r="15" spans="1:27" ht="25.15" customHeight="1" x14ac:dyDescent="0.2">
      <c r="A15" s="55" t="s">
        <v>11</v>
      </c>
      <c r="B15" s="56">
        <v>15</v>
      </c>
      <c r="C15" s="57">
        <v>14</v>
      </c>
      <c r="D15" s="57">
        <v>14</v>
      </c>
      <c r="E15" s="57">
        <v>13</v>
      </c>
      <c r="F15" s="57">
        <v>13</v>
      </c>
      <c r="G15" s="57">
        <v>13</v>
      </c>
      <c r="H15" s="57">
        <v>20</v>
      </c>
      <c r="I15" s="57">
        <v>34</v>
      </c>
      <c r="J15" s="57">
        <v>52</v>
      </c>
      <c r="K15" s="57">
        <v>66</v>
      </c>
      <c r="L15" s="57">
        <v>71</v>
      </c>
      <c r="M15" s="57">
        <v>71</v>
      </c>
      <c r="N15" s="57">
        <v>65</v>
      </c>
      <c r="O15" s="57">
        <v>54</v>
      </c>
      <c r="P15" s="57">
        <v>37</v>
      </c>
      <c r="Q15" s="57">
        <v>18</v>
      </c>
      <c r="R15" s="57">
        <v>7</v>
      </c>
      <c r="S15" s="57">
        <v>6</v>
      </c>
      <c r="T15" s="57">
        <v>5</v>
      </c>
      <c r="U15" s="57">
        <v>6</v>
      </c>
      <c r="V15" s="57">
        <v>6</v>
      </c>
      <c r="W15" s="57">
        <v>5</v>
      </c>
      <c r="X15" s="57">
        <v>5</v>
      </c>
      <c r="Y15" s="57">
        <v>5</v>
      </c>
      <c r="Z15" s="58"/>
      <c r="AA15" s="59">
        <f t="shared" si="0"/>
        <v>615</v>
      </c>
    </row>
    <row r="16" spans="1:27" ht="30" customHeight="1" thickBot="1" x14ac:dyDescent="0.25">
      <c r="A16" s="60" t="s">
        <v>12</v>
      </c>
      <c r="B16" s="61">
        <f>IF(LEN(B$2)&gt;0,SUM(B10:B15),"")</f>
        <v>3486.2260000000006</v>
      </c>
      <c r="C16" s="62">
        <f t="shared" ref="C16:Z16" si="1">IF(LEN(C$2)&gt;0,SUM(C10:C15),"")</f>
        <v>3272.2640000000001</v>
      </c>
      <c r="D16" s="62">
        <f t="shared" si="1"/>
        <v>3136.1070000000004</v>
      </c>
      <c r="E16" s="62">
        <f t="shared" si="1"/>
        <v>2948.1759999999999</v>
      </c>
      <c r="F16" s="62">
        <f t="shared" si="1"/>
        <v>2982.4470000000001</v>
      </c>
      <c r="G16" s="62">
        <f t="shared" si="1"/>
        <v>2969.0720000000001</v>
      </c>
      <c r="H16" s="62">
        <f t="shared" si="1"/>
        <v>3328.5169999999998</v>
      </c>
      <c r="I16" s="62">
        <f t="shared" si="1"/>
        <v>4104.7979999999998</v>
      </c>
      <c r="J16" s="62">
        <f t="shared" si="1"/>
        <v>4860.4960000000001</v>
      </c>
      <c r="K16" s="62">
        <f t="shared" si="1"/>
        <v>5543.6790000000001</v>
      </c>
      <c r="L16" s="62">
        <f t="shared" si="1"/>
        <v>5913.3379999999997</v>
      </c>
      <c r="M16" s="62">
        <f t="shared" si="1"/>
        <v>6049.5059999999985</v>
      </c>
      <c r="N16" s="62">
        <f t="shared" si="1"/>
        <v>5844.7720000000018</v>
      </c>
      <c r="O16" s="62">
        <f t="shared" si="1"/>
        <v>5291.9219999999987</v>
      </c>
      <c r="P16" s="62">
        <f t="shared" si="1"/>
        <v>4704.9949999999999</v>
      </c>
      <c r="Q16" s="62">
        <f t="shared" si="1"/>
        <v>4523.2700000000004</v>
      </c>
      <c r="R16" s="62">
        <f t="shared" si="1"/>
        <v>4881.5019999999995</v>
      </c>
      <c r="S16" s="62">
        <f t="shared" si="1"/>
        <v>5111.8590000000004</v>
      </c>
      <c r="T16" s="62">
        <f t="shared" si="1"/>
        <v>5395.1610000000001</v>
      </c>
      <c r="U16" s="62">
        <f t="shared" si="1"/>
        <v>5326.7290000000003</v>
      </c>
      <c r="V16" s="62">
        <f t="shared" si="1"/>
        <v>4839.09</v>
      </c>
      <c r="W16" s="62">
        <f t="shared" si="1"/>
        <v>4352.5259999999998</v>
      </c>
      <c r="X16" s="62">
        <f t="shared" si="1"/>
        <v>3394.8139999999999</v>
      </c>
      <c r="Y16" s="62">
        <f t="shared" si="1"/>
        <v>2853.2339999999999</v>
      </c>
      <c r="Z16" s="63" t="str">
        <f t="shared" si="1"/>
        <v/>
      </c>
      <c r="AA16" s="64">
        <f>SUM(AA10:AA15)</f>
        <v>105114.5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2205</v>
      </c>
      <c r="C28" s="72">
        <v>2171</v>
      </c>
      <c r="D28" s="72">
        <v>2129</v>
      </c>
      <c r="E28" s="72">
        <v>2071</v>
      </c>
      <c r="F28" s="72">
        <v>2225</v>
      </c>
      <c r="G28" s="72">
        <v>2198</v>
      </c>
      <c r="H28" s="72">
        <v>2289.48</v>
      </c>
      <c r="I28" s="72">
        <v>2716.93</v>
      </c>
      <c r="J28" s="72">
        <v>3125.93</v>
      </c>
      <c r="K28" s="72">
        <v>3426.16</v>
      </c>
      <c r="L28" s="72">
        <v>3593.75</v>
      </c>
      <c r="M28" s="72">
        <v>3642.55</v>
      </c>
      <c r="N28" s="72">
        <v>3554.31</v>
      </c>
      <c r="O28" s="72">
        <v>3350.01</v>
      </c>
      <c r="P28" s="72">
        <v>2862.99</v>
      </c>
      <c r="Q28" s="72">
        <v>2230.56</v>
      </c>
      <c r="R28" s="72">
        <v>1977.17</v>
      </c>
      <c r="S28" s="72">
        <v>2173</v>
      </c>
      <c r="T28" s="72">
        <v>2369</v>
      </c>
      <c r="U28" s="72">
        <v>2405</v>
      </c>
      <c r="V28" s="72">
        <v>2179</v>
      </c>
      <c r="W28" s="72">
        <v>1991</v>
      </c>
      <c r="X28" s="72">
        <v>1595</v>
      </c>
      <c r="Y28" s="72">
        <v>1424</v>
      </c>
      <c r="Z28" s="73"/>
      <c r="AA28" s="74">
        <f>SUM(B28:Z28)</f>
        <v>59904.84</v>
      </c>
    </row>
    <row r="29" spans="1:27" ht="25.15" customHeight="1" x14ac:dyDescent="0.2">
      <c r="A29" s="75" t="s">
        <v>23</v>
      </c>
      <c r="B29" s="76">
        <v>1395.2260000000001</v>
      </c>
      <c r="C29" s="77">
        <v>1350.2639999999999</v>
      </c>
      <c r="D29" s="77">
        <v>1256.107</v>
      </c>
      <c r="E29" s="77">
        <v>1096.1759999999999</v>
      </c>
      <c r="F29" s="77">
        <v>1023.447</v>
      </c>
      <c r="G29" s="77">
        <v>1037.0719999999999</v>
      </c>
      <c r="H29" s="77">
        <v>1101.037</v>
      </c>
      <c r="I29" s="77">
        <v>1484.8679999999999</v>
      </c>
      <c r="J29" s="77">
        <v>2033.566</v>
      </c>
      <c r="K29" s="77">
        <v>2348.5189999999998</v>
      </c>
      <c r="L29" s="77">
        <v>2458.5880000000002</v>
      </c>
      <c r="M29" s="77">
        <v>2542.9560000000001</v>
      </c>
      <c r="N29" s="77">
        <v>2446.462</v>
      </c>
      <c r="O29" s="77">
        <v>2146.9119999999998</v>
      </c>
      <c r="P29" s="77">
        <v>1687.0050000000001</v>
      </c>
      <c r="Q29" s="77">
        <v>1260.71</v>
      </c>
      <c r="R29" s="77">
        <v>874.33199999999999</v>
      </c>
      <c r="S29" s="77">
        <v>773.85900000000004</v>
      </c>
      <c r="T29" s="77">
        <v>854.16099999999994</v>
      </c>
      <c r="U29" s="77">
        <v>740.72900000000004</v>
      </c>
      <c r="V29" s="77">
        <v>695.09</v>
      </c>
      <c r="W29" s="77">
        <v>934.52599999999995</v>
      </c>
      <c r="X29" s="77">
        <v>889.81399999999996</v>
      </c>
      <c r="Y29" s="77">
        <v>948.23400000000004</v>
      </c>
      <c r="Z29" s="78"/>
      <c r="AA29" s="79">
        <f>SUM(B29:Z29)</f>
        <v>33379.659999999996</v>
      </c>
    </row>
    <row r="30" spans="1:27" ht="25.15" customHeight="1" x14ac:dyDescent="0.2">
      <c r="A30" s="82" t="s">
        <v>24</v>
      </c>
      <c r="B30" s="80">
        <v>332</v>
      </c>
      <c r="C30" s="81">
        <v>197</v>
      </c>
      <c r="D30" s="81">
        <v>197</v>
      </c>
      <c r="E30" s="81">
        <v>197</v>
      </c>
      <c r="F30" s="81">
        <v>197</v>
      </c>
      <c r="G30" s="81">
        <v>197</v>
      </c>
      <c r="H30" s="81">
        <v>427</v>
      </c>
      <c r="I30" s="81">
        <v>387</v>
      </c>
      <c r="J30" s="81">
        <v>197</v>
      </c>
      <c r="K30" s="81">
        <v>197</v>
      </c>
      <c r="L30" s="81">
        <v>197</v>
      </c>
      <c r="M30" s="81">
        <v>197</v>
      </c>
      <c r="N30" s="81">
        <v>197</v>
      </c>
      <c r="O30" s="81">
        <v>197</v>
      </c>
      <c r="P30" s="81">
        <v>578</v>
      </c>
      <c r="Q30" s="81">
        <v>1502</v>
      </c>
      <c r="R30" s="81">
        <v>2500</v>
      </c>
      <c r="S30" s="81">
        <v>2635</v>
      </c>
      <c r="T30" s="81">
        <v>2642</v>
      </c>
      <c r="U30" s="81">
        <v>2651</v>
      </c>
      <c r="V30" s="81">
        <v>2435</v>
      </c>
      <c r="W30" s="81">
        <v>1895</v>
      </c>
      <c r="X30" s="81">
        <v>1355</v>
      </c>
      <c r="Y30" s="81">
        <v>947</v>
      </c>
      <c r="Z30" s="83"/>
      <c r="AA30" s="84">
        <f>SUM(B30:Z30)</f>
        <v>22453</v>
      </c>
    </row>
    <row r="31" spans="1:27" ht="30" customHeight="1" thickBot="1" x14ac:dyDescent="0.25">
      <c r="A31" s="60" t="s">
        <v>25</v>
      </c>
      <c r="B31" s="61">
        <f>IF(LEN(B$2)&gt;0,SUM(B28:B30),"")</f>
        <v>3932.2260000000001</v>
      </c>
      <c r="C31" s="62">
        <f t="shared" ref="C31:Z31" si="4">IF(LEN(C$2)&gt;0,SUM(C28:C30),"")</f>
        <v>3718.2640000000001</v>
      </c>
      <c r="D31" s="62">
        <f t="shared" si="4"/>
        <v>3582.107</v>
      </c>
      <c r="E31" s="62">
        <f t="shared" si="4"/>
        <v>3364.1759999999999</v>
      </c>
      <c r="F31" s="62">
        <f t="shared" si="4"/>
        <v>3445.4470000000001</v>
      </c>
      <c r="G31" s="62">
        <f t="shared" si="4"/>
        <v>3432.0720000000001</v>
      </c>
      <c r="H31" s="62">
        <f t="shared" si="4"/>
        <v>3817.5169999999998</v>
      </c>
      <c r="I31" s="62">
        <f t="shared" si="4"/>
        <v>4588.7979999999998</v>
      </c>
      <c r="J31" s="62">
        <f t="shared" si="4"/>
        <v>5356.4960000000001</v>
      </c>
      <c r="K31" s="62">
        <f t="shared" si="4"/>
        <v>5971.6790000000001</v>
      </c>
      <c r="L31" s="62">
        <f t="shared" si="4"/>
        <v>6249.3379999999997</v>
      </c>
      <c r="M31" s="62">
        <f t="shared" si="4"/>
        <v>6382.5060000000003</v>
      </c>
      <c r="N31" s="62">
        <f t="shared" si="4"/>
        <v>6197.7719999999999</v>
      </c>
      <c r="O31" s="62">
        <f t="shared" si="4"/>
        <v>5693.9220000000005</v>
      </c>
      <c r="P31" s="62">
        <f t="shared" si="4"/>
        <v>5127.9949999999999</v>
      </c>
      <c r="Q31" s="62">
        <f t="shared" si="4"/>
        <v>4993.2700000000004</v>
      </c>
      <c r="R31" s="62">
        <f t="shared" si="4"/>
        <v>5351.5020000000004</v>
      </c>
      <c r="S31" s="62">
        <f t="shared" si="4"/>
        <v>5581.8590000000004</v>
      </c>
      <c r="T31" s="62">
        <f t="shared" si="4"/>
        <v>5865.1610000000001</v>
      </c>
      <c r="U31" s="62">
        <f t="shared" si="4"/>
        <v>5796.7290000000003</v>
      </c>
      <c r="V31" s="62">
        <f t="shared" si="4"/>
        <v>5309.09</v>
      </c>
      <c r="W31" s="62">
        <f t="shared" si="4"/>
        <v>4820.5259999999998</v>
      </c>
      <c r="X31" s="62">
        <f t="shared" si="4"/>
        <v>3839.8139999999999</v>
      </c>
      <c r="Y31" s="62">
        <f t="shared" si="4"/>
        <v>3319.2339999999999</v>
      </c>
      <c r="Z31" s="63" t="str">
        <f t="shared" si="4"/>
        <v/>
      </c>
      <c r="AA31" s="64">
        <f>SUM(AA28:AA30)</f>
        <v>115737.5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199</v>
      </c>
      <c r="C34" s="95">
        <v>199</v>
      </c>
      <c r="D34" s="95">
        <v>199</v>
      </c>
      <c r="E34" s="95">
        <v>169</v>
      </c>
      <c r="F34" s="95">
        <v>200</v>
      </c>
      <c r="G34" s="95">
        <v>200</v>
      </c>
      <c r="H34" s="95">
        <v>219</v>
      </c>
      <c r="I34" s="95">
        <v>214</v>
      </c>
      <c r="J34" s="95">
        <v>226</v>
      </c>
      <c r="K34" s="95">
        <v>183</v>
      </c>
      <c r="L34" s="95">
        <v>80</v>
      </c>
      <c r="M34" s="95">
        <v>80</v>
      </c>
      <c r="N34" s="95">
        <v>100</v>
      </c>
      <c r="O34" s="95">
        <v>149</v>
      </c>
      <c r="P34" s="95">
        <v>160</v>
      </c>
      <c r="Q34" s="95">
        <v>200</v>
      </c>
      <c r="R34" s="95">
        <v>200</v>
      </c>
      <c r="S34" s="95">
        <v>200</v>
      </c>
      <c r="T34" s="95">
        <v>200</v>
      </c>
      <c r="U34" s="95">
        <v>200</v>
      </c>
      <c r="V34" s="95">
        <v>200</v>
      </c>
      <c r="W34" s="95">
        <v>198</v>
      </c>
      <c r="X34" s="95">
        <v>175</v>
      </c>
      <c r="Y34" s="95">
        <v>196</v>
      </c>
      <c r="Z34" s="96"/>
      <c r="AA34" s="74">
        <f t="shared" ref="AA34:AA39" si="5">SUM(B34:Z34)</f>
        <v>4346</v>
      </c>
    </row>
    <row r="35" spans="1:27" ht="25.15" customHeight="1" x14ac:dyDescent="0.2">
      <c r="A35" s="97" t="s">
        <v>28</v>
      </c>
      <c r="B35" s="98">
        <v>200</v>
      </c>
      <c r="C35" s="99">
        <v>200</v>
      </c>
      <c r="D35" s="99">
        <v>200</v>
      </c>
      <c r="E35" s="99">
        <v>200</v>
      </c>
      <c r="F35" s="99">
        <v>200</v>
      </c>
      <c r="G35" s="99">
        <v>200</v>
      </c>
      <c r="H35" s="99">
        <v>200</v>
      </c>
      <c r="I35" s="99">
        <v>200</v>
      </c>
      <c r="J35" s="99">
        <v>200</v>
      </c>
      <c r="K35" s="99">
        <v>182</v>
      </c>
      <c r="L35" s="99">
        <v>190</v>
      </c>
      <c r="M35" s="99">
        <v>190</v>
      </c>
      <c r="N35" s="99">
        <v>190</v>
      </c>
      <c r="O35" s="99">
        <v>190</v>
      </c>
      <c r="P35" s="99">
        <v>200</v>
      </c>
      <c r="Q35" s="99">
        <v>200</v>
      </c>
      <c r="R35" s="99">
        <v>200</v>
      </c>
      <c r="S35" s="99">
        <v>200</v>
      </c>
      <c r="T35" s="99">
        <v>200</v>
      </c>
      <c r="U35" s="99">
        <v>200</v>
      </c>
      <c r="V35" s="99">
        <v>200</v>
      </c>
      <c r="W35" s="99">
        <v>200</v>
      </c>
      <c r="X35" s="99">
        <v>200</v>
      </c>
      <c r="Y35" s="99">
        <v>200</v>
      </c>
      <c r="Z35" s="100"/>
      <c r="AA35" s="79">
        <f t="shared" si="5"/>
        <v>4742</v>
      </c>
    </row>
    <row r="36" spans="1:27" ht="25.15" customHeight="1" x14ac:dyDescent="0.2">
      <c r="A36" s="97" t="s">
        <v>29</v>
      </c>
      <c r="B36" s="98">
        <v>350.6</v>
      </c>
      <c r="C36" s="99">
        <v>521.4</v>
      </c>
      <c r="D36" s="99">
        <v>708.4</v>
      </c>
      <c r="E36" s="99">
        <v>929.8</v>
      </c>
      <c r="F36" s="99">
        <v>955.3</v>
      </c>
      <c r="G36" s="99">
        <v>1081</v>
      </c>
      <c r="H36" s="99">
        <v>943.1</v>
      </c>
      <c r="I36" s="99">
        <v>653.70000000000005</v>
      </c>
      <c r="J36" s="99">
        <v>339.1</v>
      </c>
      <c r="K36" s="99">
        <v>80.5</v>
      </c>
      <c r="L36" s="99">
        <v>20</v>
      </c>
      <c r="M36" s="99">
        <v>86.2</v>
      </c>
      <c r="N36" s="99">
        <v>214.3</v>
      </c>
      <c r="O36" s="99">
        <v>412.7</v>
      </c>
      <c r="P36" s="99">
        <v>250.2</v>
      </c>
      <c r="Q36" s="99">
        <v>20</v>
      </c>
      <c r="R36" s="99">
        <v>20</v>
      </c>
      <c r="S36" s="99">
        <v>123.8</v>
      </c>
      <c r="T36" s="99">
        <v>20</v>
      </c>
      <c r="U36" s="99">
        <v>20</v>
      </c>
      <c r="V36" s="99">
        <v>20</v>
      </c>
      <c r="W36" s="99">
        <v>93.3</v>
      </c>
      <c r="X36" s="99">
        <v>804.4</v>
      </c>
      <c r="Y36" s="99">
        <v>875</v>
      </c>
      <c r="Z36" s="100"/>
      <c r="AA36" s="79">
        <f t="shared" si="5"/>
        <v>9542.8000000000011</v>
      </c>
    </row>
    <row r="37" spans="1:27" ht="25.15" customHeight="1" x14ac:dyDescent="0.2">
      <c r="A37" s="97" t="s">
        <v>30</v>
      </c>
      <c r="B37" s="98">
        <v>27</v>
      </c>
      <c r="C37" s="99">
        <v>27</v>
      </c>
      <c r="D37" s="99">
        <v>27</v>
      </c>
      <c r="E37" s="99">
        <v>27</v>
      </c>
      <c r="F37" s="99">
        <v>43</v>
      </c>
      <c r="G37" s="99">
        <v>43</v>
      </c>
      <c r="H37" s="99">
        <v>50</v>
      </c>
      <c r="I37" s="99">
        <v>50</v>
      </c>
      <c r="J37" s="99">
        <v>50</v>
      </c>
      <c r="K37" s="99">
        <v>43</v>
      </c>
      <c r="L37" s="99">
        <v>46</v>
      </c>
      <c r="M37" s="99">
        <v>43</v>
      </c>
      <c r="N37" s="99">
        <v>43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1055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776.6</v>
      </c>
      <c r="C39" s="88">
        <f t="shared" si="6"/>
        <v>947.4</v>
      </c>
      <c r="D39" s="88">
        <f t="shared" si="6"/>
        <v>1134.4000000000001</v>
      </c>
      <c r="E39" s="88">
        <f t="shared" si="6"/>
        <v>1325.8</v>
      </c>
      <c r="F39" s="88">
        <f t="shared" si="6"/>
        <v>1398.3</v>
      </c>
      <c r="G39" s="88">
        <f t="shared" si="6"/>
        <v>1524</v>
      </c>
      <c r="H39" s="88">
        <f t="shared" si="6"/>
        <v>1412.1</v>
      </c>
      <c r="I39" s="88">
        <f t="shared" si="6"/>
        <v>1117.7</v>
      </c>
      <c r="J39" s="88">
        <f t="shared" si="6"/>
        <v>815.1</v>
      </c>
      <c r="K39" s="88">
        <f t="shared" si="6"/>
        <v>488.5</v>
      </c>
      <c r="L39" s="88">
        <f t="shared" si="6"/>
        <v>336</v>
      </c>
      <c r="M39" s="88">
        <f t="shared" si="6"/>
        <v>399.2</v>
      </c>
      <c r="N39" s="88">
        <f t="shared" si="6"/>
        <v>547.29999999999995</v>
      </c>
      <c r="O39" s="88">
        <f t="shared" si="6"/>
        <v>794.7</v>
      </c>
      <c r="P39" s="88">
        <f t="shared" si="6"/>
        <v>653.20000000000005</v>
      </c>
      <c r="Q39" s="88">
        <f t="shared" si="6"/>
        <v>470</v>
      </c>
      <c r="R39" s="88">
        <f t="shared" si="6"/>
        <v>470</v>
      </c>
      <c r="S39" s="88">
        <f t="shared" si="6"/>
        <v>573.79999999999995</v>
      </c>
      <c r="T39" s="88">
        <f t="shared" si="6"/>
        <v>470</v>
      </c>
      <c r="U39" s="88">
        <f t="shared" si="6"/>
        <v>470</v>
      </c>
      <c r="V39" s="88">
        <f t="shared" si="6"/>
        <v>470</v>
      </c>
      <c r="W39" s="88">
        <f t="shared" si="6"/>
        <v>541.29999999999995</v>
      </c>
      <c r="X39" s="88">
        <f t="shared" si="6"/>
        <v>1229.4000000000001</v>
      </c>
      <c r="Y39" s="88">
        <f t="shared" si="6"/>
        <v>1321</v>
      </c>
      <c r="Z39" s="89" t="str">
        <f t="shared" si="6"/>
        <v/>
      </c>
      <c r="AA39" s="90">
        <f t="shared" si="5"/>
        <v>19685.800000000003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330.6</v>
      </c>
      <c r="C44" s="99">
        <v>501.4</v>
      </c>
      <c r="D44" s="99">
        <v>688.4</v>
      </c>
      <c r="E44" s="99">
        <v>909.8</v>
      </c>
      <c r="F44" s="99">
        <v>935.3</v>
      </c>
      <c r="G44" s="99">
        <v>1061</v>
      </c>
      <c r="H44" s="99">
        <v>923.1</v>
      </c>
      <c r="I44" s="99">
        <v>633.70000000000005</v>
      </c>
      <c r="J44" s="99">
        <v>319.10000000000002</v>
      </c>
      <c r="K44" s="99">
        <v>60.5</v>
      </c>
      <c r="L44" s="99"/>
      <c r="M44" s="99">
        <v>66.2</v>
      </c>
      <c r="N44" s="99">
        <v>194.3</v>
      </c>
      <c r="O44" s="99">
        <v>392.7</v>
      </c>
      <c r="P44" s="99">
        <v>230.2</v>
      </c>
      <c r="Q44" s="99"/>
      <c r="R44" s="99"/>
      <c r="S44" s="99">
        <v>103.8</v>
      </c>
      <c r="T44" s="99"/>
      <c r="U44" s="99"/>
      <c r="V44" s="99"/>
      <c r="W44" s="99">
        <v>73.3</v>
      </c>
      <c r="X44" s="99">
        <v>784.4</v>
      </c>
      <c r="Y44" s="99">
        <v>855</v>
      </c>
      <c r="Z44" s="100"/>
      <c r="AA44" s="79">
        <f t="shared" si="7"/>
        <v>9062.8000000000011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330.6</v>
      </c>
      <c r="C48" s="88">
        <f t="shared" ref="C48:Z48" si="8">IF(LEN(C$2)&gt;0,SUM(C42:C47),"")</f>
        <v>501.4</v>
      </c>
      <c r="D48" s="88">
        <f t="shared" si="8"/>
        <v>688.4</v>
      </c>
      <c r="E48" s="88">
        <f t="shared" si="8"/>
        <v>909.8</v>
      </c>
      <c r="F48" s="88">
        <f t="shared" si="8"/>
        <v>935.3</v>
      </c>
      <c r="G48" s="88">
        <f t="shared" si="8"/>
        <v>1061</v>
      </c>
      <c r="H48" s="88">
        <f t="shared" si="8"/>
        <v>923.1</v>
      </c>
      <c r="I48" s="88">
        <f t="shared" si="8"/>
        <v>633.70000000000005</v>
      </c>
      <c r="J48" s="88">
        <f t="shared" si="8"/>
        <v>319.10000000000002</v>
      </c>
      <c r="K48" s="88">
        <f t="shared" si="8"/>
        <v>60.5</v>
      </c>
      <c r="L48" s="88">
        <f t="shared" si="8"/>
        <v>0</v>
      </c>
      <c r="M48" s="88">
        <f t="shared" si="8"/>
        <v>66.2</v>
      </c>
      <c r="N48" s="88">
        <f t="shared" si="8"/>
        <v>194.3</v>
      </c>
      <c r="O48" s="88">
        <f t="shared" si="8"/>
        <v>392.7</v>
      </c>
      <c r="P48" s="88">
        <f t="shared" si="8"/>
        <v>230.2</v>
      </c>
      <c r="Q48" s="88">
        <f t="shared" si="8"/>
        <v>0</v>
      </c>
      <c r="R48" s="88">
        <f t="shared" si="8"/>
        <v>0</v>
      </c>
      <c r="S48" s="88">
        <f t="shared" si="8"/>
        <v>103.8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73.3</v>
      </c>
      <c r="X48" s="88">
        <f t="shared" si="8"/>
        <v>784.4</v>
      </c>
      <c r="Y48" s="88">
        <f t="shared" si="8"/>
        <v>855</v>
      </c>
      <c r="Z48" s="89" t="str">
        <f t="shared" si="8"/>
        <v/>
      </c>
      <c r="AA48" s="90">
        <f t="shared" si="7"/>
        <v>9062.8000000000011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4262.8260000000009</v>
      </c>
      <c r="C51" s="88">
        <f t="shared" si="10"/>
        <v>4219.6639999999998</v>
      </c>
      <c r="D51" s="88">
        <f t="shared" si="10"/>
        <v>4270.5070000000005</v>
      </c>
      <c r="E51" s="88">
        <f t="shared" si="10"/>
        <v>4273.9759999999997</v>
      </c>
      <c r="F51" s="88">
        <f t="shared" si="10"/>
        <v>4380.7470000000003</v>
      </c>
      <c r="G51" s="88">
        <f t="shared" si="10"/>
        <v>4493.0720000000001</v>
      </c>
      <c r="H51" s="88">
        <f t="shared" si="10"/>
        <v>4740.6170000000002</v>
      </c>
      <c r="I51" s="88">
        <f t="shared" si="10"/>
        <v>5222.4979999999996</v>
      </c>
      <c r="J51" s="88">
        <f t="shared" si="10"/>
        <v>5675.5960000000005</v>
      </c>
      <c r="K51" s="88">
        <f t="shared" si="10"/>
        <v>6032.1790000000001</v>
      </c>
      <c r="L51" s="88">
        <f t="shared" si="10"/>
        <v>6249.3379999999997</v>
      </c>
      <c r="M51" s="88">
        <f t="shared" si="10"/>
        <v>6448.7059999999983</v>
      </c>
      <c r="N51" s="88">
        <f t="shared" si="10"/>
        <v>6392.0720000000019</v>
      </c>
      <c r="O51" s="88">
        <f t="shared" si="10"/>
        <v>6086.6219999999985</v>
      </c>
      <c r="P51" s="88">
        <f t="shared" si="10"/>
        <v>5358.1949999999997</v>
      </c>
      <c r="Q51" s="88">
        <f t="shared" si="10"/>
        <v>4993.2700000000004</v>
      </c>
      <c r="R51" s="88">
        <f t="shared" si="10"/>
        <v>5351.5019999999995</v>
      </c>
      <c r="S51" s="88">
        <f t="shared" si="10"/>
        <v>5685.6590000000006</v>
      </c>
      <c r="T51" s="88">
        <f t="shared" si="10"/>
        <v>5865.1610000000001</v>
      </c>
      <c r="U51" s="88">
        <f t="shared" si="10"/>
        <v>5796.7290000000003</v>
      </c>
      <c r="V51" s="88">
        <f t="shared" si="10"/>
        <v>5309.09</v>
      </c>
      <c r="W51" s="88">
        <f t="shared" si="10"/>
        <v>4893.826</v>
      </c>
      <c r="X51" s="88">
        <f t="shared" si="10"/>
        <v>4624.2139999999999</v>
      </c>
      <c r="Y51" s="88">
        <f t="shared" si="10"/>
        <v>4174.2340000000004</v>
      </c>
      <c r="Z51" s="89" t="str">
        <f t="shared" si="10"/>
        <v/>
      </c>
      <c r="AA51" s="104">
        <f>SUM(B51:Z51)</f>
        <v>124800.30000000002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4262.7869999999984</v>
      </c>
      <c r="C4" s="18">
        <v>4219.6610000000001</v>
      </c>
      <c r="D4" s="18">
        <v>4270.5289999999995</v>
      </c>
      <c r="E4" s="18">
        <v>4274.0150000000003</v>
      </c>
      <c r="F4" s="18">
        <v>4380.7080000000005</v>
      </c>
      <c r="G4" s="18">
        <v>4493.0720000000001</v>
      </c>
      <c r="H4" s="18">
        <v>4740.6249999999991</v>
      </c>
      <c r="I4" s="18">
        <v>5222.5239999999985</v>
      </c>
      <c r="J4" s="18">
        <v>5675.5840000000007</v>
      </c>
      <c r="K4" s="18">
        <v>6032.2009999999982</v>
      </c>
      <c r="L4" s="18">
        <v>6249.353000000001</v>
      </c>
      <c r="M4" s="18">
        <v>6448.7509999999984</v>
      </c>
      <c r="N4" s="18">
        <v>6392.0510000000013</v>
      </c>
      <c r="O4" s="18">
        <v>6086.6600000000017</v>
      </c>
      <c r="P4" s="18">
        <v>5358.1730000000007</v>
      </c>
      <c r="Q4" s="18">
        <v>4993.2890000000007</v>
      </c>
      <c r="R4" s="18">
        <v>5351.5189999999984</v>
      </c>
      <c r="S4" s="18">
        <v>5685.6390000000001</v>
      </c>
      <c r="T4" s="18">
        <v>5865.2029999999995</v>
      </c>
      <c r="U4" s="18">
        <v>5796.72</v>
      </c>
      <c r="V4" s="18">
        <v>5309.1080000000038</v>
      </c>
      <c r="W4" s="18">
        <v>4893.8029999999999</v>
      </c>
      <c r="X4" s="18">
        <v>4624.2590000000009</v>
      </c>
      <c r="Y4" s="18">
        <v>4174.2340000000004</v>
      </c>
      <c r="Z4" s="19"/>
      <c r="AA4" s="20">
        <f>SUM(B4:Z4)</f>
        <v>124800.46800000001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5.59</v>
      </c>
      <c r="C7" s="28">
        <v>2.08</v>
      </c>
      <c r="D7" s="28">
        <v>1.01</v>
      </c>
      <c r="E7" s="28">
        <v>0.88</v>
      </c>
      <c r="F7" s="28">
        <v>4.3</v>
      </c>
      <c r="G7" s="28">
        <v>38.200000000000003</v>
      </c>
      <c r="H7" s="28">
        <v>123.57</v>
      </c>
      <c r="I7" s="28">
        <v>133.04</v>
      </c>
      <c r="J7" s="28">
        <v>99.2</v>
      </c>
      <c r="K7" s="28">
        <v>74.989999999999995</v>
      </c>
      <c r="L7" s="28">
        <v>57.16</v>
      </c>
      <c r="M7" s="28">
        <v>43.82</v>
      </c>
      <c r="N7" s="28">
        <v>58.05</v>
      </c>
      <c r="O7" s="28">
        <v>66.98</v>
      </c>
      <c r="P7" s="28">
        <v>98.2</v>
      </c>
      <c r="Q7" s="28">
        <v>212.15</v>
      </c>
      <c r="R7" s="28">
        <v>223.7</v>
      </c>
      <c r="S7" s="28">
        <v>217.15</v>
      </c>
      <c r="T7" s="28">
        <v>223.7</v>
      </c>
      <c r="U7" s="28">
        <v>212.15</v>
      </c>
      <c r="V7" s="28">
        <v>164.31</v>
      </c>
      <c r="W7" s="28">
        <v>142.86000000000001</v>
      </c>
      <c r="X7" s="28">
        <v>126.93</v>
      </c>
      <c r="Y7" s="28">
        <v>133.04</v>
      </c>
      <c r="Z7" s="29"/>
      <c r="AA7" s="30">
        <f>IF(SUM(B7:Z7)&lt;&gt;0,AVERAGEIF(B7:Z7,"&lt;&gt;"""),"")</f>
        <v>102.62750000000001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840.75500000000011</v>
      </c>
      <c r="C19" s="72">
        <v>841.15100000000007</v>
      </c>
      <c r="D19" s="72">
        <v>859.38100000000009</v>
      </c>
      <c r="E19" s="72">
        <v>855.09000000000015</v>
      </c>
      <c r="F19" s="72">
        <v>852.55600000000004</v>
      </c>
      <c r="G19" s="72">
        <v>856.17000000000007</v>
      </c>
      <c r="H19" s="72">
        <v>787.02700000000004</v>
      </c>
      <c r="I19" s="72">
        <v>741.90000000000009</v>
      </c>
      <c r="J19" s="72">
        <v>743.16499999999996</v>
      </c>
      <c r="K19" s="72">
        <v>728.16300000000001</v>
      </c>
      <c r="L19" s="72">
        <v>826.25699999999983</v>
      </c>
      <c r="M19" s="72">
        <v>832.35199999999986</v>
      </c>
      <c r="N19" s="72">
        <v>820.47499999999991</v>
      </c>
      <c r="O19" s="72">
        <v>818.93100000000004</v>
      </c>
      <c r="P19" s="72">
        <v>723.22800000000007</v>
      </c>
      <c r="Q19" s="72">
        <v>725.46399999999994</v>
      </c>
      <c r="R19" s="72">
        <v>667.32999999999993</v>
      </c>
      <c r="S19" s="72">
        <v>693.51900000000001</v>
      </c>
      <c r="T19" s="72">
        <v>692.24699999999996</v>
      </c>
      <c r="U19" s="72">
        <v>698.47699999999998</v>
      </c>
      <c r="V19" s="72">
        <v>702.90800000000002</v>
      </c>
      <c r="W19" s="72">
        <v>693.67099999999994</v>
      </c>
      <c r="X19" s="72">
        <v>770.35699999999997</v>
      </c>
      <c r="Y19" s="72">
        <v>770.77499999999998</v>
      </c>
      <c r="Z19" s="73"/>
      <c r="AA19" s="74">
        <f t="shared" ref="AA19:AA24" si="2">SUM(B19:Z19)</f>
        <v>18541.349000000002</v>
      </c>
    </row>
    <row r="20" spans="1:27" ht="25.15" customHeight="1" x14ac:dyDescent="0.2">
      <c r="A20" s="75" t="s">
        <v>15</v>
      </c>
      <c r="B20" s="76">
        <v>847.89400000000001</v>
      </c>
      <c r="C20" s="77">
        <v>851.28200000000015</v>
      </c>
      <c r="D20" s="77">
        <v>886.00000000000011</v>
      </c>
      <c r="E20" s="77">
        <v>901.05600000000015</v>
      </c>
      <c r="F20" s="77">
        <v>935.65899999999999</v>
      </c>
      <c r="G20" s="77">
        <v>1078.318</v>
      </c>
      <c r="H20" s="77">
        <v>1209.277</v>
      </c>
      <c r="I20" s="77">
        <v>1354.452</v>
      </c>
      <c r="J20" s="77">
        <v>1425.528</v>
      </c>
      <c r="K20" s="77">
        <v>1567.2719999999997</v>
      </c>
      <c r="L20" s="77">
        <v>1570.097</v>
      </c>
      <c r="M20" s="77">
        <v>1562.8420000000001</v>
      </c>
      <c r="N20" s="77">
        <v>1562.2279999999998</v>
      </c>
      <c r="O20" s="77">
        <v>1542.9159999999997</v>
      </c>
      <c r="P20" s="77">
        <v>1388.4280000000001</v>
      </c>
      <c r="Q20" s="77">
        <v>1219.1969999999999</v>
      </c>
      <c r="R20" s="77">
        <v>1316.4509999999998</v>
      </c>
      <c r="S20" s="77">
        <v>1343.0940000000003</v>
      </c>
      <c r="T20" s="77">
        <v>1299.3979999999999</v>
      </c>
      <c r="U20" s="77">
        <v>1263.8919999999996</v>
      </c>
      <c r="V20" s="77">
        <v>1160.623</v>
      </c>
      <c r="W20" s="77">
        <v>1085.953</v>
      </c>
      <c r="X20" s="77">
        <v>953.39</v>
      </c>
      <c r="Y20" s="77">
        <v>923.29499999999996</v>
      </c>
      <c r="Z20" s="78"/>
      <c r="AA20" s="79">
        <f t="shared" si="2"/>
        <v>29248.542000000001</v>
      </c>
    </row>
    <row r="21" spans="1:27" ht="25.15" customHeight="1" x14ac:dyDescent="0.2">
      <c r="A21" s="75" t="s">
        <v>16</v>
      </c>
      <c r="B21" s="80">
        <v>2043.1380000000001</v>
      </c>
      <c r="C21" s="81">
        <v>2031.7280000000003</v>
      </c>
      <c r="D21" s="81">
        <v>2062.1479999999997</v>
      </c>
      <c r="E21" s="81">
        <v>2061.8689999999997</v>
      </c>
      <c r="F21" s="81">
        <v>2063.9929999999999</v>
      </c>
      <c r="G21" s="81">
        <v>2085.567</v>
      </c>
      <c r="H21" s="81">
        <v>2370.8209999999999</v>
      </c>
      <c r="I21" s="81">
        <v>2707.672</v>
      </c>
      <c r="J21" s="81">
        <v>2997.8910000000001</v>
      </c>
      <c r="K21" s="81">
        <v>3146.7660000000001</v>
      </c>
      <c r="L21" s="81">
        <v>3168.6990000000001</v>
      </c>
      <c r="M21" s="81">
        <v>3195.0570000000002</v>
      </c>
      <c r="N21" s="81">
        <v>3138.848</v>
      </c>
      <c r="O21" s="81">
        <v>2950.8129999999996</v>
      </c>
      <c r="P21" s="81">
        <v>2744.0170000000003</v>
      </c>
      <c r="Q21" s="81">
        <v>2550.7280000000001</v>
      </c>
      <c r="R21" s="81">
        <v>2649.3379999999997</v>
      </c>
      <c r="S21" s="81">
        <v>3043.0259999999998</v>
      </c>
      <c r="T21" s="81">
        <v>3134.558</v>
      </c>
      <c r="U21" s="81">
        <v>3151.8509999999997</v>
      </c>
      <c r="V21" s="81">
        <v>2922.4769999999999</v>
      </c>
      <c r="W21" s="81">
        <v>2653.1790000000005</v>
      </c>
      <c r="X21" s="81">
        <v>2396.5120000000002</v>
      </c>
      <c r="Y21" s="81">
        <v>2050.1640000000002</v>
      </c>
      <c r="Z21" s="78"/>
      <c r="AA21" s="79">
        <f t="shared" si="2"/>
        <v>63320.860000000008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69</v>
      </c>
      <c r="C23" s="77">
        <v>67.5</v>
      </c>
      <c r="D23" s="77">
        <v>64</v>
      </c>
      <c r="E23" s="77">
        <v>62</v>
      </c>
      <c r="F23" s="77">
        <v>61.5</v>
      </c>
      <c r="G23" s="77">
        <v>65</v>
      </c>
      <c r="H23" s="77">
        <v>78.5</v>
      </c>
      <c r="I23" s="77">
        <v>87.5</v>
      </c>
      <c r="J23" s="77">
        <v>85</v>
      </c>
      <c r="K23" s="77">
        <v>88</v>
      </c>
      <c r="L23" s="77">
        <v>84.5</v>
      </c>
      <c r="M23" s="77">
        <v>84.5</v>
      </c>
      <c r="N23" s="77">
        <v>94.5</v>
      </c>
      <c r="O23" s="77">
        <v>102</v>
      </c>
      <c r="P23" s="77">
        <v>98.5</v>
      </c>
      <c r="Q23" s="77">
        <v>98</v>
      </c>
      <c r="R23" s="77">
        <v>105</v>
      </c>
      <c r="S23" s="77">
        <v>108</v>
      </c>
      <c r="T23" s="77">
        <v>125</v>
      </c>
      <c r="U23" s="77">
        <v>119</v>
      </c>
      <c r="V23" s="77">
        <v>112.5</v>
      </c>
      <c r="W23" s="77">
        <v>105</v>
      </c>
      <c r="X23" s="77">
        <v>99</v>
      </c>
      <c r="Y23" s="77">
        <v>88</v>
      </c>
      <c r="Z23" s="77"/>
      <c r="AA23" s="79">
        <f t="shared" si="2"/>
        <v>2151.5</v>
      </c>
    </row>
    <row r="24" spans="1:27" ht="25.15" customHeight="1" x14ac:dyDescent="0.2">
      <c r="A24" s="85" t="s">
        <v>19</v>
      </c>
      <c r="B24" s="77">
        <v>220</v>
      </c>
      <c r="C24" s="77">
        <v>210.99999999999997</v>
      </c>
      <c r="D24" s="77">
        <v>207</v>
      </c>
      <c r="E24" s="77">
        <v>207</v>
      </c>
      <c r="F24" s="77">
        <v>213.99999999999997</v>
      </c>
      <c r="G24" s="77">
        <v>234.99999999999997</v>
      </c>
      <c r="H24" s="77">
        <v>276</v>
      </c>
      <c r="I24" s="77">
        <v>312.00000000000006</v>
      </c>
      <c r="J24" s="77">
        <v>338</v>
      </c>
      <c r="K24" s="77">
        <v>349.00000000000006</v>
      </c>
      <c r="L24" s="77">
        <v>356.99999999999994</v>
      </c>
      <c r="M24" s="77">
        <v>360</v>
      </c>
      <c r="N24" s="77">
        <v>362.99999999999994</v>
      </c>
      <c r="O24" s="77">
        <v>353.00000000000006</v>
      </c>
      <c r="P24" s="77">
        <v>339</v>
      </c>
      <c r="Q24" s="77">
        <v>331.00000000000006</v>
      </c>
      <c r="R24" s="77">
        <v>348.00000000000006</v>
      </c>
      <c r="S24" s="77">
        <v>364.00000000000006</v>
      </c>
      <c r="T24" s="77">
        <v>355.99999999999994</v>
      </c>
      <c r="U24" s="77">
        <v>341.00000000000006</v>
      </c>
      <c r="V24" s="77">
        <v>310.99999999999994</v>
      </c>
      <c r="W24" s="77">
        <v>282.00000000000006</v>
      </c>
      <c r="X24" s="77">
        <v>256</v>
      </c>
      <c r="Y24" s="77">
        <v>227</v>
      </c>
      <c r="Z24" s="77"/>
      <c r="AA24" s="79">
        <f t="shared" si="2"/>
        <v>7157</v>
      </c>
    </row>
    <row r="25" spans="1:27" ht="30" customHeight="1" thickBot="1" x14ac:dyDescent="0.25">
      <c r="A25" s="86" t="s">
        <v>20</v>
      </c>
      <c r="B25" s="87">
        <f t="shared" ref="B25:AA25" si="3">SUM(B19:B24)</f>
        <v>4020.7870000000003</v>
      </c>
      <c r="C25" s="88">
        <f t="shared" si="3"/>
        <v>4002.6610000000005</v>
      </c>
      <c r="D25" s="88">
        <f t="shared" si="3"/>
        <v>4078.529</v>
      </c>
      <c r="E25" s="88">
        <f t="shared" si="3"/>
        <v>4087.0149999999999</v>
      </c>
      <c r="F25" s="88">
        <f t="shared" si="3"/>
        <v>4127.7079999999996</v>
      </c>
      <c r="G25" s="88">
        <f t="shared" si="3"/>
        <v>4320.0550000000003</v>
      </c>
      <c r="H25" s="88">
        <f t="shared" si="3"/>
        <v>4721.625</v>
      </c>
      <c r="I25" s="88">
        <f t="shared" si="3"/>
        <v>5203.5239999999994</v>
      </c>
      <c r="J25" s="88">
        <f t="shared" si="3"/>
        <v>5589.5840000000007</v>
      </c>
      <c r="K25" s="88">
        <f t="shared" si="3"/>
        <v>5879.2009999999991</v>
      </c>
      <c r="L25" s="88">
        <f t="shared" si="3"/>
        <v>6006.5529999999999</v>
      </c>
      <c r="M25" s="88">
        <f t="shared" si="3"/>
        <v>6034.7510000000002</v>
      </c>
      <c r="N25" s="88">
        <f t="shared" si="3"/>
        <v>5979.0509999999995</v>
      </c>
      <c r="O25" s="88">
        <f t="shared" si="3"/>
        <v>5767.66</v>
      </c>
      <c r="P25" s="88">
        <f t="shared" si="3"/>
        <v>5293.1730000000007</v>
      </c>
      <c r="Q25" s="88">
        <f t="shared" si="3"/>
        <v>4924.3890000000001</v>
      </c>
      <c r="R25" s="88">
        <f t="shared" si="3"/>
        <v>5086.1189999999997</v>
      </c>
      <c r="S25" s="88">
        <f t="shared" si="3"/>
        <v>5551.6390000000001</v>
      </c>
      <c r="T25" s="88">
        <f t="shared" si="3"/>
        <v>5607.2029999999995</v>
      </c>
      <c r="U25" s="88">
        <f t="shared" si="3"/>
        <v>5574.2199999999993</v>
      </c>
      <c r="V25" s="88">
        <f t="shared" si="3"/>
        <v>5209.5079999999998</v>
      </c>
      <c r="W25" s="88">
        <f t="shared" si="3"/>
        <v>4819.8029999999999</v>
      </c>
      <c r="X25" s="88">
        <f t="shared" si="3"/>
        <v>4475.259</v>
      </c>
      <c r="Y25" s="88">
        <f t="shared" si="3"/>
        <v>4059.2340000000004</v>
      </c>
      <c r="Z25" s="89">
        <f t="shared" si="3"/>
        <v>0</v>
      </c>
      <c r="AA25" s="90">
        <f t="shared" si="3"/>
        <v>120419.25100000002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525</v>
      </c>
      <c r="C28" s="72">
        <v>514.5</v>
      </c>
      <c r="D28" s="72">
        <v>507</v>
      </c>
      <c r="E28" s="72">
        <v>505</v>
      </c>
      <c r="F28" s="72">
        <v>506.5</v>
      </c>
      <c r="G28" s="72">
        <v>531</v>
      </c>
      <c r="H28" s="72">
        <v>606.98</v>
      </c>
      <c r="I28" s="72">
        <v>661.43</v>
      </c>
      <c r="J28" s="72">
        <v>710.93</v>
      </c>
      <c r="K28" s="72">
        <v>738.16</v>
      </c>
      <c r="L28" s="72">
        <v>747.25</v>
      </c>
      <c r="M28" s="72">
        <v>751.05</v>
      </c>
      <c r="N28" s="72">
        <v>732.81</v>
      </c>
      <c r="O28" s="72">
        <v>725.01</v>
      </c>
      <c r="P28" s="72">
        <v>698.49</v>
      </c>
      <c r="Q28" s="72">
        <v>667.56</v>
      </c>
      <c r="R28" s="72">
        <v>684.17</v>
      </c>
      <c r="S28" s="72">
        <v>703</v>
      </c>
      <c r="T28" s="72">
        <v>712</v>
      </c>
      <c r="U28" s="72">
        <v>691</v>
      </c>
      <c r="V28" s="72">
        <v>654.5</v>
      </c>
      <c r="W28" s="72">
        <v>635</v>
      </c>
      <c r="X28" s="72">
        <v>605</v>
      </c>
      <c r="Y28" s="72">
        <v>546</v>
      </c>
      <c r="Z28" s="73"/>
      <c r="AA28" s="74">
        <f>SUM(B28:Z28)</f>
        <v>15359.34</v>
      </c>
    </row>
    <row r="29" spans="1:27" ht="25.15" customHeight="1" x14ac:dyDescent="0.2">
      <c r="A29" s="75" t="s">
        <v>23</v>
      </c>
      <c r="B29" s="76">
        <v>3737.7869999999998</v>
      </c>
      <c r="C29" s="77">
        <v>3705.1610000000001</v>
      </c>
      <c r="D29" s="77">
        <v>3763.529</v>
      </c>
      <c r="E29" s="77">
        <v>3769.0149999999999</v>
      </c>
      <c r="F29" s="77">
        <v>3874.2080000000001</v>
      </c>
      <c r="G29" s="77">
        <v>3962.0720000000001</v>
      </c>
      <c r="H29" s="77">
        <v>4133.6450000000004</v>
      </c>
      <c r="I29" s="77">
        <v>4561.0940000000001</v>
      </c>
      <c r="J29" s="77">
        <v>4964.6540000000005</v>
      </c>
      <c r="K29" s="77">
        <v>5294.0410000000002</v>
      </c>
      <c r="L29" s="77">
        <v>5497.3029999999999</v>
      </c>
      <c r="M29" s="77">
        <v>5697.701</v>
      </c>
      <c r="N29" s="77">
        <v>5659.241</v>
      </c>
      <c r="O29" s="77">
        <v>5361.65</v>
      </c>
      <c r="P29" s="77">
        <v>4659.683</v>
      </c>
      <c r="Q29" s="77">
        <v>4297.8289999999997</v>
      </c>
      <c r="R29" s="77">
        <v>4492.9489999999996</v>
      </c>
      <c r="S29" s="77">
        <v>4982.6390000000001</v>
      </c>
      <c r="T29" s="77">
        <v>5003.2030000000004</v>
      </c>
      <c r="U29" s="77">
        <v>4957.22</v>
      </c>
      <c r="V29" s="77">
        <v>4605.0079999999998</v>
      </c>
      <c r="W29" s="77">
        <v>4258.8029999999999</v>
      </c>
      <c r="X29" s="77">
        <v>4019.259</v>
      </c>
      <c r="Y29" s="77">
        <v>3628.2339999999999</v>
      </c>
      <c r="Z29" s="78"/>
      <c r="AA29" s="79">
        <f>SUM(B29:Z29)</f>
        <v>108885.92799999999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4262.7870000000003</v>
      </c>
      <c r="C31" s="62">
        <f t="shared" si="4"/>
        <v>4219.6610000000001</v>
      </c>
      <c r="D31" s="62">
        <f t="shared" si="4"/>
        <v>4270.5290000000005</v>
      </c>
      <c r="E31" s="62">
        <f t="shared" si="4"/>
        <v>4274.0149999999994</v>
      </c>
      <c r="F31" s="62">
        <f t="shared" si="4"/>
        <v>4380.7080000000005</v>
      </c>
      <c r="G31" s="62">
        <f t="shared" si="4"/>
        <v>4493.0720000000001</v>
      </c>
      <c r="H31" s="62">
        <f t="shared" si="4"/>
        <v>4740.625</v>
      </c>
      <c r="I31" s="62">
        <f t="shared" si="4"/>
        <v>5222.5240000000003</v>
      </c>
      <c r="J31" s="62">
        <f t="shared" si="4"/>
        <v>5675.5840000000007</v>
      </c>
      <c r="K31" s="62">
        <f t="shared" si="4"/>
        <v>6032.201</v>
      </c>
      <c r="L31" s="62">
        <f t="shared" si="4"/>
        <v>6244.5529999999999</v>
      </c>
      <c r="M31" s="62">
        <f t="shared" si="4"/>
        <v>6448.7510000000002</v>
      </c>
      <c r="N31" s="62">
        <f t="shared" si="4"/>
        <v>6392.0509999999995</v>
      </c>
      <c r="O31" s="62">
        <f t="shared" si="4"/>
        <v>6086.66</v>
      </c>
      <c r="P31" s="62">
        <f t="shared" si="4"/>
        <v>5358.1729999999998</v>
      </c>
      <c r="Q31" s="62">
        <f t="shared" si="4"/>
        <v>4965.3889999999992</v>
      </c>
      <c r="R31" s="62">
        <f t="shared" si="4"/>
        <v>5177.1189999999997</v>
      </c>
      <c r="S31" s="62">
        <f t="shared" si="4"/>
        <v>5685.6390000000001</v>
      </c>
      <c r="T31" s="62">
        <f t="shared" si="4"/>
        <v>5715.2030000000004</v>
      </c>
      <c r="U31" s="62">
        <f t="shared" si="4"/>
        <v>5648.22</v>
      </c>
      <c r="V31" s="62">
        <f t="shared" si="4"/>
        <v>5259.5079999999998</v>
      </c>
      <c r="W31" s="62">
        <f t="shared" si="4"/>
        <v>4893.8029999999999</v>
      </c>
      <c r="X31" s="62">
        <f t="shared" si="4"/>
        <v>4624.259</v>
      </c>
      <c r="Y31" s="62">
        <f t="shared" si="4"/>
        <v>4174.2340000000004</v>
      </c>
      <c r="Z31" s="63">
        <f t="shared" si="4"/>
        <v>0</v>
      </c>
      <c r="AA31" s="64">
        <f t="shared" si="4"/>
        <v>124245.26799999998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15</v>
      </c>
      <c r="C34" s="95">
        <v>15</v>
      </c>
      <c r="D34" s="95">
        <v>15</v>
      </c>
      <c r="E34" s="95">
        <v>10</v>
      </c>
      <c r="F34" s="95">
        <v>10</v>
      </c>
      <c r="G34" s="95"/>
      <c r="H34" s="95">
        <v>19</v>
      </c>
      <c r="I34" s="95">
        <v>19</v>
      </c>
      <c r="J34" s="95">
        <v>86</v>
      </c>
      <c r="K34" s="95">
        <v>153</v>
      </c>
      <c r="L34" s="95">
        <v>110</v>
      </c>
      <c r="M34" s="95">
        <v>93</v>
      </c>
      <c r="N34" s="95">
        <v>92</v>
      </c>
      <c r="O34" s="95">
        <v>96</v>
      </c>
      <c r="P34" s="95">
        <v>65</v>
      </c>
      <c r="Q34" s="95">
        <v>41</v>
      </c>
      <c r="R34" s="95">
        <v>64</v>
      </c>
      <c r="S34" s="95">
        <v>116</v>
      </c>
      <c r="T34" s="95">
        <v>91</v>
      </c>
      <c r="U34" s="95">
        <v>49</v>
      </c>
      <c r="V34" s="95">
        <v>27</v>
      </c>
      <c r="W34" s="95">
        <v>37</v>
      </c>
      <c r="X34" s="95">
        <v>91</v>
      </c>
      <c r="Y34" s="95">
        <v>112</v>
      </c>
      <c r="Z34" s="96"/>
      <c r="AA34" s="74">
        <f t="shared" ref="AA34:AA39" si="5">SUM(B34:Z34)</f>
        <v>1426</v>
      </c>
    </row>
    <row r="35" spans="1:27" ht="25.15" customHeight="1" x14ac:dyDescent="0.2">
      <c r="A35" s="97" t="s">
        <v>41</v>
      </c>
      <c r="B35" s="98">
        <v>50</v>
      </c>
      <c r="C35" s="99">
        <v>25</v>
      </c>
      <c r="D35" s="99"/>
      <c r="E35" s="99"/>
      <c r="F35" s="99">
        <v>50</v>
      </c>
      <c r="G35" s="99"/>
      <c r="H35" s="99"/>
      <c r="I35" s="99"/>
      <c r="J35" s="99"/>
      <c r="K35" s="99"/>
      <c r="L35" s="99">
        <v>128</v>
      </c>
      <c r="M35" s="99">
        <v>128</v>
      </c>
      <c r="N35" s="99">
        <v>128</v>
      </c>
      <c r="O35" s="99">
        <v>30</v>
      </c>
      <c r="P35" s="99"/>
      <c r="Q35" s="99"/>
      <c r="R35" s="99">
        <v>27</v>
      </c>
      <c r="S35" s="99">
        <v>18</v>
      </c>
      <c r="T35" s="99">
        <v>17</v>
      </c>
      <c r="U35" s="99">
        <v>25</v>
      </c>
      <c r="V35" s="99">
        <v>23</v>
      </c>
      <c r="W35" s="99">
        <v>37</v>
      </c>
      <c r="X35" s="99">
        <v>58</v>
      </c>
      <c r="Y35" s="99">
        <v>3</v>
      </c>
      <c r="Z35" s="100"/>
      <c r="AA35" s="79">
        <f t="shared" si="5"/>
        <v>747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4.8</v>
      </c>
      <c r="M36" s="99"/>
      <c r="N36" s="99"/>
      <c r="O36" s="99"/>
      <c r="P36" s="99"/>
      <c r="Q36" s="99">
        <v>27.9</v>
      </c>
      <c r="R36" s="99">
        <v>174.4</v>
      </c>
      <c r="S36" s="99"/>
      <c r="T36" s="99">
        <v>150</v>
      </c>
      <c r="U36" s="99">
        <v>148.5</v>
      </c>
      <c r="V36" s="99">
        <v>49.6</v>
      </c>
      <c r="W36" s="99"/>
      <c r="X36" s="99"/>
      <c r="Y36" s="99"/>
      <c r="Z36" s="100"/>
      <c r="AA36" s="79">
        <f t="shared" si="5"/>
        <v>555.20000000000005</v>
      </c>
    </row>
    <row r="37" spans="1:27" ht="25.15" customHeight="1" x14ac:dyDescent="0.2">
      <c r="A37" s="97" t="s">
        <v>43</v>
      </c>
      <c r="B37" s="98">
        <v>177</v>
      </c>
      <c r="C37" s="99">
        <v>177</v>
      </c>
      <c r="D37" s="99">
        <v>177</v>
      </c>
      <c r="E37" s="99">
        <v>177</v>
      </c>
      <c r="F37" s="99">
        <v>193</v>
      </c>
      <c r="G37" s="99">
        <v>173.017</v>
      </c>
      <c r="H37" s="99"/>
      <c r="I37" s="99"/>
      <c r="J37" s="99"/>
      <c r="K37" s="99"/>
      <c r="L37" s="99"/>
      <c r="M37" s="99">
        <v>193</v>
      </c>
      <c r="N37" s="99">
        <v>193</v>
      </c>
      <c r="O37" s="99">
        <v>193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1653.0170000000001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242</v>
      </c>
      <c r="C39" s="88">
        <f t="shared" si="6"/>
        <v>217</v>
      </c>
      <c r="D39" s="88">
        <f t="shared" si="6"/>
        <v>192</v>
      </c>
      <c r="E39" s="88">
        <f t="shared" si="6"/>
        <v>187</v>
      </c>
      <c r="F39" s="88">
        <f t="shared" si="6"/>
        <v>253</v>
      </c>
      <c r="G39" s="88">
        <f t="shared" si="6"/>
        <v>173.017</v>
      </c>
      <c r="H39" s="88">
        <f t="shared" si="6"/>
        <v>19</v>
      </c>
      <c r="I39" s="88">
        <f t="shared" si="6"/>
        <v>19</v>
      </c>
      <c r="J39" s="88">
        <f t="shared" si="6"/>
        <v>86</v>
      </c>
      <c r="K39" s="88">
        <f t="shared" si="6"/>
        <v>153</v>
      </c>
      <c r="L39" s="88">
        <f t="shared" si="6"/>
        <v>242.8</v>
      </c>
      <c r="M39" s="88">
        <f t="shared" si="6"/>
        <v>414</v>
      </c>
      <c r="N39" s="88">
        <f t="shared" si="6"/>
        <v>413</v>
      </c>
      <c r="O39" s="88">
        <f t="shared" si="6"/>
        <v>319</v>
      </c>
      <c r="P39" s="88">
        <f t="shared" si="6"/>
        <v>65</v>
      </c>
      <c r="Q39" s="88">
        <f t="shared" si="6"/>
        <v>68.900000000000006</v>
      </c>
      <c r="R39" s="88">
        <f t="shared" si="6"/>
        <v>265.39999999999998</v>
      </c>
      <c r="S39" s="88">
        <f t="shared" si="6"/>
        <v>134</v>
      </c>
      <c r="T39" s="88">
        <f t="shared" si="6"/>
        <v>258</v>
      </c>
      <c r="U39" s="88">
        <f t="shared" si="6"/>
        <v>222.5</v>
      </c>
      <c r="V39" s="88">
        <f t="shared" si="6"/>
        <v>99.6</v>
      </c>
      <c r="W39" s="88">
        <f t="shared" si="6"/>
        <v>74</v>
      </c>
      <c r="X39" s="88">
        <f t="shared" si="6"/>
        <v>149</v>
      </c>
      <c r="Y39" s="88">
        <f t="shared" si="6"/>
        <v>115</v>
      </c>
      <c r="Z39" s="89">
        <f t="shared" si="6"/>
        <v>0</v>
      </c>
      <c r="AA39" s="90">
        <f t="shared" si="5"/>
        <v>4381.2170000000006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4.8</v>
      </c>
      <c r="M44" s="99"/>
      <c r="N44" s="99"/>
      <c r="O44" s="99"/>
      <c r="P44" s="99"/>
      <c r="Q44" s="99">
        <v>27.9</v>
      </c>
      <c r="R44" s="99">
        <v>174.4</v>
      </c>
      <c r="S44" s="99"/>
      <c r="T44" s="99">
        <v>150</v>
      </c>
      <c r="U44" s="99">
        <v>148.5</v>
      </c>
      <c r="V44" s="99">
        <v>49.6</v>
      </c>
      <c r="W44" s="99"/>
      <c r="X44" s="99"/>
      <c r="Y44" s="99"/>
      <c r="Z44" s="100"/>
      <c r="AA44" s="79">
        <f t="shared" si="7"/>
        <v>555.20000000000005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125</v>
      </c>
      <c r="C47" s="99">
        <v>117</v>
      </c>
      <c r="D47" s="99">
        <v>113</v>
      </c>
      <c r="E47" s="99">
        <v>114</v>
      </c>
      <c r="F47" s="99">
        <v>121</v>
      </c>
      <c r="G47" s="99">
        <v>134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147</v>
      </c>
      <c r="W47" s="99">
        <v>150</v>
      </c>
      <c r="X47" s="99">
        <v>150</v>
      </c>
      <c r="Y47" s="99">
        <v>142</v>
      </c>
      <c r="Z47" s="100"/>
      <c r="AA47" s="79">
        <f t="shared" si="7"/>
        <v>3413</v>
      </c>
    </row>
    <row r="48" spans="1:27" ht="30" customHeight="1" thickBot="1" x14ac:dyDescent="0.25">
      <c r="A48" s="86" t="s">
        <v>48</v>
      </c>
      <c r="B48" s="87">
        <f>SUM(B42:B47)</f>
        <v>125</v>
      </c>
      <c r="C48" s="88">
        <f t="shared" ref="C48:Z48" si="8">SUM(C42:C47)</f>
        <v>117</v>
      </c>
      <c r="D48" s="88">
        <f t="shared" si="8"/>
        <v>113</v>
      </c>
      <c r="E48" s="88">
        <f t="shared" si="8"/>
        <v>114</v>
      </c>
      <c r="F48" s="88">
        <f t="shared" si="8"/>
        <v>121</v>
      </c>
      <c r="G48" s="88">
        <f t="shared" si="8"/>
        <v>134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154.80000000000001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177.9</v>
      </c>
      <c r="R48" s="88">
        <f t="shared" si="8"/>
        <v>324.39999999999998</v>
      </c>
      <c r="S48" s="88">
        <f t="shared" si="8"/>
        <v>150</v>
      </c>
      <c r="T48" s="88">
        <f t="shared" si="8"/>
        <v>300</v>
      </c>
      <c r="U48" s="88">
        <f t="shared" si="8"/>
        <v>298.5</v>
      </c>
      <c r="V48" s="88">
        <f t="shared" si="8"/>
        <v>196.6</v>
      </c>
      <c r="W48" s="88">
        <f t="shared" si="8"/>
        <v>150</v>
      </c>
      <c r="X48" s="88">
        <f t="shared" si="8"/>
        <v>150</v>
      </c>
      <c r="Y48" s="88">
        <f t="shared" si="8"/>
        <v>142</v>
      </c>
      <c r="Z48" s="89">
        <f t="shared" si="8"/>
        <v>0</v>
      </c>
      <c r="AA48" s="90">
        <f t="shared" si="7"/>
        <v>3968.2000000000003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4262.7870000000003</v>
      </c>
      <c r="C51" s="88">
        <f t="shared" si="10"/>
        <v>4219.6610000000001</v>
      </c>
      <c r="D51" s="88">
        <f t="shared" si="10"/>
        <v>4270.5290000000005</v>
      </c>
      <c r="E51" s="88">
        <f t="shared" si="10"/>
        <v>4274.0149999999994</v>
      </c>
      <c r="F51" s="88">
        <f t="shared" si="10"/>
        <v>4380.7079999999996</v>
      </c>
      <c r="G51" s="88">
        <f t="shared" si="10"/>
        <v>4493.0720000000001</v>
      </c>
      <c r="H51" s="88">
        <f t="shared" si="10"/>
        <v>4740.625</v>
      </c>
      <c r="I51" s="88">
        <f t="shared" si="10"/>
        <v>5222.5239999999994</v>
      </c>
      <c r="J51" s="88">
        <f t="shared" si="10"/>
        <v>5675.5840000000007</v>
      </c>
      <c r="K51" s="88">
        <f t="shared" si="10"/>
        <v>6032.2009999999991</v>
      </c>
      <c r="L51" s="88">
        <f t="shared" si="10"/>
        <v>6249.3530000000001</v>
      </c>
      <c r="M51" s="88">
        <f t="shared" si="10"/>
        <v>6448.7510000000002</v>
      </c>
      <c r="N51" s="88">
        <f t="shared" si="10"/>
        <v>6392.0509999999995</v>
      </c>
      <c r="O51" s="88">
        <f t="shared" si="10"/>
        <v>6086.66</v>
      </c>
      <c r="P51" s="88">
        <f t="shared" si="10"/>
        <v>5358.1730000000007</v>
      </c>
      <c r="Q51" s="88">
        <f t="shared" si="10"/>
        <v>4993.2889999999998</v>
      </c>
      <c r="R51" s="88">
        <f t="shared" si="10"/>
        <v>5351.5189999999993</v>
      </c>
      <c r="S51" s="88">
        <f t="shared" si="10"/>
        <v>5685.6390000000001</v>
      </c>
      <c r="T51" s="88">
        <f t="shared" si="10"/>
        <v>5865.2029999999995</v>
      </c>
      <c r="U51" s="88">
        <f t="shared" si="10"/>
        <v>5796.7199999999993</v>
      </c>
      <c r="V51" s="88">
        <f t="shared" si="10"/>
        <v>5309.1080000000002</v>
      </c>
      <c r="W51" s="88">
        <f t="shared" si="10"/>
        <v>4893.8029999999999</v>
      </c>
      <c r="X51" s="88">
        <f t="shared" si="10"/>
        <v>4624.259</v>
      </c>
      <c r="Y51" s="88">
        <f t="shared" si="10"/>
        <v>4174.2340000000004</v>
      </c>
      <c r="Z51" s="89">
        <f t="shared" si="10"/>
        <v>0</v>
      </c>
      <c r="AA51" s="104">
        <f>SUM(B51:Z51)</f>
        <v>124800.46799999999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-330.6</v>
      </c>
      <c r="C4" s="18">
        <v>-501.4</v>
      </c>
      <c r="D4" s="18">
        <v>-688.4</v>
      </c>
      <c r="E4" s="18">
        <v>-909.8</v>
      </c>
      <c r="F4" s="18">
        <v>-935.3</v>
      </c>
      <c r="G4" s="18">
        <v>-1061</v>
      </c>
      <c r="H4" s="18">
        <v>-923.1</v>
      </c>
      <c r="I4" s="18">
        <v>-633.70000000000005</v>
      </c>
      <c r="J4" s="18">
        <v>-319.10000000000002</v>
      </c>
      <c r="K4" s="18">
        <v>-60.5</v>
      </c>
      <c r="L4" s="18">
        <v>4.8</v>
      </c>
      <c r="M4" s="18">
        <v>-66.2</v>
      </c>
      <c r="N4" s="18">
        <v>-194.3</v>
      </c>
      <c r="O4" s="18">
        <v>-392.7</v>
      </c>
      <c r="P4" s="18">
        <v>-230.2</v>
      </c>
      <c r="Q4" s="18">
        <v>27.9</v>
      </c>
      <c r="R4" s="18">
        <v>174.4</v>
      </c>
      <c r="S4" s="18">
        <v>-103.8</v>
      </c>
      <c r="T4" s="18">
        <v>150</v>
      </c>
      <c r="U4" s="18">
        <v>148.5</v>
      </c>
      <c r="V4" s="18">
        <v>49.6</v>
      </c>
      <c r="W4" s="18">
        <v>-73.3</v>
      </c>
      <c r="X4" s="18">
        <v>-784.4</v>
      </c>
      <c r="Y4" s="18">
        <v>-855</v>
      </c>
      <c r="Z4" s="19"/>
      <c r="AA4" s="111">
        <f>SUM(B4:Z4)</f>
        <v>-8507.6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5.59</v>
      </c>
      <c r="C7" s="117">
        <v>2.08</v>
      </c>
      <c r="D7" s="117">
        <v>1.01</v>
      </c>
      <c r="E7" s="117">
        <v>0.88</v>
      </c>
      <c r="F7" s="117">
        <v>4.3</v>
      </c>
      <c r="G7" s="117">
        <v>38.200000000000003</v>
      </c>
      <c r="H7" s="117">
        <v>123.57</v>
      </c>
      <c r="I7" s="117">
        <v>133.04</v>
      </c>
      <c r="J7" s="117">
        <v>99.2</v>
      </c>
      <c r="K7" s="117">
        <v>74.989999999999995</v>
      </c>
      <c r="L7" s="117">
        <v>57.16</v>
      </c>
      <c r="M7" s="117">
        <v>43.82</v>
      </c>
      <c r="N7" s="117">
        <v>58.05</v>
      </c>
      <c r="O7" s="117">
        <v>66.98</v>
      </c>
      <c r="P7" s="117">
        <v>98.2</v>
      </c>
      <c r="Q7" s="117">
        <v>212.15</v>
      </c>
      <c r="R7" s="117">
        <v>223.7</v>
      </c>
      <c r="S7" s="117">
        <v>217.15</v>
      </c>
      <c r="T7" s="117">
        <v>223.7</v>
      </c>
      <c r="U7" s="117">
        <v>212.15</v>
      </c>
      <c r="V7" s="117">
        <v>164.31</v>
      </c>
      <c r="W7" s="117">
        <v>142.86000000000001</v>
      </c>
      <c r="X7" s="117">
        <v>126.93</v>
      </c>
      <c r="Y7" s="117">
        <v>133.04</v>
      </c>
      <c r="Z7" s="118"/>
      <c r="AA7" s="119">
        <f>IF(SUM(B7:Z7)&lt;&gt;0,AVERAGEIF(B7:Z7,"&lt;&gt;"""),"")</f>
        <v>102.62750000000001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330.6</v>
      </c>
      <c r="C13" s="129">
        <v>501.4</v>
      </c>
      <c r="D13" s="129">
        <v>688.4</v>
      </c>
      <c r="E13" s="129">
        <v>909.8</v>
      </c>
      <c r="F13" s="129">
        <v>935.3</v>
      </c>
      <c r="G13" s="129">
        <v>1061</v>
      </c>
      <c r="H13" s="129">
        <v>923.1</v>
      </c>
      <c r="I13" s="129">
        <v>633.70000000000005</v>
      </c>
      <c r="J13" s="129">
        <v>319.10000000000002</v>
      </c>
      <c r="K13" s="129">
        <v>60.5</v>
      </c>
      <c r="L13" s="129"/>
      <c r="M13" s="129">
        <v>66.2</v>
      </c>
      <c r="N13" s="129">
        <v>194.3</v>
      </c>
      <c r="O13" s="129">
        <v>392.7</v>
      </c>
      <c r="P13" s="129">
        <v>230.2</v>
      </c>
      <c r="Q13" s="129"/>
      <c r="R13" s="129"/>
      <c r="S13" s="129">
        <v>103.8</v>
      </c>
      <c r="T13" s="129"/>
      <c r="U13" s="129"/>
      <c r="V13" s="129"/>
      <c r="W13" s="129">
        <v>73.3</v>
      </c>
      <c r="X13" s="129">
        <v>784.4</v>
      </c>
      <c r="Y13" s="130">
        <v>855</v>
      </c>
      <c r="Z13" s="131"/>
      <c r="AA13" s="132">
        <f t="shared" si="0"/>
        <v>9062.8000000000011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330.6</v>
      </c>
      <c r="C16" s="135">
        <f t="shared" si="1"/>
        <v>501.4</v>
      </c>
      <c r="D16" s="135">
        <f t="shared" si="1"/>
        <v>688.4</v>
      </c>
      <c r="E16" s="135">
        <f t="shared" si="1"/>
        <v>909.8</v>
      </c>
      <c r="F16" s="135">
        <f t="shared" si="1"/>
        <v>935.3</v>
      </c>
      <c r="G16" s="135">
        <f t="shared" si="1"/>
        <v>1061</v>
      </c>
      <c r="H16" s="135">
        <f t="shared" si="1"/>
        <v>923.1</v>
      </c>
      <c r="I16" s="135">
        <f t="shared" si="1"/>
        <v>633.70000000000005</v>
      </c>
      <c r="J16" s="135">
        <f t="shared" si="1"/>
        <v>319.10000000000002</v>
      </c>
      <c r="K16" s="135">
        <f t="shared" si="1"/>
        <v>60.5</v>
      </c>
      <c r="L16" s="135">
        <f t="shared" si="1"/>
        <v>0</v>
      </c>
      <c r="M16" s="135">
        <f t="shared" si="1"/>
        <v>66.2</v>
      </c>
      <c r="N16" s="135">
        <f t="shared" si="1"/>
        <v>194.3</v>
      </c>
      <c r="O16" s="135">
        <f t="shared" si="1"/>
        <v>392.7</v>
      </c>
      <c r="P16" s="135">
        <f t="shared" si="1"/>
        <v>230.2</v>
      </c>
      <c r="Q16" s="135">
        <f t="shared" si="1"/>
        <v>0</v>
      </c>
      <c r="R16" s="135">
        <f t="shared" si="1"/>
        <v>0</v>
      </c>
      <c r="S16" s="135">
        <f t="shared" si="1"/>
        <v>103.8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73.3</v>
      </c>
      <c r="X16" s="135">
        <f t="shared" si="1"/>
        <v>784.4</v>
      </c>
      <c r="Y16" s="135">
        <f t="shared" si="1"/>
        <v>855</v>
      </c>
      <c r="Z16" s="136" t="str">
        <f t="shared" si="1"/>
        <v/>
      </c>
      <c r="AA16" s="90">
        <f t="shared" si="0"/>
        <v>9062.8000000000011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4.8</v>
      </c>
      <c r="M21" s="129"/>
      <c r="N21" s="129"/>
      <c r="O21" s="129"/>
      <c r="P21" s="129"/>
      <c r="Q21" s="129">
        <v>27.9</v>
      </c>
      <c r="R21" s="129">
        <v>174.4</v>
      </c>
      <c r="S21" s="129"/>
      <c r="T21" s="129">
        <v>150</v>
      </c>
      <c r="U21" s="129">
        <v>148.5</v>
      </c>
      <c r="V21" s="129">
        <v>49.6</v>
      </c>
      <c r="W21" s="129"/>
      <c r="X21" s="129"/>
      <c r="Y21" s="130"/>
      <c r="Z21" s="131"/>
      <c r="AA21" s="132">
        <f t="shared" si="2"/>
        <v>555.20000000000005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4.8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27.9</v>
      </c>
      <c r="R24" s="135">
        <f t="shared" si="3"/>
        <v>174.4</v>
      </c>
      <c r="S24" s="135">
        <f t="shared" si="3"/>
        <v>0</v>
      </c>
      <c r="T24" s="135">
        <f t="shared" si="3"/>
        <v>150</v>
      </c>
      <c r="U24" s="135">
        <f t="shared" si="3"/>
        <v>148.5</v>
      </c>
      <c r="V24" s="135">
        <f t="shared" si="3"/>
        <v>49.6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555.20000000000005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2023-11-05T12:04:56Z</dcterms:created>
  <dcterms:modified xsi:type="dcterms:W3CDTF">2023-11-05T12:04:58Z</dcterms:modified>
</cp:coreProperties>
</file>