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<sst xmlns="http://schemas.openxmlformats.org/spreadsheetml/2006/main" count="117" uniqueCount="53">
  <si>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04/11/2023 14:07:32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</si>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</sst>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373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496</c:v>
                </c:pt>
                <c:pt idx="23">
                  <c:v>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A-4036-B9FB-E0417E12ABB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86</c:v>
                </c:pt>
                <c:pt idx="9">
                  <c:v>86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86</c:v>
                </c:pt>
                <c:pt idx="15">
                  <c:v>96</c:v>
                </c:pt>
                <c:pt idx="16">
                  <c:v>121</c:v>
                </c:pt>
                <c:pt idx="17">
                  <c:v>143</c:v>
                </c:pt>
                <c:pt idx="18">
                  <c:v>163</c:v>
                </c:pt>
                <c:pt idx="19">
                  <c:v>158</c:v>
                </c:pt>
                <c:pt idx="20">
                  <c:v>136</c:v>
                </c:pt>
                <c:pt idx="21">
                  <c:v>119</c:v>
                </c:pt>
                <c:pt idx="22">
                  <c:v>93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A-4036-B9FB-E0417E12ABB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410</c:v>
                </c:pt>
                <c:pt idx="1">
                  <c:v>275</c:v>
                </c:pt>
                <c:pt idx="2">
                  <c:v>275</c:v>
                </c:pt>
                <c:pt idx="3">
                  <c:v>275</c:v>
                </c:pt>
                <c:pt idx="4">
                  <c:v>275</c:v>
                </c:pt>
                <c:pt idx="5">
                  <c:v>275</c:v>
                </c:pt>
                <c:pt idx="6">
                  <c:v>275</c:v>
                </c:pt>
                <c:pt idx="7">
                  <c:v>275</c:v>
                </c:pt>
                <c:pt idx="8">
                  <c:v>275</c:v>
                </c:pt>
                <c:pt idx="9">
                  <c:v>275</c:v>
                </c:pt>
                <c:pt idx="10">
                  <c:v>275</c:v>
                </c:pt>
                <c:pt idx="11">
                  <c:v>275</c:v>
                </c:pt>
                <c:pt idx="12">
                  <c:v>275</c:v>
                </c:pt>
                <c:pt idx="13">
                  <c:v>275</c:v>
                </c:pt>
                <c:pt idx="14">
                  <c:v>275</c:v>
                </c:pt>
                <c:pt idx="15">
                  <c:v>275</c:v>
                </c:pt>
                <c:pt idx="16">
                  <c:v>275</c:v>
                </c:pt>
                <c:pt idx="17">
                  <c:v>275</c:v>
                </c:pt>
                <c:pt idx="18">
                  <c:v>275</c:v>
                </c:pt>
                <c:pt idx="19">
                  <c:v>275</c:v>
                </c:pt>
                <c:pt idx="20">
                  <c:v>275</c:v>
                </c:pt>
                <c:pt idx="21">
                  <c:v>275</c:v>
                </c:pt>
                <c:pt idx="22">
                  <c:v>275</c:v>
                </c:pt>
                <c:pt idx="23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A-4036-B9FB-E0417E12ABB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1857</c:v>
                </c:pt>
                <c:pt idx="1">
                  <c:v>1873.6</c:v>
                </c:pt>
                <c:pt idx="2">
                  <c:v>1857.7</c:v>
                </c:pt>
                <c:pt idx="3">
                  <c:v>1866</c:v>
                </c:pt>
                <c:pt idx="4">
                  <c:v>1893</c:v>
                </c:pt>
                <c:pt idx="5">
                  <c:v>1893</c:v>
                </c:pt>
                <c:pt idx="6">
                  <c:v>1879.3</c:v>
                </c:pt>
                <c:pt idx="7">
                  <c:v>1280.3</c:v>
                </c:pt>
                <c:pt idx="8">
                  <c:v>751.9</c:v>
                </c:pt>
                <c:pt idx="9">
                  <c:v>613</c:v>
                </c:pt>
                <c:pt idx="10">
                  <c:v>498.49099999999999</c:v>
                </c:pt>
                <c:pt idx="11">
                  <c:v>494.30200000000002</c:v>
                </c:pt>
                <c:pt idx="12">
                  <c:v>368</c:v>
                </c:pt>
                <c:pt idx="13">
                  <c:v>516</c:v>
                </c:pt>
                <c:pt idx="14">
                  <c:v>674</c:v>
                </c:pt>
                <c:pt idx="15">
                  <c:v>791.8</c:v>
                </c:pt>
                <c:pt idx="16">
                  <c:v>1103.8</c:v>
                </c:pt>
                <c:pt idx="17">
                  <c:v>1262.4000000000001</c:v>
                </c:pt>
                <c:pt idx="18">
                  <c:v>927.3</c:v>
                </c:pt>
                <c:pt idx="19">
                  <c:v>885.6</c:v>
                </c:pt>
                <c:pt idx="20">
                  <c:v>796.7</c:v>
                </c:pt>
                <c:pt idx="21">
                  <c:v>898</c:v>
                </c:pt>
                <c:pt idx="22">
                  <c:v>1133.3</c:v>
                </c:pt>
                <c:pt idx="23">
                  <c:v>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A-4036-B9FB-E0417E12ABB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1647.8530000000001</c:v>
                </c:pt>
                <c:pt idx="1">
                  <c:v>1597.4820000000002</c:v>
                </c:pt>
                <c:pt idx="2">
                  <c:v>1550.0550000000003</c:v>
                </c:pt>
                <c:pt idx="3">
                  <c:v>1515.7550000000001</c:v>
                </c:pt>
                <c:pt idx="4">
                  <c:v>1498.7719999999999</c:v>
                </c:pt>
                <c:pt idx="5">
                  <c:v>1517.0250000000001</c:v>
                </c:pt>
                <c:pt idx="6">
                  <c:v>1834.3770000000002</c:v>
                </c:pt>
                <c:pt idx="7">
                  <c:v>2769.4470000000001</c:v>
                </c:pt>
                <c:pt idx="8">
                  <c:v>3889.1660000000015</c:v>
                </c:pt>
                <c:pt idx="9">
                  <c:v>4832.2369999999983</c:v>
                </c:pt>
                <c:pt idx="10">
                  <c:v>5445.5360000000001</c:v>
                </c:pt>
                <c:pt idx="11">
                  <c:v>5681.43</c:v>
                </c:pt>
                <c:pt idx="12">
                  <c:v>5549.2079999999996</c:v>
                </c:pt>
                <c:pt idx="13">
                  <c:v>5055.0859999999993</c:v>
                </c:pt>
                <c:pt idx="14">
                  <c:v>4198.6189999999988</c:v>
                </c:pt>
                <c:pt idx="15">
                  <c:v>3172.058</c:v>
                </c:pt>
                <c:pt idx="16">
                  <c:v>2610.3689999999992</c:v>
                </c:pt>
                <c:pt idx="17">
                  <c:v>2563.8139999999999</c:v>
                </c:pt>
                <c:pt idx="18">
                  <c:v>2560.4560000000001</c:v>
                </c:pt>
                <c:pt idx="19">
                  <c:v>2537.3070000000002</c:v>
                </c:pt>
                <c:pt idx="20">
                  <c:v>2522.2689999999998</c:v>
                </c:pt>
                <c:pt idx="21">
                  <c:v>2498.7000000000003</c:v>
                </c:pt>
                <c:pt idx="22">
                  <c:v>2486.4179999999992</c:v>
                </c:pt>
                <c:pt idx="23">
                  <c:v>2470.7860000000001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A-4036-B9FB-E0417E12ABB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12</c:v>
                </c:pt>
                <c:pt idx="2">
                  <c:v>11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18</c:v>
                </c:pt>
                <c:pt idx="7">
                  <c:v>35</c:v>
                </c:pt>
                <c:pt idx="8">
                  <c:v>56</c:v>
                </c:pt>
                <c:pt idx="9">
                  <c:v>74</c:v>
                </c:pt>
                <c:pt idx="10">
                  <c:v>87</c:v>
                </c:pt>
                <c:pt idx="11">
                  <c:v>91</c:v>
                </c:pt>
                <c:pt idx="12">
                  <c:v>87</c:v>
                </c:pt>
                <c:pt idx="13">
                  <c:v>77</c:v>
                </c:pt>
                <c:pt idx="14">
                  <c:v>60</c:v>
                </c:pt>
                <c:pt idx="15">
                  <c:v>36</c:v>
                </c:pt>
                <c:pt idx="16">
                  <c:v>22</c:v>
                </c:pt>
                <c:pt idx="17">
                  <c:v>18</c:v>
                </c:pt>
                <c:pt idx="18">
                  <c:v>16</c:v>
                </c:pt>
                <c:pt idx="19">
                  <c:v>14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A-4036-B9FB-E0417E12ABB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96</c:v>
                </c:pt>
                <c:pt idx="6">
                  <c:v>96</c:v>
                </c:pt>
                <c:pt idx="7">
                  <c:v>96</c:v>
                </c:pt>
                <c:pt idx="8">
                  <c:v>20</c:v>
                </c:pt>
                <c:pt idx="9">
                  <c:v>33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70</c:v>
                </c:pt>
                <c:pt idx="15">
                  <c:v>70</c:v>
                </c:pt>
                <c:pt idx="16">
                  <c:v>554</c:v>
                </c:pt>
                <c:pt idx="17">
                  <c:v>518</c:v>
                </c:pt>
                <c:pt idx="18">
                  <c:v>801</c:v>
                </c:pt>
                <c:pt idx="19">
                  <c:v>813</c:v>
                </c:pt>
                <c:pt idx="20">
                  <c:v>680</c:v>
                </c:pt>
                <c:pt idx="21">
                  <c:v>315</c:v>
                </c:pt>
                <c:pt idx="22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A-4036-B9FB-E0417E12A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4205.8530000000001</c:v>
                </c:pt>
                <c:pt idx="1">
                  <c:v>4052.0819999999994</c:v>
                </c:pt>
                <c:pt idx="2">
                  <c:v>3981.7179999999994</c:v>
                </c:pt>
                <c:pt idx="3">
                  <c:v>3954.7550000000001</c:v>
                </c:pt>
                <c:pt idx="4">
                  <c:v>3965.771999999999</c:v>
                </c:pt>
                <c:pt idx="5">
                  <c:v>4061.025000000001</c:v>
                </c:pt>
                <c:pt idx="6">
                  <c:v>4370.683</c:v>
                </c:pt>
                <c:pt idx="7">
                  <c:v>4723.7280000000001</c:v>
                </c:pt>
                <c:pt idx="8">
                  <c:v>5266.0960000000023</c:v>
                </c:pt>
                <c:pt idx="9">
                  <c:v>6101.2169999999969</c:v>
                </c:pt>
                <c:pt idx="10">
                  <c:v>6620.014000000001</c:v>
                </c:pt>
                <c:pt idx="11">
                  <c:v>6855.7250000000013</c:v>
                </c:pt>
                <c:pt idx="12">
                  <c:v>6591.2290000000012</c:v>
                </c:pt>
                <c:pt idx="13">
                  <c:v>6211.0500000000038</c:v>
                </c:pt>
                <c:pt idx="14">
                  <c:v>5551.5860000000002</c:v>
                </c:pt>
                <c:pt idx="15">
                  <c:v>4628.8820000000014</c:v>
                </c:pt>
                <c:pt idx="16">
                  <c:v>4874.2010000000028</c:v>
                </c:pt>
                <c:pt idx="17">
                  <c:v>5153.2320000000027</c:v>
                </c:pt>
                <c:pt idx="18">
                  <c:v>5238.7780000000002</c:v>
                </c:pt>
                <c:pt idx="19">
                  <c:v>5178.9049999999988</c:v>
                </c:pt>
                <c:pt idx="20">
                  <c:v>4918.9420000000018</c:v>
                </c:pt>
                <c:pt idx="21">
                  <c:v>4614.6920000000009</c:v>
                </c:pt>
                <c:pt idx="22">
                  <c:v>4551.7419999999993</c:v>
                </c:pt>
                <c:pt idx="23">
                  <c:v>4139.8070000000007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8A-4036-B9FB-E0417E12A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</c:v>
                </c:pt>
                <c:pt idx="1">
                  <c:v>20</c:v>
                </c:pt>
                <c:pt idx="2">
                  <c:v>20.350000000000001</c:v>
                </c:pt>
                <c:pt idx="3">
                  <c:v>30</c:v>
                </c:pt>
                <c:pt idx="4">
                  <c:v>36.67</c:v>
                </c:pt>
                <c:pt idx="5">
                  <c:v>30.14</c:v>
                </c:pt>
                <c:pt idx="6">
                  <c:v>8.08</c:v>
                </c:pt>
                <c:pt idx="7">
                  <c:v>14.87</c:v>
                </c:pt>
                <c:pt idx="8">
                  <c:v>19.489999999999998</c:v>
                </c:pt>
                <c:pt idx="9">
                  <c:v>13.13</c:v>
                </c:pt>
                <c:pt idx="10">
                  <c:v>1</c:v>
                </c:pt>
                <c:pt idx="11">
                  <c:v>1</c:v>
                </c:pt>
                <c:pt idx="12">
                  <c:v>0.98</c:v>
                </c:pt>
                <c:pt idx="13">
                  <c:v>8.99</c:v>
                </c:pt>
                <c:pt idx="14">
                  <c:v>34.700000000000003</c:v>
                </c:pt>
                <c:pt idx="15">
                  <c:v>52.93</c:v>
                </c:pt>
                <c:pt idx="16">
                  <c:v>70.48</c:v>
                </c:pt>
                <c:pt idx="17">
                  <c:v>78.08</c:v>
                </c:pt>
                <c:pt idx="18">
                  <c:v>78.14</c:v>
                </c:pt>
                <c:pt idx="19">
                  <c:v>65.349999999999994</c:v>
                </c:pt>
                <c:pt idx="20">
                  <c:v>46.77</c:v>
                </c:pt>
                <c:pt idx="21">
                  <c:v>27.3</c:v>
                </c:pt>
                <c:pt idx="22">
                  <c:v>22.86</c:v>
                </c:pt>
                <c:pt idx="23">
                  <c:v>15.92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8A-4036-B9FB-E0417E12A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4205.8529999999992</v>
      </c>
      <c r="C4" s="18">
        <v>4052.0819999999999</v>
      </c>
      <c r="D4" s="18">
        <v>3981.7549999999997</v>
      </c>
      <c r="E4" s="18">
        <v>3954.7550000000001</v>
      </c>
      <c r="F4" s="18">
        <v>3965.7720000000004</v>
      </c>
      <c r="G4" s="18">
        <v>4061.0250000000005</v>
      </c>
      <c r="H4" s="18">
        <v>4370.6770000000015</v>
      </c>
      <c r="I4" s="18">
        <v>4723.7469999999994</v>
      </c>
      <c r="J4" s="18">
        <v>5266.0659999999998</v>
      </c>
      <c r="K4" s="18">
        <v>6101.2369999999992</v>
      </c>
      <c r="L4" s="18">
        <v>6620.0269999999991</v>
      </c>
      <c r="M4" s="18">
        <v>6855.7320000000009</v>
      </c>
      <c r="N4" s="18">
        <v>6591.2079999999996</v>
      </c>
      <c r="O4" s="18">
        <v>6211.0859999999975</v>
      </c>
      <c r="P4" s="18">
        <v>5551.6189999999979</v>
      </c>
      <c r="Q4" s="18">
        <v>4628.8580000000002</v>
      </c>
      <c r="R4" s="18">
        <v>4874.168999999999</v>
      </c>
      <c r="S4" s="18">
        <v>5153.2139999999999</v>
      </c>
      <c r="T4" s="18">
        <v>5238.7559999999976</v>
      </c>
      <c r="U4" s="18">
        <v>5178.9069999999983</v>
      </c>
      <c r="V4" s="18">
        <v>4918.9689999999991</v>
      </c>
      <c r="W4" s="18">
        <v>4614.6999999999989</v>
      </c>
      <c r="X4" s="18">
        <v>4551.7180000000008</v>
      </c>
      <c r="Y4" s="18">
        <v>4139.7860000000001</v>
      </c>
      <c r="Z4" s="19"/>
      <c r="AA4" s="20">
        <f>SUM(B4:Z4)</f>
        <v>119811.71799999996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</v>
      </c>
      <c r="C7" s="28">
        <v>20</v>
      </c>
      <c r="D7" s="28">
        <v>20.350000000000001</v>
      </c>
      <c r="E7" s="28">
        <v>30</v>
      </c>
      <c r="F7" s="28">
        <v>36.67</v>
      </c>
      <c r="G7" s="28">
        <v>30.14</v>
      </c>
      <c r="H7" s="28">
        <v>8.08</v>
      </c>
      <c r="I7" s="28">
        <v>14.87</v>
      </c>
      <c r="J7" s="28">
        <v>19.489999999999998</v>
      </c>
      <c r="K7" s="28">
        <v>13.13</v>
      </c>
      <c r="L7" s="28">
        <v>1</v>
      </c>
      <c r="M7" s="28">
        <v>1</v>
      </c>
      <c r="N7" s="28">
        <v>0.98</v>
      </c>
      <c r="O7" s="28">
        <v>8.99</v>
      </c>
      <c r="P7" s="28">
        <v>34.700000000000003</v>
      </c>
      <c r="Q7" s="28">
        <v>52.93</v>
      </c>
      <c r="R7" s="28">
        <v>70.48</v>
      </c>
      <c r="S7" s="28">
        <v>78.08</v>
      </c>
      <c r="T7" s="28">
        <v>78.14</v>
      </c>
      <c r="U7" s="28">
        <v>65.349999999999994</v>
      </c>
      <c r="V7" s="28">
        <v>46.77</v>
      </c>
      <c r="W7" s="28">
        <v>27.3</v>
      </c>
      <c r="X7" s="28">
        <v>22.86</v>
      </c>
      <c r="Y7" s="28">
        <v>15.92</v>
      </c>
      <c r="Z7" s="29"/>
      <c r="AA7" s="30">
        <f>IF(SUM(B7:Z7)&lt;&gt;0,AVERAGEIF(B7:Z7,"&lt;&gt;"""),"")</f>
        <v>29.67625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373</v>
      </c>
      <c r="T10" s="42">
        <v>496</v>
      </c>
      <c r="U10" s="42">
        <v>496</v>
      </c>
      <c r="V10" s="42">
        <v>496</v>
      </c>
      <c r="W10" s="42">
        <v>496</v>
      </c>
      <c r="X10" s="42">
        <v>496</v>
      </c>
      <c r="Y10" s="42">
        <v>496</v>
      </c>
      <c r="Z10" s="43"/>
      <c r="AA10" s="44">
        <f t="shared" ref="AA10:AA15" si="0">SUM(B10:Z10)</f>
        <v>6545</v>
      </c>
    </row>
    <row r="11" spans="1:27" ht="24.95" customHeight="1" x14ac:dyDescent="0.2">
      <c r="A11" s="45" t="s">
        <v>7</v>
      </c>
      <c r="B11" s="46">
        <v>86</v>
      </c>
      <c r="C11" s="47">
        <v>86</v>
      </c>
      <c r="D11" s="47">
        <v>80</v>
      </c>
      <c r="E11" s="47">
        <v>80</v>
      </c>
      <c r="F11" s="47">
        <v>80</v>
      </c>
      <c r="G11" s="47">
        <v>80</v>
      </c>
      <c r="H11" s="47">
        <v>80</v>
      </c>
      <c r="I11" s="47">
        <v>80</v>
      </c>
      <c r="J11" s="47">
        <v>86</v>
      </c>
      <c r="K11" s="47">
        <v>86</v>
      </c>
      <c r="L11" s="47">
        <v>80</v>
      </c>
      <c r="M11" s="47">
        <v>80</v>
      </c>
      <c r="N11" s="47">
        <v>80</v>
      </c>
      <c r="O11" s="47">
        <v>80</v>
      </c>
      <c r="P11" s="47">
        <v>86</v>
      </c>
      <c r="Q11" s="47">
        <v>96</v>
      </c>
      <c r="R11" s="47">
        <v>121</v>
      </c>
      <c r="S11" s="47">
        <v>143</v>
      </c>
      <c r="T11" s="47">
        <v>163</v>
      </c>
      <c r="U11" s="47">
        <v>158</v>
      </c>
      <c r="V11" s="47">
        <v>136</v>
      </c>
      <c r="W11" s="47">
        <v>119</v>
      </c>
      <c r="X11" s="47">
        <v>93</v>
      </c>
      <c r="Y11" s="47">
        <v>80</v>
      </c>
      <c r="Z11" s="48"/>
      <c r="AA11" s="49">
        <f t="shared" si="0"/>
        <v>2339</v>
      </c>
    </row>
    <row r="12" spans="1:27" ht="24.95" customHeight="1" x14ac:dyDescent="0.2">
      <c r="A12" s="50" t="s">
        <v>8</v>
      </c>
      <c r="B12" s="51">
        <v>410</v>
      </c>
      <c r="C12" s="52">
        <v>275</v>
      </c>
      <c r="D12" s="52">
        <v>275</v>
      </c>
      <c r="E12" s="52">
        <v>275</v>
      </c>
      <c r="F12" s="52">
        <v>275</v>
      </c>
      <c r="G12" s="52">
        <v>275</v>
      </c>
      <c r="H12" s="52">
        <v>275</v>
      </c>
      <c r="I12" s="52">
        <v>275</v>
      </c>
      <c r="J12" s="52">
        <v>275</v>
      </c>
      <c r="K12" s="52">
        <v>275</v>
      </c>
      <c r="L12" s="52">
        <v>275</v>
      </c>
      <c r="M12" s="52">
        <v>275</v>
      </c>
      <c r="N12" s="52">
        <v>275</v>
      </c>
      <c r="O12" s="52">
        <v>275</v>
      </c>
      <c r="P12" s="52">
        <v>275</v>
      </c>
      <c r="Q12" s="52">
        <v>275</v>
      </c>
      <c r="R12" s="52">
        <v>275</v>
      </c>
      <c r="S12" s="52">
        <v>275</v>
      </c>
      <c r="T12" s="52">
        <v>275</v>
      </c>
      <c r="U12" s="52">
        <v>275</v>
      </c>
      <c r="V12" s="52">
        <v>275</v>
      </c>
      <c r="W12" s="52">
        <v>275</v>
      </c>
      <c r="X12" s="52">
        <v>275</v>
      </c>
      <c r="Y12" s="52">
        <v>275</v>
      </c>
      <c r="Z12" s="53"/>
      <c r="AA12" s="54">
        <f t="shared" si="0"/>
        <v>6735</v>
      </c>
    </row>
    <row r="13" spans="1:27" ht="24.95" customHeight="1" x14ac:dyDescent="0.2">
      <c r="A13" s="50" t="s">
        <v>9</v>
      </c>
      <c r="B13" s="51"/>
      <c r="C13" s="52">
        <v>20</v>
      </c>
      <c r="D13" s="52">
        <v>20</v>
      </c>
      <c r="E13" s="52">
        <v>20</v>
      </c>
      <c r="F13" s="52">
        <v>20</v>
      </c>
      <c r="G13" s="52">
        <v>96</v>
      </c>
      <c r="H13" s="52">
        <v>96</v>
      </c>
      <c r="I13" s="52">
        <v>96</v>
      </c>
      <c r="J13" s="52">
        <v>20</v>
      </c>
      <c r="K13" s="52">
        <v>33</v>
      </c>
      <c r="L13" s="52">
        <v>46</v>
      </c>
      <c r="M13" s="52">
        <v>46</v>
      </c>
      <c r="N13" s="52">
        <v>44</v>
      </c>
      <c r="O13" s="52">
        <v>20</v>
      </c>
      <c r="P13" s="52">
        <v>70</v>
      </c>
      <c r="Q13" s="52">
        <v>70</v>
      </c>
      <c r="R13" s="52">
        <v>554</v>
      </c>
      <c r="S13" s="52">
        <v>518</v>
      </c>
      <c r="T13" s="52">
        <v>801</v>
      </c>
      <c r="U13" s="52">
        <v>813</v>
      </c>
      <c r="V13" s="52">
        <v>680</v>
      </c>
      <c r="W13" s="52">
        <v>315</v>
      </c>
      <c r="X13" s="52">
        <v>55</v>
      </c>
      <c r="Y13" s="52"/>
      <c r="Z13" s="53"/>
      <c r="AA13" s="54">
        <f t="shared" si="0"/>
        <v>4453</v>
      </c>
    </row>
    <row r="14" spans="1:27" ht="24.95" customHeight="1" x14ac:dyDescent="0.2">
      <c r="A14" s="55" t="s">
        <v>10</v>
      </c>
      <c r="B14" s="56">
        <v>1647.8530000000001</v>
      </c>
      <c r="C14" s="57">
        <v>1597.4820000000002</v>
      </c>
      <c r="D14" s="57">
        <v>1550.0550000000003</v>
      </c>
      <c r="E14" s="57">
        <v>1515.7550000000001</v>
      </c>
      <c r="F14" s="57">
        <v>1498.7719999999999</v>
      </c>
      <c r="G14" s="57">
        <v>1517.0250000000001</v>
      </c>
      <c r="H14" s="57">
        <v>1834.3770000000002</v>
      </c>
      <c r="I14" s="57">
        <v>2769.4470000000001</v>
      </c>
      <c r="J14" s="57">
        <v>3889.1660000000015</v>
      </c>
      <c r="K14" s="57">
        <v>4832.2369999999983</v>
      </c>
      <c r="L14" s="57">
        <v>5445.5360000000001</v>
      </c>
      <c r="M14" s="57">
        <v>5681.43</v>
      </c>
      <c r="N14" s="57">
        <v>5549.2079999999996</v>
      </c>
      <c r="O14" s="57">
        <v>5055.0859999999993</v>
      </c>
      <c r="P14" s="57">
        <v>4198.6189999999988</v>
      </c>
      <c r="Q14" s="57">
        <v>3172.058</v>
      </c>
      <c r="R14" s="57">
        <v>2610.3689999999992</v>
      </c>
      <c r="S14" s="57">
        <v>2563.8139999999999</v>
      </c>
      <c r="T14" s="57">
        <v>2560.4560000000001</v>
      </c>
      <c r="U14" s="57">
        <v>2537.3070000000002</v>
      </c>
      <c r="V14" s="57">
        <v>2522.2689999999998</v>
      </c>
      <c r="W14" s="57">
        <v>2498.7000000000003</v>
      </c>
      <c r="X14" s="57">
        <v>2486.4179999999992</v>
      </c>
      <c r="Y14" s="57">
        <v>2470.7860000000001</v>
      </c>
      <c r="Z14" s="58"/>
      <c r="AA14" s="59">
        <f t="shared" si="0"/>
        <v>72004.225000000006</v>
      </c>
    </row>
    <row r="15" spans="1:27" ht="24.95" customHeight="1" x14ac:dyDescent="0.2">
      <c r="A15" s="55" t="s">
        <v>11</v>
      </c>
      <c r="B15" s="56">
        <v>17</v>
      </c>
      <c r="C15" s="57">
        <v>12</v>
      </c>
      <c r="D15" s="57">
        <v>11</v>
      </c>
      <c r="E15" s="57">
        <v>10</v>
      </c>
      <c r="F15" s="57">
        <v>11</v>
      </c>
      <c r="G15" s="57">
        <v>12</v>
      </c>
      <c r="H15" s="57">
        <v>18</v>
      </c>
      <c r="I15" s="57">
        <v>35</v>
      </c>
      <c r="J15" s="57">
        <v>56</v>
      </c>
      <c r="K15" s="57">
        <v>74</v>
      </c>
      <c r="L15" s="57">
        <v>87</v>
      </c>
      <c r="M15" s="57">
        <v>91</v>
      </c>
      <c r="N15" s="57">
        <v>87</v>
      </c>
      <c r="O15" s="57">
        <v>77</v>
      </c>
      <c r="P15" s="57">
        <v>60</v>
      </c>
      <c r="Q15" s="57">
        <v>36</v>
      </c>
      <c r="R15" s="57">
        <v>22</v>
      </c>
      <c r="S15" s="57">
        <v>18</v>
      </c>
      <c r="T15" s="57">
        <v>16</v>
      </c>
      <c r="U15" s="57">
        <v>14</v>
      </c>
      <c r="V15" s="57">
        <v>13</v>
      </c>
      <c r="W15" s="57">
        <v>13</v>
      </c>
      <c r="X15" s="57">
        <v>13</v>
      </c>
      <c r="Y15" s="57">
        <v>13</v>
      </c>
      <c r="Z15" s="58"/>
      <c r="AA15" s="59">
        <f t="shared" si="0"/>
        <v>816</v>
      </c>
    </row>
    <row r="16" spans="1:27" ht="30" customHeight="1" thickBot="1" x14ac:dyDescent="0.25">
      <c r="A16" s="60" t="s">
        <v>12</v>
      </c>
      <c r="B16" s="61">
        <f>IF(LEN(B$2)&gt;0,SUM(B10:B15),"")</f>
        <v>2348.8530000000001</v>
      </c>
      <c r="C16" s="62">
        <f t="shared" ref="C16:Z16" si="1">IF(LEN(C$2)&gt;0,SUM(C10:C15),"")</f>
        <v>2178.482</v>
      </c>
      <c r="D16" s="62">
        <f t="shared" si="1"/>
        <v>2124.0550000000003</v>
      </c>
      <c r="E16" s="62">
        <f t="shared" si="1"/>
        <v>2088.7550000000001</v>
      </c>
      <c r="F16" s="62">
        <f t="shared" si="1"/>
        <v>2072.7719999999999</v>
      </c>
      <c r="G16" s="62">
        <f t="shared" si="1"/>
        <v>2168.0250000000001</v>
      </c>
      <c r="H16" s="62">
        <f t="shared" si="1"/>
        <v>2491.3770000000004</v>
      </c>
      <c r="I16" s="62">
        <f t="shared" si="1"/>
        <v>3443.4470000000001</v>
      </c>
      <c r="J16" s="62">
        <f t="shared" si="1"/>
        <v>4514.1660000000011</v>
      </c>
      <c r="K16" s="62">
        <f t="shared" si="1"/>
        <v>5488.2369999999983</v>
      </c>
      <c r="L16" s="62">
        <f t="shared" si="1"/>
        <v>6121.5360000000001</v>
      </c>
      <c r="M16" s="62">
        <f t="shared" si="1"/>
        <v>6361.43</v>
      </c>
      <c r="N16" s="62">
        <f t="shared" si="1"/>
        <v>6223.2079999999996</v>
      </c>
      <c r="O16" s="62">
        <f t="shared" si="1"/>
        <v>5695.0859999999993</v>
      </c>
      <c r="P16" s="62">
        <f t="shared" si="1"/>
        <v>4877.6189999999988</v>
      </c>
      <c r="Q16" s="62">
        <f t="shared" si="1"/>
        <v>3837.058</v>
      </c>
      <c r="R16" s="62">
        <f t="shared" si="1"/>
        <v>3770.3689999999992</v>
      </c>
      <c r="S16" s="62">
        <f t="shared" si="1"/>
        <v>3890.8139999999999</v>
      </c>
      <c r="T16" s="62">
        <f t="shared" si="1"/>
        <v>4311.4560000000001</v>
      </c>
      <c r="U16" s="62">
        <f t="shared" si="1"/>
        <v>4293.3070000000007</v>
      </c>
      <c r="V16" s="62">
        <f t="shared" si="1"/>
        <v>4122.2690000000002</v>
      </c>
      <c r="W16" s="62">
        <f t="shared" si="1"/>
        <v>3716.7000000000003</v>
      </c>
      <c r="X16" s="62">
        <f t="shared" si="1"/>
        <v>3418.4179999999992</v>
      </c>
      <c r="Y16" s="62">
        <f t="shared" si="1"/>
        <v>3334.7860000000001</v>
      </c>
      <c r="Z16" s="63" t="str">
        <f t="shared" si="1"/>
        <v/>
      </c>
      <c r="AA16" s="64">
        <f>SUM(AA10:AA15)</f>
        <v>92892.225000000006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1690.72</v>
      </c>
      <c r="C28" s="72">
        <v>1655.43</v>
      </c>
      <c r="D28" s="72">
        <v>1629.54</v>
      </c>
      <c r="E28" s="72">
        <v>1614.98</v>
      </c>
      <c r="F28" s="72">
        <v>1617.31</v>
      </c>
      <c r="G28" s="72">
        <v>1665.46</v>
      </c>
      <c r="H28" s="72">
        <v>1866.98</v>
      </c>
      <c r="I28" s="72">
        <v>2334.4699999999998</v>
      </c>
      <c r="J28" s="72">
        <v>2799.55</v>
      </c>
      <c r="K28" s="72">
        <v>3163.93</v>
      </c>
      <c r="L28" s="72">
        <v>3430.96</v>
      </c>
      <c r="M28" s="72">
        <v>3507.21</v>
      </c>
      <c r="N28" s="72">
        <v>3432.33</v>
      </c>
      <c r="O28" s="72">
        <v>3177.3</v>
      </c>
      <c r="P28" s="72">
        <v>2851.01</v>
      </c>
      <c r="Q28" s="72">
        <v>2366.7199999999998</v>
      </c>
      <c r="R28" s="72">
        <v>2194.06</v>
      </c>
      <c r="S28" s="72">
        <v>2523.89</v>
      </c>
      <c r="T28" s="72">
        <v>2886.89</v>
      </c>
      <c r="U28" s="72">
        <v>2926.89</v>
      </c>
      <c r="V28" s="72">
        <v>2723.89</v>
      </c>
      <c r="W28" s="72">
        <v>2594.89</v>
      </c>
      <c r="X28" s="72">
        <v>2358.89</v>
      </c>
      <c r="Y28" s="72">
        <v>2324.89</v>
      </c>
      <c r="Z28" s="73"/>
      <c r="AA28" s="74">
        <f>SUM(B28:Z28)</f>
        <v>59338.189999999995</v>
      </c>
    </row>
    <row r="29" spans="1:27" ht="24.95" customHeight="1" x14ac:dyDescent="0.2">
      <c r="A29" s="75" t="s">
        <v>23</v>
      </c>
      <c r="B29" s="76">
        <v>1211.133</v>
      </c>
      <c r="C29" s="77">
        <v>1216.0519999999999</v>
      </c>
      <c r="D29" s="77">
        <v>1173.5150000000001</v>
      </c>
      <c r="E29" s="77">
        <v>1167.7750000000001</v>
      </c>
      <c r="F29" s="77">
        <v>1175.462</v>
      </c>
      <c r="G29" s="77">
        <v>1222.5650000000001</v>
      </c>
      <c r="H29" s="77">
        <v>1332.3969999999999</v>
      </c>
      <c r="I29" s="77">
        <v>1792.9770000000001</v>
      </c>
      <c r="J29" s="77">
        <v>2277.616</v>
      </c>
      <c r="K29" s="77">
        <v>2810.3069999999998</v>
      </c>
      <c r="L29" s="77">
        <v>3062.067</v>
      </c>
      <c r="M29" s="77">
        <v>3221.5219999999999</v>
      </c>
      <c r="N29" s="77">
        <v>3031.8780000000002</v>
      </c>
      <c r="O29" s="77">
        <v>2906.7860000000001</v>
      </c>
      <c r="P29" s="77">
        <v>2573.6089999999999</v>
      </c>
      <c r="Q29" s="77">
        <v>2051.3380000000002</v>
      </c>
      <c r="R29" s="77">
        <v>2029.309</v>
      </c>
      <c r="S29" s="77">
        <v>1800.924</v>
      </c>
      <c r="T29" s="77">
        <v>1818.566</v>
      </c>
      <c r="U29" s="77">
        <v>1718.4169999999999</v>
      </c>
      <c r="V29" s="77">
        <v>1805.3789999999999</v>
      </c>
      <c r="W29" s="77">
        <v>1769.81</v>
      </c>
      <c r="X29" s="77">
        <v>1726.528</v>
      </c>
      <c r="Y29" s="77">
        <v>1687.896</v>
      </c>
      <c r="Z29" s="78"/>
      <c r="AA29" s="79">
        <f>SUM(B29:Z29)</f>
        <v>46583.828000000001</v>
      </c>
    </row>
    <row r="30" spans="1:27" ht="24.95" customHeight="1" x14ac:dyDescent="0.2">
      <c r="A30" s="82" t="s">
        <v>24</v>
      </c>
      <c r="B30" s="80">
        <v>262</v>
      </c>
      <c r="C30" s="81">
        <v>127</v>
      </c>
      <c r="D30" s="81">
        <v>127</v>
      </c>
      <c r="E30" s="81">
        <v>127</v>
      </c>
      <c r="F30" s="81">
        <v>127</v>
      </c>
      <c r="G30" s="81">
        <v>127</v>
      </c>
      <c r="H30" s="81">
        <v>127</v>
      </c>
      <c r="I30" s="81">
        <v>127</v>
      </c>
      <c r="J30" s="81">
        <v>127</v>
      </c>
      <c r="K30" s="81">
        <v>127</v>
      </c>
      <c r="L30" s="81">
        <v>127</v>
      </c>
      <c r="M30" s="81">
        <v>127</v>
      </c>
      <c r="N30" s="81">
        <v>127</v>
      </c>
      <c r="O30" s="81">
        <v>127</v>
      </c>
      <c r="P30" s="81">
        <v>127</v>
      </c>
      <c r="Q30" s="81">
        <v>127</v>
      </c>
      <c r="R30" s="81">
        <v>358</v>
      </c>
      <c r="S30" s="81">
        <v>358</v>
      </c>
      <c r="T30" s="81">
        <v>358</v>
      </c>
      <c r="U30" s="81">
        <v>358</v>
      </c>
      <c r="V30" s="81">
        <v>358</v>
      </c>
      <c r="W30" s="81">
        <v>127</v>
      </c>
      <c r="X30" s="81">
        <v>127</v>
      </c>
      <c r="Y30" s="81">
        <v>127</v>
      </c>
      <c r="Z30" s="83"/>
      <c r="AA30" s="84">
        <f>SUM(B30:Z30)</f>
        <v>4338</v>
      </c>
    </row>
    <row r="31" spans="1:27" ht="30" customHeight="1" thickBot="1" x14ac:dyDescent="0.25">
      <c r="A31" s="60" t="s">
        <v>25</v>
      </c>
      <c r="B31" s="61">
        <f>IF(LEN(B$2)&gt;0,SUM(B28:B30),"")</f>
        <v>3163.8530000000001</v>
      </c>
      <c r="C31" s="62">
        <f t="shared" ref="C31:Z31" si="4">IF(LEN(C$2)&gt;0,SUM(C28:C30),"")</f>
        <v>2998.482</v>
      </c>
      <c r="D31" s="62">
        <f t="shared" si="4"/>
        <v>2930.0550000000003</v>
      </c>
      <c r="E31" s="62">
        <f t="shared" si="4"/>
        <v>2909.7550000000001</v>
      </c>
      <c r="F31" s="62">
        <f t="shared" si="4"/>
        <v>2919.7719999999999</v>
      </c>
      <c r="G31" s="62">
        <f t="shared" si="4"/>
        <v>3015.0250000000001</v>
      </c>
      <c r="H31" s="62">
        <f t="shared" si="4"/>
        <v>3326.377</v>
      </c>
      <c r="I31" s="62">
        <f t="shared" si="4"/>
        <v>4254.4470000000001</v>
      </c>
      <c r="J31" s="62">
        <f t="shared" si="4"/>
        <v>5204.1660000000002</v>
      </c>
      <c r="K31" s="62">
        <f t="shared" si="4"/>
        <v>6101.2369999999992</v>
      </c>
      <c r="L31" s="62">
        <f t="shared" si="4"/>
        <v>6620.027</v>
      </c>
      <c r="M31" s="62">
        <f t="shared" si="4"/>
        <v>6855.732</v>
      </c>
      <c r="N31" s="62">
        <f t="shared" si="4"/>
        <v>6591.2080000000005</v>
      </c>
      <c r="O31" s="62">
        <f t="shared" si="4"/>
        <v>6211.0860000000002</v>
      </c>
      <c r="P31" s="62">
        <f t="shared" si="4"/>
        <v>5551.6190000000006</v>
      </c>
      <c r="Q31" s="62">
        <f t="shared" si="4"/>
        <v>4545.058</v>
      </c>
      <c r="R31" s="62">
        <f t="shared" si="4"/>
        <v>4581.3689999999997</v>
      </c>
      <c r="S31" s="62">
        <f t="shared" si="4"/>
        <v>4682.8140000000003</v>
      </c>
      <c r="T31" s="62">
        <f t="shared" si="4"/>
        <v>5063.4560000000001</v>
      </c>
      <c r="U31" s="62">
        <f t="shared" si="4"/>
        <v>5003.3069999999998</v>
      </c>
      <c r="V31" s="62">
        <f t="shared" si="4"/>
        <v>4887.2690000000002</v>
      </c>
      <c r="W31" s="62">
        <f t="shared" si="4"/>
        <v>4491.7</v>
      </c>
      <c r="X31" s="62">
        <f t="shared" si="4"/>
        <v>4212.4179999999997</v>
      </c>
      <c r="Y31" s="62">
        <f t="shared" si="4"/>
        <v>4139.7860000000001</v>
      </c>
      <c r="Z31" s="63" t="str">
        <f t="shared" si="4"/>
        <v/>
      </c>
      <c r="AA31" s="64">
        <f>SUM(AA28:AA30)</f>
        <v>110260.018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380</v>
      </c>
      <c r="C34" s="95">
        <v>385</v>
      </c>
      <c r="D34" s="95">
        <v>371</v>
      </c>
      <c r="E34" s="95">
        <v>386</v>
      </c>
      <c r="F34" s="95">
        <v>396</v>
      </c>
      <c r="G34" s="95">
        <v>396</v>
      </c>
      <c r="H34" s="95">
        <v>384</v>
      </c>
      <c r="I34" s="95">
        <v>360</v>
      </c>
      <c r="J34" s="95">
        <v>289</v>
      </c>
      <c r="K34" s="95">
        <v>309</v>
      </c>
      <c r="L34" s="95">
        <v>245</v>
      </c>
      <c r="M34" s="95">
        <v>214</v>
      </c>
      <c r="N34" s="95">
        <v>161</v>
      </c>
      <c r="O34" s="95">
        <v>234</v>
      </c>
      <c r="P34" s="95">
        <v>256</v>
      </c>
      <c r="Q34" s="95">
        <v>257</v>
      </c>
      <c r="R34" s="95">
        <v>341</v>
      </c>
      <c r="S34" s="95">
        <v>322</v>
      </c>
      <c r="T34" s="95">
        <v>282</v>
      </c>
      <c r="U34" s="95">
        <v>282</v>
      </c>
      <c r="V34" s="95">
        <v>302</v>
      </c>
      <c r="W34" s="95">
        <v>316</v>
      </c>
      <c r="X34" s="95">
        <v>346</v>
      </c>
      <c r="Y34" s="95">
        <v>354</v>
      </c>
      <c r="Z34" s="96"/>
      <c r="AA34" s="74">
        <f t="shared" ref="AA34:AA39" si="5">SUM(B34:Z34)</f>
        <v>7568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340</v>
      </c>
      <c r="K35" s="99">
        <v>239</v>
      </c>
      <c r="L35" s="99">
        <v>218.49099999999999</v>
      </c>
      <c r="M35" s="99">
        <v>236.30200000000002</v>
      </c>
      <c r="N35" s="99">
        <v>163</v>
      </c>
      <c r="O35" s="99">
        <v>238</v>
      </c>
      <c r="P35" s="99">
        <v>367</v>
      </c>
      <c r="Q35" s="99">
        <v>400</v>
      </c>
      <c r="R35" s="99">
        <v>400</v>
      </c>
      <c r="S35" s="99">
        <v>400</v>
      </c>
      <c r="T35" s="99">
        <v>400</v>
      </c>
      <c r="U35" s="99">
        <v>367</v>
      </c>
      <c r="V35" s="99">
        <v>393</v>
      </c>
      <c r="W35" s="99">
        <v>393</v>
      </c>
      <c r="X35" s="99">
        <v>397</v>
      </c>
      <c r="Y35" s="99">
        <v>400</v>
      </c>
      <c r="Z35" s="100"/>
      <c r="AA35" s="79">
        <f t="shared" si="5"/>
        <v>8551.7929999999997</v>
      </c>
    </row>
    <row r="36" spans="1:27" ht="24.95" customHeight="1" x14ac:dyDescent="0.2">
      <c r="A36" s="97" t="s">
        <v>29</v>
      </c>
      <c r="B36" s="98">
        <v>1062</v>
      </c>
      <c r="C36" s="99">
        <v>1073.5999999999999</v>
      </c>
      <c r="D36" s="99">
        <v>1071.7</v>
      </c>
      <c r="E36" s="99">
        <v>1065</v>
      </c>
      <c r="F36" s="99">
        <v>1066</v>
      </c>
      <c r="G36" s="99">
        <v>1066</v>
      </c>
      <c r="H36" s="99">
        <v>1064.3</v>
      </c>
      <c r="I36" s="99">
        <v>489.3</v>
      </c>
      <c r="J36" s="99">
        <v>81.900000000000006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103.8</v>
      </c>
      <c r="R36" s="99">
        <v>312.8</v>
      </c>
      <c r="S36" s="99">
        <v>490.4</v>
      </c>
      <c r="T36" s="99">
        <v>195.3</v>
      </c>
      <c r="U36" s="99">
        <v>195.6</v>
      </c>
      <c r="V36" s="99">
        <v>51.7</v>
      </c>
      <c r="W36" s="99">
        <v>143</v>
      </c>
      <c r="X36" s="99">
        <v>359.3</v>
      </c>
      <c r="Y36" s="99">
        <v>20</v>
      </c>
      <c r="Z36" s="100"/>
      <c r="AA36" s="79">
        <f t="shared" si="5"/>
        <v>10031.699999999999</v>
      </c>
    </row>
    <row r="37" spans="1:27" ht="24.95" customHeight="1" x14ac:dyDescent="0.2">
      <c r="A37" s="97" t="s">
        <v>30</v>
      </c>
      <c r="B37" s="98">
        <v>15</v>
      </c>
      <c r="C37" s="99">
        <v>15</v>
      </c>
      <c r="D37" s="99">
        <v>15</v>
      </c>
      <c r="E37" s="99">
        <v>15</v>
      </c>
      <c r="F37" s="99">
        <v>31</v>
      </c>
      <c r="G37" s="99">
        <v>31</v>
      </c>
      <c r="H37" s="99">
        <v>31</v>
      </c>
      <c r="I37" s="99">
        <v>31</v>
      </c>
      <c r="J37" s="99">
        <v>41</v>
      </c>
      <c r="K37" s="99">
        <v>45</v>
      </c>
      <c r="L37" s="99">
        <v>15</v>
      </c>
      <c r="M37" s="99">
        <v>24</v>
      </c>
      <c r="N37" s="99">
        <v>24</v>
      </c>
      <c r="O37" s="99">
        <v>24</v>
      </c>
      <c r="P37" s="99">
        <v>31</v>
      </c>
      <c r="Q37" s="99">
        <v>31</v>
      </c>
      <c r="R37" s="99">
        <v>50</v>
      </c>
      <c r="S37" s="99">
        <v>50</v>
      </c>
      <c r="T37" s="99">
        <v>50</v>
      </c>
      <c r="U37" s="99">
        <v>41</v>
      </c>
      <c r="V37" s="99">
        <v>50</v>
      </c>
      <c r="W37" s="99">
        <v>46</v>
      </c>
      <c r="X37" s="99">
        <v>31</v>
      </c>
      <c r="Y37" s="99">
        <v>31</v>
      </c>
      <c r="Z37" s="100"/>
      <c r="AA37" s="79">
        <f t="shared" si="5"/>
        <v>768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1857</v>
      </c>
      <c r="C39" s="88">
        <f t="shared" si="6"/>
        <v>1873.6</v>
      </c>
      <c r="D39" s="88">
        <f t="shared" si="6"/>
        <v>1857.7</v>
      </c>
      <c r="E39" s="88">
        <f t="shared" si="6"/>
        <v>1866</v>
      </c>
      <c r="F39" s="88">
        <f t="shared" si="6"/>
        <v>1893</v>
      </c>
      <c r="G39" s="88">
        <f t="shared" si="6"/>
        <v>1893</v>
      </c>
      <c r="H39" s="88">
        <f t="shared" si="6"/>
        <v>1879.3</v>
      </c>
      <c r="I39" s="88">
        <f t="shared" si="6"/>
        <v>1280.3</v>
      </c>
      <c r="J39" s="88">
        <f t="shared" si="6"/>
        <v>751.9</v>
      </c>
      <c r="K39" s="88">
        <f t="shared" si="6"/>
        <v>613</v>
      </c>
      <c r="L39" s="88">
        <f t="shared" si="6"/>
        <v>498.49099999999999</v>
      </c>
      <c r="M39" s="88">
        <f t="shared" si="6"/>
        <v>494.30200000000002</v>
      </c>
      <c r="N39" s="88">
        <f t="shared" si="6"/>
        <v>368</v>
      </c>
      <c r="O39" s="88">
        <f t="shared" si="6"/>
        <v>516</v>
      </c>
      <c r="P39" s="88">
        <f t="shared" si="6"/>
        <v>674</v>
      </c>
      <c r="Q39" s="88">
        <f t="shared" si="6"/>
        <v>791.8</v>
      </c>
      <c r="R39" s="88">
        <f t="shared" si="6"/>
        <v>1103.8</v>
      </c>
      <c r="S39" s="88">
        <f t="shared" si="6"/>
        <v>1262.4000000000001</v>
      </c>
      <c r="T39" s="88">
        <f t="shared" si="6"/>
        <v>927.3</v>
      </c>
      <c r="U39" s="88">
        <f t="shared" si="6"/>
        <v>885.6</v>
      </c>
      <c r="V39" s="88">
        <f t="shared" si="6"/>
        <v>796.7</v>
      </c>
      <c r="W39" s="88">
        <f t="shared" si="6"/>
        <v>898</v>
      </c>
      <c r="X39" s="88">
        <f t="shared" si="6"/>
        <v>1133.3</v>
      </c>
      <c r="Y39" s="88">
        <f t="shared" si="6"/>
        <v>805</v>
      </c>
      <c r="Z39" s="89" t="str">
        <f t="shared" si="6"/>
        <v/>
      </c>
      <c r="AA39" s="90">
        <f t="shared" si="5"/>
        <v>26919.492999999995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1042</v>
      </c>
      <c r="C44" s="99">
        <v>1053.5999999999999</v>
      </c>
      <c r="D44" s="99">
        <v>1051.7</v>
      </c>
      <c r="E44" s="99">
        <v>1045</v>
      </c>
      <c r="F44" s="99">
        <v>1046</v>
      </c>
      <c r="G44" s="99">
        <v>1046</v>
      </c>
      <c r="H44" s="99">
        <v>1044.3</v>
      </c>
      <c r="I44" s="99">
        <v>469.3</v>
      </c>
      <c r="J44" s="99">
        <v>61.9</v>
      </c>
      <c r="K44" s="99"/>
      <c r="L44" s="99"/>
      <c r="M44" s="99"/>
      <c r="N44" s="99"/>
      <c r="O44" s="99"/>
      <c r="P44" s="99"/>
      <c r="Q44" s="99">
        <v>83.8</v>
      </c>
      <c r="R44" s="99">
        <v>292.8</v>
      </c>
      <c r="S44" s="99">
        <v>470.4</v>
      </c>
      <c r="T44" s="99">
        <v>175.3</v>
      </c>
      <c r="U44" s="99">
        <v>175.6</v>
      </c>
      <c r="V44" s="99">
        <v>31.7</v>
      </c>
      <c r="W44" s="99">
        <v>123</v>
      </c>
      <c r="X44" s="99">
        <v>339.3</v>
      </c>
      <c r="Y44" s="99"/>
      <c r="Z44" s="100"/>
      <c r="AA44" s="79">
        <f t="shared" si="7"/>
        <v>9551.6999999999989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1042</v>
      </c>
      <c r="C48" s="88">
        <f t="shared" ref="C48:Z48" si="8">IF(LEN(C$2)&gt;0,SUM(C42:C47),"")</f>
        <v>1053.5999999999999</v>
      </c>
      <c r="D48" s="88">
        <f t="shared" si="8"/>
        <v>1051.7</v>
      </c>
      <c r="E48" s="88">
        <f t="shared" si="8"/>
        <v>1045</v>
      </c>
      <c r="F48" s="88">
        <f t="shared" si="8"/>
        <v>1046</v>
      </c>
      <c r="G48" s="88">
        <f t="shared" si="8"/>
        <v>1046</v>
      </c>
      <c r="H48" s="88">
        <f t="shared" si="8"/>
        <v>1044.3</v>
      </c>
      <c r="I48" s="88">
        <f t="shared" si="8"/>
        <v>469.3</v>
      </c>
      <c r="J48" s="88">
        <f t="shared" si="8"/>
        <v>61.9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83.8</v>
      </c>
      <c r="R48" s="88">
        <f t="shared" si="8"/>
        <v>292.8</v>
      </c>
      <c r="S48" s="88">
        <f t="shared" si="8"/>
        <v>470.4</v>
      </c>
      <c r="T48" s="88">
        <f t="shared" si="8"/>
        <v>175.3</v>
      </c>
      <c r="U48" s="88">
        <f t="shared" si="8"/>
        <v>175.6</v>
      </c>
      <c r="V48" s="88">
        <f t="shared" si="8"/>
        <v>31.7</v>
      </c>
      <c r="W48" s="88">
        <f t="shared" si="8"/>
        <v>123</v>
      </c>
      <c r="X48" s="88">
        <f t="shared" si="8"/>
        <v>339.3</v>
      </c>
      <c r="Y48" s="88">
        <f t="shared" si="8"/>
        <v>0</v>
      </c>
      <c r="Z48" s="89" t="str">
        <f t="shared" si="8"/>
        <v/>
      </c>
      <c r="AA48" s="90">
        <f t="shared" si="7"/>
        <v>9551.6999999999989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4205.8530000000001</v>
      </c>
      <c r="C51" s="88">
        <f t="shared" si="10"/>
        <v>4052.0819999999999</v>
      </c>
      <c r="D51" s="88">
        <f t="shared" si="10"/>
        <v>3981.7550000000001</v>
      </c>
      <c r="E51" s="88">
        <f t="shared" si="10"/>
        <v>3954.7550000000001</v>
      </c>
      <c r="F51" s="88">
        <f t="shared" si="10"/>
        <v>3965.7719999999999</v>
      </c>
      <c r="G51" s="88">
        <f t="shared" si="10"/>
        <v>4061.0250000000001</v>
      </c>
      <c r="H51" s="88">
        <f t="shared" si="10"/>
        <v>4370.6770000000006</v>
      </c>
      <c r="I51" s="88">
        <f t="shared" si="10"/>
        <v>4723.7470000000003</v>
      </c>
      <c r="J51" s="88">
        <f t="shared" si="10"/>
        <v>5266.0660000000007</v>
      </c>
      <c r="K51" s="88">
        <f t="shared" si="10"/>
        <v>6101.2369999999983</v>
      </c>
      <c r="L51" s="88">
        <f t="shared" si="10"/>
        <v>6620.027</v>
      </c>
      <c r="M51" s="88">
        <f t="shared" si="10"/>
        <v>6855.732</v>
      </c>
      <c r="N51" s="88">
        <f t="shared" si="10"/>
        <v>6591.2079999999996</v>
      </c>
      <c r="O51" s="88">
        <f t="shared" si="10"/>
        <v>6211.0859999999993</v>
      </c>
      <c r="P51" s="88">
        <f t="shared" si="10"/>
        <v>5551.6189999999988</v>
      </c>
      <c r="Q51" s="88">
        <f t="shared" si="10"/>
        <v>4628.8580000000002</v>
      </c>
      <c r="R51" s="88">
        <f t="shared" si="10"/>
        <v>4874.168999999999</v>
      </c>
      <c r="S51" s="88">
        <f t="shared" si="10"/>
        <v>5153.2139999999999</v>
      </c>
      <c r="T51" s="88">
        <f t="shared" si="10"/>
        <v>5238.7560000000003</v>
      </c>
      <c r="U51" s="88">
        <f t="shared" si="10"/>
        <v>5178.9070000000011</v>
      </c>
      <c r="V51" s="88">
        <f t="shared" si="10"/>
        <v>4918.9690000000001</v>
      </c>
      <c r="W51" s="88">
        <f t="shared" si="10"/>
        <v>4614.7000000000007</v>
      </c>
      <c r="X51" s="88">
        <f t="shared" si="10"/>
        <v>4551.7179999999989</v>
      </c>
      <c r="Y51" s="88">
        <f t="shared" si="10"/>
        <v>4139.7860000000001</v>
      </c>
      <c r="Z51" s="89" t="str">
        <f t="shared" si="10"/>
        <v/>
      </c>
      <c r="AA51" s="104">
        <f>SUM(B51:Z51)</f>
        <v>119811.71799999999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4205.8530000000001</v>
      </c>
      <c r="C4" s="18">
        <v>4052.0819999999994</v>
      </c>
      <c r="D4" s="18">
        <v>3981.7179999999994</v>
      </c>
      <c r="E4" s="18">
        <v>3954.7550000000001</v>
      </c>
      <c r="F4" s="18">
        <v>3965.771999999999</v>
      </c>
      <c r="G4" s="18">
        <v>4061.025000000001</v>
      </c>
      <c r="H4" s="18">
        <v>4370.683</v>
      </c>
      <c r="I4" s="18">
        <v>4723.7280000000001</v>
      </c>
      <c r="J4" s="18">
        <v>5266.0960000000023</v>
      </c>
      <c r="K4" s="18">
        <v>6101.2169999999969</v>
      </c>
      <c r="L4" s="18">
        <v>6620.014000000001</v>
      </c>
      <c r="M4" s="18">
        <v>6855.7250000000013</v>
      </c>
      <c r="N4" s="18">
        <v>6591.2290000000012</v>
      </c>
      <c r="O4" s="18">
        <v>6211.0500000000038</v>
      </c>
      <c r="P4" s="18">
        <v>5551.5860000000002</v>
      </c>
      <c r="Q4" s="18">
        <v>4628.8820000000014</v>
      </c>
      <c r="R4" s="18">
        <v>4874.2010000000028</v>
      </c>
      <c r="S4" s="18">
        <v>5153.2320000000027</v>
      </c>
      <c r="T4" s="18">
        <v>5238.7780000000002</v>
      </c>
      <c r="U4" s="18">
        <v>5178.9049999999988</v>
      </c>
      <c r="V4" s="18">
        <v>4918.9420000000018</v>
      </c>
      <c r="W4" s="18">
        <v>4614.6920000000009</v>
      </c>
      <c r="X4" s="18">
        <v>4551.7419999999993</v>
      </c>
      <c r="Y4" s="18">
        <v>4139.8070000000007</v>
      </c>
      <c r="Z4" s="19"/>
      <c r="AA4" s="20">
        <f>SUM(B4:Z4)</f>
        <v>119811.71400000001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</v>
      </c>
      <c r="C7" s="28">
        <v>20</v>
      </c>
      <c r="D7" s="28">
        <v>20.350000000000001</v>
      </c>
      <c r="E7" s="28">
        <v>30</v>
      </c>
      <c r="F7" s="28">
        <v>36.67</v>
      </c>
      <c r="G7" s="28">
        <v>30.14</v>
      </c>
      <c r="H7" s="28">
        <v>8.08</v>
      </c>
      <c r="I7" s="28">
        <v>14.87</v>
      </c>
      <c r="J7" s="28">
        <v>19.489999999999998</v>
      </c>
      <c r="K7" s="28">
        <v>13.13</v>
      </c>
      <c r="L7" s="28">
        <v>1</v>
      </c>
      <c r="M7" s="28">
        <v>1</v>
      </c>
      <c r="N7" s="28">
        <v>0.98</v>
      </c>
      <c r="O7" s="28">
        <v>8.99</v>
      </c>
      <c r="P7" s="28">
        <v>34.700000000000003</v>
      </c>
      <c r="Q7" s="28">
        <v>52.93</v>
      </c>
      <c r="R7" s="28">
        <v>70.48</v>
      </c>
      <c r="S7" s="28">
        <v>78.08</v>
      </c>
      <c r="T7" s="28">
        <v>78.14</v>
      </c>
      <c r="U7" s="28">
        <v>65.349999999999994</v>
      </c>
      <c r="V7" s="28">
        <v>46.77</v>
      </c>
      <c r="W7" s="28">
        <v>27.3</v>
      </c>
      <c r="X7" s="28">
        <v>22.86</v>
      </c>
      <c r="Y7" s="28">
        <v>15.92</v>
      </c>
      <c r="Z7" s="29"/>
      <c r="AA7" s="30">
        <f>IF(SUM(B7:Z7)&lt;&gt;0,AVERAGEIF(B7:Z7,"&lt;&gt;"""),"")</f>
        <v>29.67625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837.62300000000005</v>
      </c>
      <c r="C19" s="72">
        <v>837.47</v>
      </c>
      <c r="D19" s="72">
        <v>839.47399999999993</v>
      </c>
      <c r="E19" s="72">
        <v>856.13300000000004</v>
      </c>
      <c r="F19" s="72">
        <v>856.15999999999985</v>
      </c>
      <c r="G19" s="72">
        <v>848.06899999999996</v>
      </c>
      <c r="H19" s="72">
        <v>845.577</v>
      </c>
      <c r="I19" s="72">
        <v>801.27300000000002</v>
      </c>
      <c r="J19" s="72">
        <v>851.08300000000008</v>
      </c>
      <c r="K19" s="72">
        <v>831.77600000000007</v>
      </c>
      <c r="L19" s="72">
        <v>852.24900000000002</v>
      </c>
      <c r="M19" s="72">
        <v>849.41499999999996</v>
      </c>
      <c r="N19" s="72">
        <v>800.96500000000003</v>
      </c>
      <c r="O19" s="72">
        <v>795.53899999999999</v>
      </c>
      <c r="P19" s="72">
        <v>774.19100000000003</v>
      </c>
      <c r="Q19" s="72">
        <v>776.221</v>
      </c>
      <c r="R19" s="72">
        <v>782.15</v>
      </c>
      <c r="S19" s="72">
        <v>714.9910000000001</v>
      </c>
      <c r="T19" s="72">
        <v>729.99299999999994</v>
      </c>
      <c r="U19" s="72">
        <v>686.50199999999995</v>
      </c>
      <c r="V19" s="72">
        <v>670.11900000000003</v>
      </c>
      <c r="W19" s="72">
        <v>658.40699999999993</v>
      </c>
      <c r="X19" s="72">
        <v>729.48700000000008</v>
      </c>
      <c r="Y19" s="72">
        <v>748.59900000000005</v>
      </c>
      <c r="Z19" s="73"/>
      <c r="AA19" s="74">
        <f t="shared" ref="AA19:AA24" si="2">SUM(B19:Z19)</f>
        <v>18973.466</v>
      </c>
    </row>
    <row r="20" spans="1:27" ht="24.95" customHeight="1" x14ac:dyDescent="0.2">
      <c r="A20" s="75" t="s">
        <v>15</v>
      </c>
      <c r="B20" s="76">
        <v>873.43300000000011</v>
      </c>
      <c r="C20" s="77">
        <v>846.17100000000005</v>
      </c>
      <c r="D20" s="77">
        <v>836.74399999999991</v>
      </c>
      <c r="E20" s="77">
        <v>830.85799999999995</v>
      </c>
      <c r="F20" s="77">
        <v>829.59500000000003</v>
      </c>
      <c r="G20" s="77">
        <v>857.23099999999977</v>
      </c>
      <c r="H20" s="77">
        <v>912.38099999999997</v>
      </c>
      <c r="I20" s="77">
        <v>939.80499999999995</v>
      </c>
      <c r="J20" s="77">
        <v>953.00200000000007</v>
      </c>
      <c r="K20" s="77">
        <v>955.32100000000014</v>
      </c>
      <c r="L20" s="77">
        <v>983.80799999999999</v>
      </c>
      <c r="M20" s="77">
        <v>987.09900000000005</v>
      </c>
      <c r="N20" s="77">
        <v>962.125</v>
      </c>
      <c r="O20" s="77">
        <v>916.1049999999999</v>
      </c>
      <c r="P20" s="77">
        <v>893.81900000000007</v>
      </c>
      <c r="Q20" s="77">
        <v>920.43600000000015</v>
      </c>
      <c r="R20" s="77">
        <v>950.9319999999999</v>
      </c>
      <c r="S20" s="77">
        <v>990.976</v>
      </c>
      <c r="T20" s="77">
        <v>993.05400000000009</v>
      </c>
      <c r="U20" s="77">
        <v>982.99800000000005</v>
      </c>
      <c r="V20" s="77">
        <v>939.43999999999994</v>
      </c>
      <c r="W20" s="77">
        <v>881.97100000000023</v>
      </c>
      <c r="X20" s="77">
        <v>857.91799999999978</v>
      </c>
      <c r="Y20" s="77">
        <v>839.25900000000013</v>
      </c>
      <c r="Z20" s="78"/>
      <c r="AA20" s="79">
        <f t="shared" si="2"/>
        <v>21934.481000000003</v>
      </c>
    </row>
    <row r="21" spans="1:27" ht="24.95" customHeight="1" x14ac:dyDescent="0.2">
      <c r="A21" s="75" t="s">
        <v>16</v>
      </c>
      <c r="B21" s="80">
        <v>2049.297</v>
      </c>
      <c r="C21" s="81">
        <v>1944.9409999999998</v>
      </c>
      <c r="D21" s="81">
        <v>1882.4999999999998</v>
      </c>
      <c r="E21" s="81">
        <v>1834.2640000000001</v>
      </c>
      <c r="F21" s="81">
        <v>1823.578</v>
      </c>
      <c r="G21" s="81">
        <v>1904.163</v>
      </c>
      <c r="H21" s="81">
        <v>2126.2249999999999</v>
      </c>
      <c r="I21" s="81">
        <v>2438.6499999999996</v>
      </c>
      <c r="J21" s="81">
        <v>2789.5109999999995</v>
      </c>
      <c r="K21" s="81">
        <v>3043.12</v>
      </c>
      <c r="L21" s="81">
        <v>3333.1569999999997</v>
      </c>
      <c r="M21" s="81">
        <v>3439.011</v>
      </c>
      <c r="N21" s="81">
        <v>3309.739</v>
      </c>
      <c r="O21" s="81">
        <v>2890.806</v>
      </c>
      <c r="P21" s="81">
        <v>2577.9759999999997</v>
      </c>
      <c r="Q21" s="81">
        <v>2536.7249999999999</v>
      </c>
      <c r="R21" s="81">
        <v>2692.1189999999997</v>
      </c>
      <c r="S21" s="81">
        <v>3011.7649999999999</v>
      </c>
      <c r="T21" s="81">
        <v>3071.7309999999998</v>
      </c>
      <c r="U21" s="81">
        <v>3074.9049999999997</v>
      </c>
      <c r="V21" s="81">
        <v>2926.3830000000003</v>
      </c>
      <c r="W21" s="81">
        <v>2667.3140000000003</v>
      </c>
      <c r="X21" s="81">
        <v>2416.8369999999995</v>
      </c>
      <c r="Y21" s="81">
        <v>2106.3490000000002</v>
      </c>
      <c r="Z21" s="78"/>
      <c r="AA21" s="79">
        <f t="shared" si="2"/>
        <v>61891.065999999999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74.5</v>
      </c>
      <c r="C23" s="77">
        <v>64.5</v>
      </c>
      <c r="D23" s="77">
        <v>67</v>
      </c>
      <c r="E23" s="77">
        <v>79.5</v>
      </c>
      <c r="F23" s="77">
        <v>82</v>
      </c>
      <c r="G23" s="77">
        <v>82</v>
      </c>
      <c r="H23" s="77">
        <v>72.5</v>
      </c>
      <c r="I23" s="77">
        <v>64</v>
      </c>
      <c r="J23" s="77">
        <v>62.5</v>
      </c>
      <c r="K23" s="77">
        <v>63</v>
      </c>
      <c r="L23" s="77">
        <v>71</v>
      </c>
      <c r="M23" s="77">
        <v>70</v>
      </c>
      <c r="N23" s="77">
        <v>70</v>
      </c>
      <c r="O23" s="77">
        <v>67</v>
      </c>
      <c r="P23" s="77">
        <v>65</v>
      </c>
      <c r="Q23" s="77">
        <v>64.5</v>
      </c>
      <c r="R23" s="77">
        <v>68</v>
      </c>
      <c r="S23" s="77">
        <v>68.5</v>
      </c>
      <c r="T23" s="77">
        <v>70</v>
      </c>
      <c r="U23" s="77">
        <v>70.5</v>
      </c>
      <c r="V23" s="77">
        <v>69</v>
      </c>
      <c r="W23" s="77">
        <v>67</v>
      </c>
      <c r="X23" s="77">
        <v>66.5</v>
      </c>
      <c r="Y23" s="77">
        <v>65</v>
      </c>
      <c r="Z23" s="77"/>
      <c r="AA23" s="79">
        <f t="shared" si="2"/>
        <v>1663.5</v>
      </c>
    </row>
    <row r="24" spans="1:27" ht="24.95" customHeight="1" x14ac:dyDescent="0.2">
      <c r="A24" s="85" t="s">
        <v>19</v>
      </c>
      <c r="B24" s="77">
        <v>207</v>
      </c>
      <c r="C24" s="77">
        <v>195.00000000000003</v>
      </c>
      <c r="D24" s="77">
        <v>192</v>
      </c>
      <c r="E24" s="77">
        <v>190</v>
      </c>
      <c r="F24" s="77">
        <v>195.00000000000003</v>
      </c>
      <c r="G24" s="77">
        <v>210.99999999999997</v>
      </c>
      <c r="H24" s="77">
        <v>233.99999999999997</v>
      </c>
      <c r="I24" s="77">
        <v>260</v>
      </c>
      <c r="J24" s="77">
        <v>289</v>
      </c>
      <c r="K24" s="77">
        <v>307</v>
      </c>
      <c r="L24" s="77">
        <v>310.99999999999994</v>
      </c>
      <c r="M24" s="77">
        <v>305.00000000000006</v>
      </c>
      <c r="N24" s="77">
        <v>306.00000000000006</v>
      </c>
      <c r="O24" s="77">
        <v>298.99999999999994</v>
      </c>
      <c r="P24" s="77">
        <v>294</v>
      </c>
      <c r="Q24" s="77">
        <v>278.00000000000011</v>
      </c>
      <c r="R24" s="77">
        <v>289</v>
      </c>
      <c r="S24" s="77">
        <v>310.99999999999994</v>
      </c>
      <c r="T24" s="77">
        <v>329</v>
      </c>
      <c r="U24" s="77">
        <v>319</v>
      </c>
      <c r="V24" s="77">
        <v>298.99999999999994</v>
      </c>
      <c r="W24" s="77">
        <v>276</v>
      </c>
      <c r="X24" s="77">
        <v>256</v>
      </c>
      <c r="Y24" s="77">
        <v>227</v>
      </c>
      <c r="Z24" s="77"/>
      <c r="AA24" s="79">
        <f t="shared" si="2"/>
        <v>6379</v>
      </c>
    </row>
    <row r="25" spans="1:27" ht="30" customHeight="1" thickBot="1" x14ac:dyDescent="0.25">
      <c r="A25" s="86" t="s">
        <v>20</v>
      </c>
      <c r="B25" s="87">
        <f t="shared" ref="B25:AA25" si="3">SUM(B19:B24)</f>
        <v>4041.8530000000001</v>
      </c>
      <c r="C25" s="88">
        <f t="shared" si="3"/>
        <v>3888.0819999999999</v>
      </c>
      <c r="D25" s="88">
        <f t="shared" si="3"/>
        <v>3817.7179999999998</v>
      </c>
      <c r="E25" s="88">
        <f t="shared" si="3"/>
        <v>3790.7550000000001</v>
      </c>
      <c r="F25" s="88">
        <f t="shared" si="3"/>
        <v>3786.3329999999996</v>
      </c>
      <c r="G25" s="88">
        <f t="shared" si="3"/>
        <v>3902.4629999999997</v>
      </c>
      <c r="H25" s="88">
        <f t="shared" si="3"/>
        <v>4190.683</v>
      </c>
      <c r="I25" s="88">
        <f t="shared" si="3"/>
        <v>4503.7279999999992</v>
      </c>
      <c r="J25" s="88">
        <f t="shared" si="3"/>
        <v>4945.0959999999995</v>
      </c>
      <c r="K25" s="88">
        <f t="shared" si="3"/>
        <v>5200.2170000000006</v>
      </c>
      <c r="L25" s="88">
        <f t="shared" si="3"/>
        <v>5551.2139999999999</v>
      </c>
      <c r="M25" s="88">
        <f t="shared" si="3"/>
        <v>5650.5249999999996</v>
      </c>
      <c r="N25" s="88">
        <f t="shared" si="3"/>
        <v>5448.8289999999997</v>
      </c>
      <c r="O25" s="88">
        <f t="shared" si="3"/>
        <v>4968.45</v>
      </c>
      <c r="P25" s="88">
        <f t="shared" si="3"/>
        <v>4604.9859999999999</v>
      </c>
      <c r="Q25" s="88">
        <f t="shared" si="3"/>
        <v>4575.8819999999996</v>
      </c>
      <c r="R25" s="88">
        <f t="shared" si="3"/>
        <v>4782.2009999999991</v>
      </c>
      <c r="S25" s="88">
        <f t="shared" si="3"/>
        <v>5097.232</v>
      </c>
      <c r="T25" s="88">
        <f t="shared" si="3"/>
        <v>5193.7780000000002</v>
      </c>
      <c r="U25" s="88">
        <f t="shared" si="3"/>
        <v>5133.9049999999997</v>
      </c>
      <c r="V25" s="88">
        <f t="shared" si="3"/>
        <v>4903.942</v>
      </c>
      <c r="W25" s="88">
        <f t="shared" si="3"/>
        <v>4550.6920000000009</v>
      </c>
      <c r="X25" s="88">
        <f t="shared" si="3"/>
        <v>4326.7419999999993</v>
      </c>
      <c r="Y25" s="88">
        <f t="shared" si="3"/>
        <v>3986.2070000000003</v>
      </c>
      <c r="Z25" s="89">
        <f t="shared" si="3"/>
        <v>0</v>
      </c>
      <c r="AA25" s="90">
        <f t="shared" si="3"/>
        <v>110841.51300000001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557.22</v>
      </c>
      <c r="C28" s="72">
        <v>532.92999999999995</v>
      </c>
      <c r="D28" s="72">
        <v>532.54</v>
      </c>
      <c r="E28" s="72">
        <v>546.48</v>
      </c>
      <c r="F28" s="72">
        <v>550.30999999999995</v>
      </c>
      <c r="G28" s="72">
        <v>567.46</v>
      </c>
      <c r="H28" s="72">
        <v>586.48</v>
      </c>
      <c r="I28" s="72">
        <v>616.47</v>
      </c>
      <c r="J28" s="72">
        <v>661.05</v>
      </c>
      <c r="K28" s="72">
        <v>707.93</v>
      </c>
      <c r="L28" s="72">
        <v>742.96</v>
      </c>
      <c r="M28" s="72">
        <v>756.21</v>
      </c>
      <c r="N28" s="72">
        <v>720.33</v>
      </c>
      <c r="O28" s="72">
        <v>700.3</v>
      </c>
      <c r="P28" s="72">
        <v>673.01</v>
      </c>
      <c r="Q28" s="72">
        <v>640.22</v>
      </c>
      <c r="R28" s="72">
        <v>652.05999999999995</v>
      </c>
      <c r="S28" s="72">
        <v>655.39</v>
      </c>
      <c r="T28" s="72">
        <v>674.89</v>
      </c>
      <c r="U28" s="72">
        <v>665.39</v>
      </c>
      <c r="V28" s="72">
        <v>643.89</v>
      </c>
      <c r="W28" s="72">
        <v>637.89</v>
      </c>
      <c r="X28" s="72">
        <v>617.39</v>
      </c>
      <c r="Y28" s="72">
        <v>586.89</v>
      </c>
      <c r="Z28" s="73"/>
      <c r="AA28" s="74">
        <f>SUM(B28:Z28)</f>
        <v>15225.689999999995</v>
      </c>
    </row>
    <row r="29" spans="1:27" ht="24.95" customHeight="1" x14ac:dyDescent="0.2">
      <c r="A29" s="75" t="s">
        <v>23</v>
      </c>
      <c r="B29" s="76">
        <v>3648.6329999999998</v>
      </c>
      <c r="C29" s="77">
        <v>3519.152</v>
      </c>
      <c r="D29" s="77">
        <v>3449.1779999999999</v>
      </c>
      <c r="E29" s="77">
        <v>3408.2750000000001</v>
      </c>
      <c r="F29" s="77">
        <v>3415.462</v>
      </c>
      <c r="G29" s="77">
        <v>3493.5650000000001</v>
      </c>
      <c r="H29" s="77">
        <v>3784.203</v>
      </c>
      <c r="I29" s="77">
        <v>4107.2579999999998</v>
      </c>
      <c r="J29" s="77">
        <v>4605.0460000000003</v>
      </c>
      <c r="K29" s="77">
        <v>4806.2870000000003</v>
      </c>
      <c r="L29" s="77">
        <v>5237.2539999999999</v>
      </c>
      <c r="M29" s="77">
        <v>5382.3149999999996</v>
      </c>
      <c r="N29" s="77">
        <v>5293.4989999999998</v>
      </c>
      <c r="O29" s="77">
        <v>4766.1499999999996</v>
      </c>
      <c r="P29" s="77">
        <v>4523.9759999999997</v>
      </c>
      <c r="Q29" s="77">
        <v>3988.6619999999998</v>
      </c>
      <c r="R29" s="77">
        <v>4222.1409999999996</v>
      </c>
      <c r="S29" s="77">
        <v>4497.8419999999996</v>
      </c>
      <c r="T29" s="77">
        <v>4563.8879999999999</v>
      </c>
      <c r="U29" s="77">
        <v>4513.5150000000003</v>
      </c>
      <c r="V29" s="77">
        <v>4275.0519999999997</v>
      </c>
      <c r="W29" s="77">
        <v>3976.8020000000001</v>
      </c>
      <c r="X29" s="77">
        <v>3934.3519999999999</v>
      </c>
      <c r="Y29" s="77">
        <v>3533.317</v>
      </c>
      <c r="Z29" s="78"/>
      <c r="AA29" s="79">
        <f>SUM(B29:Z29)</f>
        <v>100945.82400000001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4205.8530000000001</v>
      </c>
      <c r="C31" s="62">
        <f t="shared" si="4"/>
        <v>4052.0819999999999</v>
      </c>
      <c r="D31" s="62">
        <f t="shared" si="4"/>
        <v>3981.7179999999998</v>
      </c>
      <c r="E31" s="62">
        <f t="shared" si="4"/>
        <v>3954.7550000000001</v>
      </c>
      <c r="F31" s="62">
        <f t="shared" si="4"/>
        <v>3965.7719999999999</v>
      </c>
      <c r="G31" s="62">
        <f t="shared" si="4"/>
        <v>4061.0250000000001</v>
      </c>
      <c r="H31" s="62">
        <f t="shared" si="4"/>
        <v>4370.683</v>
      </c>
      <c r="I31" s="62">
        <f t="shared" si="4"/>
        <v>4723.7280000000001</v>
      </c>
      <c r="J31" s="62">
        <f t="shared" si="4"/>
        <v>5266.0960000000005</v>
      </c>
      <c r="K31" s="62">
        <f t="shared" si="4"/>
        <v>5514.2170000000006</v>
      </c>
      <c r="L31" s="62">
        <f t="shared" si="4"/>
        <v>5980.2139999999999</v>
      </c>
      <c r="M31" s="62">
        <f t="shared" si="4"/>
        <v>6138.5249999999996</v>
      </c>
      <c r="N31" s="62">
        <f t="shared" si="4"/>
        <v>6013.8289999999997</v>
      </c>
      <c r="O31" s="62">
        <f t="shared" si="4"/>
        <v>5466.45</v>
      </c>
      <c r="P31" s="62">
        <f t="shared" si="4"/>
        <v>5196.9859999999999</v>
      </c>
      <c r="Q31" s="62">
        <f t="shared" si="4"/>
        <v>4628.8819999999996</v>
      </c>
      <c r="R31" s="62">
        <f t="shared" si="4"/>
        <v>4874.2009999999991</v>
      </c>
      <c r="S31" s="62">
        <f t="shared" si="4"/>
        <v>5153.232</v>
      </c>
      <c r="T31" s="62">
        <f t="shared" si="4"/>
        <v>5238.7780000000002</v>
      </c>
      <c r="U31" s="62">
        <f t="shared" si="4"/>
        <v>5178.9050000000007</v>
      </c>
      <c r="V31" s="62">
        <f t="shared" si="4"/>
        <v>4918.942</v>
      </c>
      <c r="W31" s="62">
        <f t="shared" si="4"/>
        <v>4614.692</v>
      </c>
      <c r="X31" s="62">
        <f t="shared" si="4"/>
        <v>4551.7420000000002</v>
      </c>
      <c r="Y31" s="62">
        <f t="shared" si="4"/>
        <v>4120.2070000000003</v>
      </c>
      <c r="Z31" s="63">
        <f t="shared" si="4"/>
        <v>0</v>
      </c>
      <c r="AA31" s="64">
        <f t="shared" si="4"/>
        <v>116171.514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</v>
      </c>
      <c r="C34" s="95">
        <v>34</v>
      </c>
      <c r="D34" s="95">
        <v>34</v>
      </c>
      <c r="E34" s="95">
        <v>34</v>
      </c>
      <c r="F34" s="95">
        <v>34</v>
      </c>
      <c r="G34" s="95">
        <v>34</v>
      </c>
      <c r="H34" s="95">
        <v>34</v>
      </c>
      <c r="I34" s="95">
        <v>64</v>
      </c>
      <c r="J34" s="95">
        <v>196</v>
      </c>
      <c r="K34" s="95">
        <v>240</v>
      </c>
      <c r="L34" s="95">
        <v>225</v>
      </c>
      <c r="M34" s="95">
        <v>217</v>
      </c>
      <c r="N34" s="95">
        <v>200</v>
      </c>
      <c r="O34" s="95">
        <v>200</v>
      </c>
      <c r="P34" s="95">
        <v>211</v>
      </c>
      <c r="Q34" s="95">
        <v>53</v>
      </c>
      <c r="R34" s="95">
        <v>92</v>
      </c>
      <c r="S34" s="95">
        <v>56</v>
      </c>
      <c r="T34" s="95">
        <v>45</v>
      </c>
      <c r="U34" s="95">
        <v>45</v>
      </c>
      <c r="V34" s="95">
        <v>15</v>
      </c>
      <c r="W34" s="95">
        <v>64</v>
      </c>
      <c r="X34" s="95">
        <v>64</v>
      </c>
      <c r="Y34" s="95">
        <v>64</v>
      </c>
      <c r="Z34" s="96"/>
      <c r="AA34" s="74">
        <f t="shared" ref="AA34:AA39" si="5">SUM(B34:Z34)</f>
        <v>2289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50</v>
      </c>
      <c r="K35" s="99">
        <v>69</v>
      </c>
      <c r="L35" s="99">
        <v>69</v>
      </c>
      <c r="M35" s="99">
        <v>136</v>
      </c>
      <c r="N35" s="99">
        <v>245</v>
      </c>
      <c r="O35" s="99">
        <v>240</v>
      </c>
      <c r="P35" s="99">
        <v>200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1009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587</v>
      </c>
      <c r="L36" s="99">
        <v>639.79999999999995</v>
      </c>
      <c r="M36" s="99">
        <v>717.2</v>
      </c>
      <c r="N36" s="99">
        <v>577.4</v>
      </c>
      <c r="O36" s="99">
        <v>744.6</v>
      </c>
      <c r="P36" s="99">
        <v>354.6</v>
      </c>
      <c r="Q36" s="99"/>
      <c r="R36" s="99"/>
      <c r="S36" s="99"/>
      <c r="T36" s="99"/>
      <c r="U36" s="99"/>
      <c r="V36" s="99"/>
      <c r="W36" s="99"/>
      <c r="X36" s="99"/>
      <c r="Y36" s="99">
        <v>19.600000000000001</v>
      </c>
      <c r="Z36" s="100"/>
      <c r="AA36" s="79">
        <f t="shared" si="5"/>
        <v>3640.2</v>
      </c>
    </row>
    <row r="37" spans="1:27" ht="24.95" customHeight="1" x14ac:dyDescent="0.2">
      <c r="A37" s="97" t="s">
        <v>43</v>
      </c>
      <c r="B37" s="98">
        <v>130</v>
      </c>
      <c r="C37" s="99">
        <v>130</v>
      </c>
      <c r="D37" s="99">
        <v>130</v>
      </c>
      <c r="E37" s="99">
        <v>130</v>
      </c>
      <c r="F37" s="99">
        <v>145.43899999999999</v>
      </c>
      <c r="G37" s="99">
        <v>124.562</v>
      </c>
      <c r="H37" s="99">
        <v>146</v>
      </c>
      <c r="I37" s="99">
        <v>156</v>
      </c>
      <c r="J37" s="99">
        <v>75</v>
      </c>
      <c r="K37" s="99">
        <v>5</v>
      </c>
      <c r="L37" s="99">
        <v>135</v>
      </c>
      <c r="M37" s="99">
        <v>135</v>
      </c>
      <c r="N37" s="99">
        <v>120</v>
      </c>
      <c r="O37" s="99">
        <v>58</v>
      </c>
      <c r="P37" s="99">
        <v>181</v>
      </c>
      <c r="Q37" s="99"/>
      <c r="R37" s="99"/>
      <c r="S37" s="99"/>
      <c r="T37" s="99"/>
      <c r="U37" s="99"/>
      <c r="V37" s="99"/>
      <c r="W37" s="99"/>
      <c r="X37" s="99">
        <v>161</v>
      </c>
      <c r="Y37" s="99">
        <v>70</v>
      </c>
      <c r="Z37" s="100"/>
      <c r="AA37" s="79">
        <f t="shared" si="5"/>
        <v>2032.001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164</v>
      </c>
      <c r="C39" s="88">
        <f t="shared" si="6"/>
        <v>164</v>
      </c>
      <c r="D39" s="88">
        <f t="shared" si="6"/>
        <v>164</v>
      </c>
      <c r="E39" s="88">
        <f t="shared" si="6"/>
        <v>164</v>
      </c>
      <c r="F39" s="88">
        <f t="shared" si="6"/>
        <v>179.43899999999999</v>
      </c>
      <c r="G39" s="88">
        <f t="shared" si="6"/>
        <v>158.56200000000001</v>
      </c>
      <c r="H39" s="88">
        <f t="shared" si="6"/>
        <v>180</v>
      </c>
      <c r="I39" s="88">
        <f t="shared" si="6"/>
        <v>220</v>
      </c>
      <c r="J39" s="88">
        <f t="shared" si="6"/>
        <v>321</v>
      </c>
      <c r="K39" s="88">
        <f t="shared" si="6"/>
        <v>901</v>
      </c>
      <c r="L39" s="88">
        <f t="shared" si="6"/>
        <v>1068.8</v>
      </c>
      <c r="M39" s="88">
        <f t="shared" si="6"/>
        <v>1205.2</v>
      </c>
      <c r="N39" s="88">
        <f t="shared" si="6"/>
        <v>1142.4000000000001</v>
      </c>
      <c r="O39" s="88">
        <f t="shared" si="6"/>
        <v>1242.5999999999999</v>
      </c>
      <c r="P39" s="88">
        <f t="shared" si="6"/>
        <v>946.6</v>
      </c>
      <c r="Q39" s="88">
        <f t="shared" si="6"/>
        <v>53</v>
      </c>
      <c r="R39" s="88">
        <f t="shared" si="6"/>
        <v>92</v>
      </c>
      <c r="S39" s="88">
        <f t="shared" si="6"/>
        <v>56</v>
      </c>
      <c r="T39" s="88">
        <f t="shared" si="6"/>
        <v>45</v>
      </c>
      <c r="U39" s="88">
        <f t="shared" si="6"/>
        <v>45</v>
      </c>
      <c r="V39" s="88">
        <f t="shared" si="6"/>
        <v>15</v>
      </c>
      <c r="W39" s="88">
        <f t="shared" si="6"/>
        <v>64</v>
      </c>
      <c r="X39" s="88">
        <f t="shared" si="6"/>
        <v>225</v>
      </c>
      <c r="Y39" s="88">
        <f t="shared" si="6"/>
        <v>153.6</v>
      </c>
      <c r="Z39" s="89">
        <f t="shared" si="6"/>
        <v>0</v>
      </c>
      <c r="AA39" s="90">
        <f t="shared" si="5"/>
        <v>8970.2010000000009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587</v>
      </c>
      <c r="L44" s="99">
        <v>639.79999999999995</v>
      </c>
      <c r="M44" s="99">
        <v>717.2</v>
      </c>
      <c r="N44" s="99">
        <v>577.4</v>
      </c>
      <c r="O44" s="99">
        <v>744.6</v>
      </c>
      <c r="P44" s="99">
        <v>354.6</v>
      </c>
      <c r="Q44" s="99"/>
      <c r="R44" s="99"/>
      <c r="S44" s="99"/>
      <c r="T44" s="99"/>
      <c r="U44" s="99"/>
      <c r="V44" s="99"/>
      <c r="W44" s="99"/>
      <c r="X44" s="99"/>
      <c r="Y44" s="99">
        <v>19.600000000000001</v>
      </c>
      <c r="Z44" s="100"/>
      <c r="AA44" s="79">
        <f t="shared" si="7"/>
        <v>3640.2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104</v>
      </c>
      <c r="C47" s="99">
        <v>97</v>
      </c>
      <c r="D47" s="99">
        <v>101</v>
      </c>
      <c r="E47" s="99">
        <v>100</v>
      </c>
      <c r="F47" s="99">
        <v>104</v>
      </c>
      <c r="G47" s="99">
        <v>119</v>
      </c>
      <c r="H47" s="99">
        <v>136</v>
      </c>
      <c r="I47" s="99">
        <v>145</v>
      </c>
      <c r="J47" s="99">
        <v>147</v>
      </c>
      <c r="K47" s="99">
        <v>147</v>
      </c>
      <c r="L47" s="99">
        <v>144</v>
      </c>
      <c r="M47" s="99">
        <v>134</v>
      </c>
      <c r="N47" s="99">
        <v>139</v>
      </c>
      <c r="O47" s="99">
        <v>142</v>
      </c>
      <c r="P47" s="99">
        <v>148</v>
      </c>
      <c r="Q47" s="99">
        <v>146</v>
      </c>
      <c r="R47" s="99">
        <v>146</v>
      </c>
      <c r="S47" s="99">
        <v>150</v>
      </c>
      <c r="T47" s="99">
        <v>150</v>
      </c>
      <c r="U47" s="99">
        <v>147</v>
      </c>
      <c r="V47" s="99">
        <v>150</v>
      </c>
      <c r="W47" s="99">
        <v>144</v>
      </c>
      <c r="X47" s="99">
        <v>150</v>
      </c>
      <c r="Y47" s="99">
        <v>134</v>
      </c>
      <c r="Z47" s="100"/>
      <c r="AA47" s="79">
        <f t="shared" si="7"/>
        <v>3224</v>
      </c>
    </row>
    <row r="48" spans="1:27" ht="30" customHeight="1" thickBot="1" x14ac:dyDescent="0.25">
      <c r="A48" s="86" t="s">
        <v>48</v>
      </c>
      <c r="B48" s="87">
        <f>SUM(B42:B47)</f>
        <v>104</v>
      </c>
      <c r="C48" s="88">
        <f t="shared" ref="C48:Z48" si="8">SUM(C42:C47)</f>
        <v>97</v>
      </c>
      <c r="D48" s="88">
        <f t="shared" si="8"/>
        <v>101</v>
      </c>
      <c r="E48" s="88">
        <f t="shared" si="8"/>
        <v>100</v>
      </c>
      <c r="F48" s="88">
        <f t="shared" si="8"/>
        <v>104</v>
      </c>
      <c r="G48" s="88">
        <f t="shared" si="8"/>
        <v>119</v>
      </c>
      <c r="H48" s="88">
        <f t="shared" si="8"/>
        <v>136</v>
      </c>
      <c r="I48" s="88">
        <f t="shared" si="8"/>
        <v>145</v>
      </c>
      <c r="J48" s="88">
        <f t="shared" si="8"/>
        <v>147</v>
      </c>
      <c r="K48" s="88">
        <f t="shared" si="8"/>
        <v>734</v>
      </c>
      <c r="L48" s="88">
        <f t="shared" si="8"/>
        <v>783.8</v>
      </c>
      <c r="M48" s="88">
        <f t="shared" si="8"/>
        <v>851.2</v>
      </c>
      <c r="N48" s="88">
        <f t="shared" si="8"/>
        <v>716.4</v>
      </c>
      <c r="O48" s="88">
        <f t="shared" si="8"/>
        <v>886.6</v>
      </c>
      <c r="P48" s="88">
        <f t="shared" si="8"/>
        <v>502.6</v>
      </c>
      <c r="Q48" s="88">
        <f t="shared" si="8"/>
        <v>146</v>
      </c>
      <c r="R48" s="88">
        <f t="shared" si="8"/>
        <v>146</v>
      </c>
      <c r="S48" s="88">
        <f t="shared" si="8"/>
        <v>150</v>
      </c>
      <c r="T48" s="88">
        <f t="shared" si="8"/>
        <v>150</v>
      </c>
      <c r="U48" s="88">
        <f t="shared" si="8"/>
        <v>147</v>
      </c>
      <c r="V48" s="88">
        <f t="shared" si="8"/>
        <v>150</v>
      </c>
      <c r="W48" s="88">
        <f t="shared" si="8"/>
        <v>144</v>
      </c>
      <c r="X48" s="88">
        <f t="shared" si="8"/>
        <v>150</v>
      </c>
      <c r="Y48" s="88">
        <f t="shared" si="8"/>
        <v>153.6</v>
      </c>
      <c r="Z48" s="89">
        <f t="shared" si="8"/>
        <v>0</v>
      </c>
      <c r="AA48" s="90">
        <f t="shared" si="7"/>
        <v>6864.2000000000007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4205.8530000000001</v>
      </c>
      <c r="C51" s="88">
        <f t="shared" si="10"/>
        <v>4052.0819999999999</v>
      </c>
      <c r="D51" s="88">
        <f t="shared" si="10"/>
        <v>3981.7179999999998</v>
      </c>
      <c r="E51" s="88">
        <f t="shared" si="10"/>
        <v>3954.7550000000001</v>
      </c>
      <c r="F51" s="88">
        <f t="shared" si="10"/>
        <v>3965.7719999999995</v>
      </c>
      <c r="G51" s="88">
        <f t="shared" si="10"/>
        <v>4061.0249999999996</v>
      </c>
      <c r="H51" s="88">
        <f t="shared" si="10"/>
        <v>4370.683</v>
      </c>
      <c r="I51" s="88">
        <f t="shared" si="10"/>
        <v>4723.7279999999992</v>
      </c>
      <c r="J51" s="88">
        <f t="shared" si="10"/>
        <v>5266.0959999999995</v>
      </c>
      <c r="K51" s="88">
        <f t="shared" si="10"/>
        <v>6101.2170000000006</v>
      </c>
      <c r="L51" s="88">
        <f t="shared" si="10"/>
        <v>6620.0140000000001</v>
      </c>
      <c r="M51" s="88">
        <f t="shared" si="10"/>
        <v>6855.7249999999995</v>
      </c>
      <c r="N51" s="88">
        <f t="shared" si="10"/>
        <v>6591.2289999999994</v>
      </c>
      <c r="O51" s="88">
        <f t="shared" si="10"/>
        <v>6211.0499999999993</v>
      </c>
      <c r="P51" s="88">
        <f t="shared" si="10"/>
        <v>5551.5860000000002</v>
      </c>
      <c r="Q51" s="88">
        <f t="shared" si="10"/>
        <v>4628.8819999999996</v>
      </c>
      <c r="R51" s="88">
        <f t="shared" si="10"/>
        <v>4874.2009999999991</v>
      </c>
      <c r="S51" s="88">
        <f t="shared" si="10"/>
        <v>5153.232</v>
      </c>
      <c r="T51" s="88">
        <f t="shared" si="10"/>
        <v>5238.7780000000002</v>
      </c>
      <c r="U51" s="88">
        <f t="shared" si="10"/>
        <v>5178.9049999999997</v>
      </c>
      <c r="V51" s="88">
        <f t="shared" si="10"/>
        <v>4918.942</v>
      </c>
      <c r="W51" s="88">
        <f t="shared" si="10"/>
        <v>4614.6920000000009</v>
      </c>
      <c r="X51" s="88">
        <f t="shared" si="10"/>
        <v>4551.7419999999993</v>
      </c>
      <c r="Y51" s="88">
        <f t="shared" si="10"/>
        <v>4139.8070000000007</v>
      </c>
      <c r="Z51" s="89">
        <f t="shared" si="10"/>
        <v>0</v>
      </c>
      <c r="AA51" s="104">
        <f>SUM(B51:Z51)</f>
        <v>119811.71399999999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-1042</v>
      </c>
      <c r="C4" s="18">
        <v>-1053.5999999999999</v>
      </c>
      <c r="D4" s="18">
        <v>-1051.7</v>
      </c>
      <c r="E4" s="18">
        <v>-1045</v>
      </c>
      <c r="F4" s="18">
        <v>-1046</v>
      </c>
      <c r="G4" s="18">
        <v>-1046</v>
      </c>
      <c r="H4" s="18">
        <v>-1044.3</v>
      </c>
      <c r="I4" s="18">
        <v>-469.3</v>
      </c>
      <c r="J4" s="18">
        <v>-61.9</v>
      </c>
      <c r="K4" s="18">
        <v>587</v>
      </c>
      <c r="L4" s="18">
        <v>639.79999999999995</v>
      </c>
      <c r="M4" s="18">
        <v>717.2</v>
      </c>
      <c r="N4" s="18">
        <v>577.4</v>
      </c>
      <c r="O4" s="18">
        <v>744.6</v>
      </c>
      <c r="P4" s="18">
        <v>354.6</v>
      </c>
      <c r="Q4" s="18">
        <v>-83.8</v>
      </c>
      <c r="R4" s="18">
        <v>-292.8</v>
      </c>
      <c r="S4" s="18">
        <v>-470.4</v>
      </c>
      <c r="T4" s="18">
        <v>-175.3</v>
      </c>
      <c r="U4" s="18">
        <v>-175.6</v>
      </c>
      <c r="V4" s="18">
        <v>-31.7</v>
      </c>
      <c r="W4" s="18">
        <v>-123</v>
      </c>
      <c r="X4" s="18">
        <v>-339.3</v>
      </c>
      <c r="Y4" s="18">
        <v>19.600000000000001</v>
      </c>
      <c r="Z4" s="19"/>
      <c r="AA4" s="111">
        <f>SUM(B4:Z4)</f>
        <v>-5911.5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</v>
      </c>
      <c r="C7" s="117">
        <v>20</v>
      </c>
      <c r="D7" s="117">
        <v>20.350000000000001</v>
      </c>
      <c r="E7" s="117">
        <v>30</v>
      </c>
      <c r="F7" s="117">
        <v>36.67</v>
      </c>
      <c r="G7" s="117">
        <v>30.14</v>
      </c>
      <c r="H7" s="117">
        <v>8.08</v>
      </c>
      <c r="I7" s="117">
        <v>14.87</v>
      </c>
      <c r="J7" s="117">
        <v>19.489999999999998</v>
      </c>
      <c r="K7" s="117">
        <v>13.13</v>
      </c>
      <c r="L7" s="117">
        <v>1</v>
      </c>
      <c r="M7" s="117">
        <v>1</v>
      </c>
      <c r="N7" s="117">
        <v>0.98</v>
      </c>
      <c r="O7" s="117">
        <v>8.99</v>
      </c>
      <c r="P7" s="117">
        <v>34.700000000000003</v>
      </c>
      <c r="Q7" s="117">
        <v>52.93</v>
      </c>
      <c r="R7" s="117">
        <v>70.48</v>
      </c>
      <c r="S7" s="117">
        <v>78.08</v>
      </c>
      <c r="T7" s="117">
        <v>78.14</v>
      </c>
      <c r="U7" s="117">
        <v>65.349999999999994</v>
      </c>
      <c r="V7" s="117">
        <v>46.77</v>
      </c>
      <c r="W7" s="117">
        <v>27.3</v>
      </c>
      <c r="X7" s="117">
        <v>22.86</v>
      </c>
      <c r="Y7" s="117">
        <v>15.92</v>
      </c>
      <c r="Z7" s="118"/>
      <c r="AA7" s="119">
        <f>IF(SUM(B7:Z7)&lt;&gt;0,AVERAGEIF(B7:Z7,"&lt;&gt;"""),"")</f>
        <v>29.67625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1042</v>
      </c>
      <c r="C13" s="129">
        <v>1053.5999999999999</v>
      </c>
      <c r="D13" s="129">
        <v>1051.7</v>
      </c>
      <c r="E13" s="129">
        <v>1045</v>
      </c>
      <c r="F13" s="129">
        <v>1046</v>
      </c>
      <c r="G13" s="129">
        <v>1046</v>
      </c>
      <c r="H13" s="129">
        <v>1044.3</v>
      </c>
      <c r="I13" s="129">
        <v>469.3</v>
      </c>
      <c r="J13" s="129">
        <v>61.9</v>
      </c>
      <c r="K13" s="129"/>
      <c r="L13" s="129"/>
      <c r="M13" s="129"/>
      <c r="N13" s="129"/>
      <c r="O13" s="129"/>
      <c r="P13" s="129"/>
      <c r="Q13" s="129">
        <v>83.8</v>
      </c>
      <c r="R13" s="129">
        <v>292.8</v>
      </c>
      <c r="S13" s="129">
        <v>470.4</v>
      </c>
      <c r="T13" s="129">
        <v>175.3</v>
      </c>
      <c r="U13" s="129">
        <v>175.6</v>
      </c>
      <c r="V13" s="129">
        <v>31.7</v>
      </c>
      <c r="W13" s="129">
        <v>123</v>
      </c>
      <c r="X13" s="129">
        <v>339.3</v>
      </c>
      <c r="Y13" s="130"/>
      <c r="Z13" s="131"/>
      <c r="AA13" s="132">
        <f t="shared" si="0"/>
        <v>9551.6999999999989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1042</v>
      </c>
      <c r="C16" s="135">
        <f t="shared" si="1"/>
        <v>1053.5999999999999</v>
      </c>
      <c r="D16" s="135">
        <f t="shared" si="1"/>
        <v>1051.7</v>
      </c>
      <c r="E16" s="135">
        <f t="shared" si="1"/>
        <v>1045</v>
      </c>
      <c r="F16" s="135">
        <f t="shared" si="1"/>
        <v>1046</v>
      </c>
      <c r="G16" s="135">
        <f t="shared" si="1"/>
        <v>1046</v>
      </c>
      <c r="H16" s="135">
        <f t="shared" si="1"/>
        <v>1044.3</v>
      </c>
      <c r="I16" s="135">
        <f t="shared" si="1"/>
        <v>469.3</v>
      </c>
      <c r="J16" s="135">
        <f t="shared" si="1"/>
        <v>61.9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83.8</v>
      </c>
      <c r="R16" s="135">
        <f t="shared" si="1"/>
        <v>292.8</v>
      </c>
      <c r="S16" s="135">
        <f t="shared" si="1"/>
        <v>470.4</v>
      </c>
      <c r="T16" s="135">
        <f t="shared" si="1"/>
        <v>175.3</v>
      </c>
      <c r="U16" s="135">
        <f t="shared" si="1"/>
        <v>175.6</v>
      </c>
      <c r="V16" s="135">
        <f t="shared" si="1"/>
        <v>31.7</v>
      </c>
      <c r="W16" s="135">
        <f t="shared" si="1"/>
        <v>123</v>
      </c>
      <c r="X16" s="135">
        <f t="shared" si="1"/>
        <v>339.3</v>
      </c>
      <c r="Y16" s="135">
        <f t="shared" si="1"/>
        <v>0</v>
      </c>
      <c r="Z16" s="136" t="str">
        <f t="shared" si="1"/>
        <v/>
      </c>
      <c r="AA16" s="90">
        <f t="shared" si="0"/>
        <v>9551.6999999999989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587</v>
      </c>
      <c r="L21" s="129">
        <v>639.79999999999995</v>
      </c>
      <c r="M21" s="129">
        <v>717.2</v>
      </c>
      <c r="N21" s="129">
        <v>577.4</v>
      </c>
      <c r="O21" s="129">
        <v>744.6</v>
      </c>
      <c r="P21" s="129">
        <v>354.6</v>
      </c>
      <c r="Q21" s="129"/>
      <c r="R21" s="129"/>
      <c r="S21" s="129"/>
      <c r="T21" s="129"/>
      <c r="U21" s="129"/>
      <c r="V21" s="129"/>
      <c r="W21" s="129"/>
      <c r="X21" s="129"/>
      <c r="Y21" s="130">
        <v>19.600000000000001</v>
      </c>
      <c r="Z21" s="131"/>
      <c r="AA21" s="132">
        <f t="shared" si="2"/>
        <v>3640.2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587</v>
      </c>
      <c r="L24" s="135">
        <f t="shared" si="3"/>
        <v>639.79999999999995</v>
      </c>
      <c r="M24" s="135">
        <f t="shared" si="3"/>
        <v>717.2</v>
      </c>
      <c r="N24" s="135">
        <f t="shared" si="3"/>
        <v>577.4</v>
      </c>
      <c r="O24" s="135">
        <f t="shared" si="3"/>
        <v>744.6</v>
      </c>
      <c r="P24" s="135">
        <f t="shared" si="3"/>
        <v>354.6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19.600000000000001</v>
      </c>
      <c r="Z24" s="136" t="str">
        <f t="shared" si="3"/>
        <v/>
      </c>
      <c r="AA24" s="90">
        <f t="shared" si="2"/>
        <v>3640.2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2023-11-04T12:07:32Z</dcterms:created>
  <dcterms:modified xsi:type="dcterms:W3CDTF">2023-11-04T12:07:33Z</dcterms:modified>
</cp:coreProperties>
</file>