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<sst xmlns="http://schemas.openxmlformats.org/spreadsheetml/2006/main" count="117" uniqueCount="53">
  <si>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03/11/2023 14:06:33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</si>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</sst>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111</c:v>
                </c:pt>
                <c:pt idx="1">
                  <c:v>111</c:v>
                </c:pt>
                <c:pt idx="2">
                  <c:v>111</c:v>
                </c:pt>
                <c:pt idx="3">
                  <c:v>188</c:v>
                </c:pt>
                <c:pt idx="4">
                  <c:v>238</c:v>
                </c:pt>
                <c:pt idx="5">
                  <c:v>238</c:v>
                </c:pt>
                <c:pt idx="6">
                  <c:v>238</c:v>
                </c:pt>
                <c:pt idx="7">
                  <c:v>238</c:v>
                </c:pt>
                <c:pt idx="8">
                  <c:v>238</c:v>
                </c:pt>
                <c:pt idx="9">
                  <c:v>238</c:v>
                </c:pt>
                <c:pt idx="10">
                  <c:v>238</c:v>
                </c:pt>
                <c:pt idx="11">
                  <c:v>238</c:v>
                </c:pt>
                <c:pt idx="12">
                  <c:v>238</c:v>
                </c:pt>
                <c:pt idx="13">
                  <c:v>238</c:v>
                </c:pt>
                <c:pt idx="14">
                  <c:v>238</c:v>
                </c:pt>
                <c:pt idx="15">
                  <c:v>238</c:v>
                </c:pt>
                <c:pt idx="16">
                  <c:v>238</c:v>
                </c:pt>
                <c:pt idx="17">
                  <c:v>238</c:v>
                </c:pt>
                <c:pt idx="18">
                  <c:v>238</c:v>
                </c:pt>
                <c:pt idx="19">
                  <c:v>238</c:v>
                </c:pt>
                <c:pt idx="20">
                  <c:v>238</c:v>
                </c:pt>
                <c:pt idx="21">
                  <c:v>238</c:v>
                </c:pt>
                <c:pt idx="22">
                  <c:v>238</c:v>
                </c:pt>
                <c:pt idx="23">
                  <c:v>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53E-4542-B468-D59BD405A548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80</c:v>
                </c:pt>
                <c:pt idx="1">
                  <c:v>80</c:v>
                </c:pt>
                <c:pt idx="2">
                  <c:v>80</c:v>
                </c:pt>
                <c:pt idx="3">
                  <c:v>80</c:v>
                </c:pt>
                <c:pt idx="4">
                  <c:v>80</c:v>
                </c:pt>
                <c:pt idx="5">
                  <c:v>80</c:v>
                </c:pt>
                <c:pt idx="6">
                  <c:v>80</c:v>
                </c:pt>
                <c:pt idx="7">
                  <c:v>80</c:v>
                </c:pt>
                <c:pt idx="8">
                  <c:v>80</c:v>
                </c:pt>
                <c:pt idx="9">
                  <c:v>80</c:v>
                </c:pt>
                <c:pt idx="10">
                  <c:v>80</c:v>
                </c:pt>
                <c:pt idx="11">
                  <c:v>80</c:v>
                </c:pt>
                <c:pt idx="12">
                  <c:v>81</c:v>
                </c:pt>
                <c:pt idx="13">
                  <c:v>80</c:v>
                </c:pt>
                <c:pt idx="14">
                  <c:v>80</c:v>
                </c:pt>
                <c:pt idx="15">
                  <c:v>91</c:v>
                </c:pt>
                <c:pt idx="16">
                  <c:v>123</c:v>
                </c:pt>
                <c:pt idx="17">
                  <c:v>151</c:v>
                </c:pt>
                <c:pt idx="18">
                  <c:v>154</c:v>
                </c:pt>
                <c:pt idx="19">
                  <c:v>135</c:v>
                </c:pt>
                <c:pt idx="20">
                  <c:v>105</c:v>
                </c:pt>
                <c:pt idx="21">
                  <c:v>86</c:v>
                </c:pt>
                <c:pt idx="22">
                  <c:v>80</c:v>
                </c:pt>
                <c:pt idx="23">
                  <c:v>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53E-4542-B468-D59BD405A548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275</c:v>
                </c:pt>
                <c:pt idx="1">
                  <c:v>275</c:v>
                </c:pt>
                <c:pt idx="2">
                  <c:v>275</c:v>
                </c:pt>
                <c:pt idx="3">
                  <c:v>275</c:v>
                </c:pt>
                <c:pt idx="4">
                  <c:v>275</c:v>
                </c:pt>
                <c:pt idx="5">
                  <c:v>275</c:v>
                </c:pt>
                <c:pt idx="6">
                  <c:v>275</c:v>
                </c:pt>
                <c:pt idx="7">
                  <c:v>275</c:v>
                </c:pt>
                <c:pt idx="8">
                  <c:v>275</c:v>
                </c:pt>
                <c:pt idx="9">
                  <c:v>275</c:v>
                </c:pt>
                <c:pt idx="10">
                  <c:v>275</c:v>
                </c:pt>
                <c:pt idx="11">
                  <c:v>275</c:v>
                </c:pt>
                <c:pt idx="12">
                  <c:v>275</c:v>
                </c:pt>
                <c:pt idx="13">
                  <c:v>275</c:v>
                </c:pt>
                <c:pt idx="14">
                  <c:v>275</c:v>
                </c:pt>
                <c:pt idx="15">
                  <c:v>275</c:v>
                </c:pt>
                <c:pt idx="16">
                  <c:v>343.95400000000001</c:v>
                </c:pt>
                <c:pt idx="17">
                  <c:v>435.85700000000003</c:v>
                </c:pt>
                <c:pt idx="18">
                  <c:v>275</c:v>
                </c:pt>
                <c:pt idx="19">
                  <c:v>275</c:v>
                </c:pt>
                <c:pt idx="20">
                  <c:v>369.00200000000001</c:v>
                </c:pt>
                <c:pt idx="21">
                  <c:v>477.27600000000001</c:v>
                </c:pt>
                <c:pt idx="22">
                  <c:v>305.91899999999998</c:v>
                </c:pt>
                <c:pt idx="23">
                  <c:v>275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53E-4542-B468-D59BD405A548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939.3</c:v>
                </c:pt>
                <c:pt idx="1">
                  <c:v>1154</c:v>
                </c:pt>
                <c:pt idx="2">
                  <c:v>1160.9000000000001</c:v>
                </c:pt>
                <c:pt idx="3">
                  <c:v>811</c:v>
                </c:pt>
                <c:pt idx="4">
                  <c:v>830</c:v>
                </c:pt>
                <c:pt idx="5">
                  <c:v>820</c:v>
                </c:pt>
                <c:pt idx="6">
                  <c:v>1087.0999999999999</c:v>
                </c:pt>
                <c:pt idx="7">
                  <c:v>993.7</c:v>
                </c:pt>
                <c:pt idx="8">
                  <c:v>1033.5</c:v>
                </c:pt>
                <c:pt idx="9">
                  <c:v>801</c:v>
                </c:pt>
                <c:pt idx="10">
                  <c:v>685</c:v>
                </c:pt>
                <c:pt idx="11">
                  <c:v>832.4</c:v>
                </c:pt>
                <c:pt idx="12">
                  <c:v>707.3</c:v>
                </c:pt>
                <c:pt idx="13">
                  <c:v>598</c:v>
                </c:pt>
                <c:pt idx="14">
                  <c:v>713.1</c:v>
                </c:pt>
                <c:pt idx="15">
                  <c:v>1324.5030000000002</c:v>
                </c:pt>
                <c:pt idx="16">
                  <c:v>1475.7</c:v>
                </c:pt>
                <c:pt idx="17">
                  <c:v>1456.3</c:v>
                </c:pt>
                <c:pt idx="18">
                  <c:v>1619.2</c:v>
                </c:pt>
                <c:pt idx="19">
                  <c:v>1731.9</c:v>
                </c:pt>
                <c:pt idx="20">
                  <c:v>1770.6</c:v>
                </c:pt>
                <c:pt idx="21">
                  <c:v>1749.2</c:v>
                </c:pt>
                <c:pt idx="22">
                  <c:v>1806.6</c:v>
                </c:pt>
                <c:pt idx="23">
                  <c:v>1645.9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53E-4542-B468-D59BD405A548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2750.732</c:v>
                </c:pt>
                <c:pt idx="1">
                  <c:v>2786.431</c:v>
                </c:pt>
                <c:pt idx="2">
                  <c:v>2833.6320000000001</c:v>
                </c:pt>
                <c:pt idx="3">
                  <c:v>2859.1279999999992</c:v>
                </c:pt>
                <c:pt idx="4">
                  <c:v>2916.2830000000004</c:v>
                </c:pt>
                <c:pt idx="5">
                  <c:v>3032.1120000000005</c:v>
                </c:pt>
                <c:pt idx="6">
                  <c:v>3239.9120000000003</c:v>
                </c:pt>
                <c:pt idx="7">
                  <c:v>3683.1809999999991</c:v>
                </c:pt>
                <c:pt idx="8">
                  <c:v>4118.8909999999987</c:v>
                </c:pt>
                <c:pt idx="9">
                  <c:v>4420.5500000000011</c:v>
                </c:pt>
                <c:pt idx="10">
                  <c:v>4587.8209999999999</c:v>
                </c:pt>
                <c:pt idx="11">
                  <c:v>4688.0370000000003</c:v>
                </c:pt>
                <c:pt idx="12">
                  <c:v>4764.6350000000002</c:v>
                </c:pt>
                <c:pt idx="13">
                  <c:v>4699.4979999999996</c:v>
                </c:pt>
                <c:pt idx="14">
                  <c:v>4233.9569999999994</c:v>
                </c:pt>
                <c:pt idx="15">
                  <c:v>3455.2810000000004</c:v>
                </c:pt>
                <c:pt idx="16">
                  <c:v>2919.799</c:v>
                </c:pt>
                <c:pt idx="17">
                  <c:v>2410.8239999999996</c:v>
                </c:pt>
                <c:pt idx="18">
                  <c:v>2260.5809999999997</c:v>
                </c:pt>
                <c:pt idx="19">
                  <c:v>2136.6880000000001</c:v>
                </c:pt>
                <c:pt idx="20">
                  <c:v>2241.614</c:v>
                </c:pt>
                <c:pt idx="21">
                  <c:v>2073.1740000000004</c:v>
                </c:pt>
                <c:pt idx="22">
                  <c:v>1929.069</c:v>
                </c:pt>
                <c:pt idx="23">
                  <c:v>1811.7119999999998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53E-4542-B468-D59BD405A548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59</c:v>
                </c:pt>
                <c:pt idx="1">
                  <c:v>64</c:v>
                </c:pt>
                <c:pt idx="2">
                  <c:v>69</c:v>
                </c:pt>
                <c:pt idx="3">
                  <c:v>74</c:v>
                </c:pt>
                <c:pt idx="4">
                  <c:v>75</c:v>
                </c:pt>
                <c:pt idx="5">
                  <c:v>76</c:v>
                </c:pt>
                <c:pt idx="6">
                  <c:v>82</c:v>
                </c:pt>
                <c:pt idx="7">
                  <c:v>99</c:v>
                </c:pt>
                <c:pt idx="8">
                  <c:v>120</c:v>
                </c:pt>
                <c:pt idx="9">
                  <c:v>136</c:v>
                </c:pt>
                <c:pt idx="10">
                  <c:v>145</c:v>
                </c:pt>
                <c:pt idx="11">
                  <c:v>146</c:v>
                </c:pt>
                <c:pt idx="12">
                  <c:v>142</c:v>
                </c:pt>
                <c:pt idx="13">
                  <c:v>134</c:v>
                </c:pt>
                <c:pt idx="14">
                  <c:v>116</c:v>
                </c:pt>
                <c:pt idx="15">
                  <c:v>96</c:v>
                </c:pt>
                <c:pt idx="16">
                  <c:v>80</c:v>
                </c:pt>
                <c:pt idx="17">
                  <c:v>72</c:v>
                </c:pt>
                <c:pt idx="18">
                  <c:v>67</c:v>
                </c:pt>
                <c:pt idx="19">
                  <c:v>68</c:v>
                </c:pt>
                <c:pt idx="20">
                  <c:v>68</c:v>
                </c:pt>
                <c:pt idx="21">
                  <c:v>63</c:v>
                </c:pt>
                <c:pt idx="22">
                  <c:v>54</c:v>
                </c:pt>
                <c:pt idx="23">
                  <c:v>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53E-4542-B468-D59BD405A548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116</c:v>
                </c:pt>
                <c:pt idx="7">
                  <c:v>116</c:v>
                </c:pt>
                <c:pt idx="8">
                  <c:v>35</c:v>
                </c:pt>
                <c:pt idx="9">
                  <c:v>48</c:v>
                </c:pt>
                <c:pt idx="10">
                  <c:v>26</c:v>
                </c:pt>
                <c:pt idx="11">
                  <c:v>61</c:v>
                </c:pt>
                <c:pt idx="12">
                  <c:v>59</c:v>
                </c:pt>
                <c:pt idx="13">
                  <c:v>35</c:v>
                </c:pt>
                <c:pt idx="14">
                  <c:v>35</c:v>
                </c:pt>
                <c:pt idx="15">
                  <c:v>70</c:v>
                </c:pt>
                <c:pt idx="16">
                  <c:v>344</c:v>
                </c:pt>
                <c:pt idx="17">
                  <c:v>518</c:v>
                </c:pt>
                <c:pt idx="18">
                  <c:v>801</c:v>
                </c:pt>
                <c:pt idx="19">
                  <c:v>776.10699999999997</c:v>
                </c:pt>
                <c:pt idx="20">
                  <c:v>695</c:v>
                </c:pt>
                <c:pt idx="21">
                  <c:v>385</c:v>
                </c:pt>
                <c:pt idx="22">
                  <c:v>135</c:v>
                </c:pt>
                <c:pt idx="23">
                  <c:v>135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53E-4542-B468-D59BD405A5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4215.0219999999999</c:v>
                </c:pt>
                <c:pt idx="1">
                  <c:v>4470.4339999999984</c:v>
                </c:pt>
                <c:pt idx="2">
                  <c:v>4529.5020000000004</c:v>
                </c:pt>
                <c:pt idx="3">
                  <c:v>4287.098</c:v>
                </c:pt>
                <c:pt idx="4">
                  <c:v>4414.2639999999992</c:v>
                </c:pt>
                <c:pt idx="5">
                  <c:v>4547.0769999999975</c:v>
                </c:pt>
                <c:pt idx="6">
                  <c:v>5118.0260000000035</c:v>
                </c:pt>
                <c:pt idx="7">
                  <c:v>5484.9199999999983</c:v>
                </c:pt>
                <c:pt idx="8">
                  <c:v>5900.4110000000001</c:v>
                </c:pt>
                <c:pt idx="9">
                  <c:v>5998.5680000000002</c:v>
                </c:pt>
                <c:pt idx="10">
                  <c:v>6036.8040000000019</c:v>
                </c:pt>
                <c:pt idx="11">
                  <c:v>6320.400999999998</c:v>
                </c:pt>
                <c:pt idx="12">
                  <c:v>6266.8959999999997</c:v>
                </c:pt>
                <c:pt idx="13">
                  <c:v>6059.527000000001</c:v>
                </c:pt>
                <c:pt idx="14">
                  <c:v>5691.0769999999993</c:v>
                </c:pt>
                <c:pt idx="15">
                  <c:v>5549.7839999999997</c:v>
                </c:pt>
                <c:pt idx="16">
                  <c:v>5524.4739999999974</c:v>
                </c:pt>
                <c:pt idx="17">
                  <c:v>5281.9420000000018</c:v>
                </c:pt>
                <c:pt idx="18">
                  <c:v>5414.8189999999995</c:v>
                </c:pt>
                <c:pt idx="19">
                  <c:v>5360.7160000000013</c:v>
                </c:pt>
                <c:pt idx="20">
                  <c:v>5487.2160000000022</c:v>
                </c:pt>
                <c:pt idx="21">
                  <c:v>5071.6499999999996</c:v>
                </c:pt>
                <c:pt idx="22">
                  <c:v>4548.5880000000006</c:v>
                </c:pt>
                <c:pt idx="23">
                  <c:v>4226.5640000000003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53E-4542-B468-D59BD405A5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45.72</c:v>
                </c:pt>
                <c:pt idx="1">
                  <c:v>32.06</c:v>
                </c:pt>
                <c:pt idx="2">
                  <c:v>30</c:v>
                </c:pt>
                <c:pt idx="3">
                  <c:v>22.01</c:v>
                </c:pt>
                <c:pt idx="4">
                  <c:v>19.190000000000001</c:v>
                </c:pt>
                <c:pt idx="5">
                  <c:v>15.4</c:v>
                </c:pt>
                <c:pt idx="6">
                  <c:v>16.13</c:v>
                </c:pt>
                <c:pt idx="7">
                  <c:v>25.08</c:v>
                </c:pt>
                <c:pt idx="8">
                  <c:v>25.85</c:v>
                </c:pt>
                <c:pt idx="9">
                  <c:v>20</c:v>
                </c:pt>
                <c:pt idx="10">
                  <c:v>13.95</c:v>
                </c:pt>
                <c:pt idx="11">
                  <c:v>15.2</c:v>
                </c:pt>
                <c:pt idx="12">
                  <c:v>20</c:v>
                </c:pt>
                <c:pt idx="13">
                  <c:v>21.14</c:v>
                </c:pt>
                <c:pt idx="14">
                  <c:v>30.8</c:v>
                </c:pt>
                <c:pt idx="15">
                  <c:v>89.9</c:v>
                </c:pt>
                <c:pt idx="16">
                  <c:v>118.58</c:v>
                </c:pt>
                <c:pt idx="17">
                  <c:v>122</c:v>
                </c:pt>
                <c:pt idx="18">
                  <c:v>68.33</c:v>
                </c:pt>
                <c:pt idx="19">
                  <c:v>60</c:v>
                </c:pt>
                <c:pt idx="20">
                  <c:v>111.36</c:v>
                </c:pt>
                <c:pt idx="21">
                  <c:v>114.72</c:v>
                </c:pt>
                <c:pt idx="22">
                  <c:v>94.93</c:v>
                </c:pt>
                <c:pt idx="23">
                  <c:v>50.42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53E-4542-B468-D59BD405A5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45234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4215.0320000000011</v>
      </c>
      <c r="C4" s="18">
        <v>4470.4309999999996</v>
      </c>
      <c r="D4" s="18">
        <v>4529.5320000000002</v>
      </c>
      <c r="E4" s="18">
        <v>4287.1279999999997</v>
      </c>
      <c r="F4" s="18">
        <v>4414.2830000000004</v>
      </c>
      <c r="G4" s="18">
        <v>4547.1119999999992</v>
      </c>
      <c r="H4" s="18">
        <v>5118.0119999999988</v>
      </c>
      <c r="I4" s="18">
        <v>5484.8809999999994</v>
      </c>
      <c r="J4" s="18">
        <v>5900.3910000000005</v>
      </c>
      <c r="K4" s="18">
        <v>5998.550000000002</v>
      </c>
      <c r="L4" s="18">
        <v>6036.8209999999999</v>
      </c>
      <c r="M4" s="18">
        <v>6320.4370000000008</v>
      </c>
      <c r="N4" s="18">
        <v>6266.9350000000022</v>
      </c>
      <c r="O4" s="18">
        <v>6059.4980000000014</v>
      </c>
      <c r="P4" s="18">
        <v>5691.0569999999989</v>
      </c>
      <c r="Q4" s="18">
        <v>5549.7839999999978</v>
      </c>
      <c r="R4" s="18">
        <v>5524.4529999999995</v>
      </c>
      <c r="S4" s="18">
        <v>5281.9809999999989</v>
      </c>
      <c r="T4" s="18">
        <v>5414.780999999999</v>
      </c>
      <c r="U4" s="18">
        <v>5360.6950000000006</v>
      </c>
      <c r="V4" s="18">
        <v>5487.2160000000013</v>
      </c>
      <c r="W4" s="18">
        <v>5071.6499999999996</v>
      </c>
      <c r="X4" s="18">
        <v>4548.5879999999988</v>
      </c>
      <c r="Y4" s="18">
        <v>4226.6120000000001</v>
      </c>
      <c r="Z4" s="19"/>
      <c r="AA4" s="20">
        <f>SUM(B4:Z4)</f>
        <v>125805.86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45.72</v>
      </c>
      <c r="C7" s="28">
        <v>32.06</v>
      </c>
      <c r="D7" s="28">
        <v>30</v>
      </c>
      <c r="E7" s="28">
        <v>22.01</v>
      </c>
      <c r="F7" s="28">
        <v>19.190000000000001</v>
      </c>
      <c r="G7" s="28">
        <v>15.4</v>
      </c>
      <c r="H7" s="28">
        <v>16.13</v>
      </c>
      <c r="I7" s="28">
        <v>25.08</v>
      </c>
      <c r="J7" s="28">
        <v>25.85</v>
      </c>
      <c r="K7" s="28">
        <v>20</v>
      </c>
      <c r="L7" s="28">
        <v>13.95</v>
      </c>
      <c r="M7" s="28">
        <v>15.2</v>
      </c>
      <c r="N7" s="28">
        <v>20</v>
      </c>
      <c r="O7" s="28">
        <v>21.14</v>
      </c>
      <c r="P7" s="28">
        <v>30.8</v>
      </c>
      <c r="Q7" s="28">
        <v>89.9</v>
      </c>
      <c r="R7" s="28">
        <v>118.58</v>
      </c>
      <c r="S7" s="28">
        <v>122</v>
      </c>
      <c r="T7" s="28">
        <v>68.33</v>
      </c>
      <c r="U7" s="28">
        <v>60</v>
      </c>
      <c r="V7" s="28">
        <v>111.36</v>
      </c>
      <c r="W7" s="28">
        <v>114.72</v>
      </c>
      <c r="X7" s="28">
        <v>94.93</v>
      </c>
      <c r="Y7" s="28">
        <v>50.42</v>
      </c>
      <c r="Z7" s="29"/>
      <c r="AA7" s="30">
        <f>IF(SUM(B7:Z7)&lt;&gt;0,AVERAGEIF(B7:Z7,"&lt;&gt;"""),"")</f>
        <v>49.28208333333334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>
        <v>111</v>
      </c>
      <c r="C10" s="42">
        <v>111</v>
      </c>
      <c r="D10" s="42">
        <v>111</v>
      </c>
      <c r="E10" s="42">
        <v>188</v>
      </c>
      <c r="F10" s="42">
        <v>238</v>
      </c>
      <c r="G10" s="42">
        <v>238</v>
      </c>
      <c r="H10" s="42">
        <v>238</v>
      </c>
      <c r="I10" s="42">
        <v>238</v>
      </c>
      <c r="J10" s="42">
        <v>238</v>
      </c>
      <c r="K10" s="42">
        <v>238</v>
      </c>
      <c r="L10" s="42">
        <v>238</v>
      </c>
      <c r="M10" s="42">
        <v>238</v>
      </c>
      <c r="N10" s="42">
        <v>238</v>
      </c>
      <c r="O10" s="42">
        <v>238</v>
      </c>
      <c r="P10" s="42">
        <v>238</v>
      </c>
      <c r="Q10" s="42">
        <v>238</v>
      </c>
      <c r="R10" s="42">
        <v>238</v>
      </c>
      <c r="S10" s="42">
        <v>238</v>
      </c>
      <c r="T10" s="42">
        <v>238</v>
      </c>
      <c r="U10" s="42">
        <v>238</v>
      </c>
      <c r="V10" s="42">
        <v>238</v>
      </c>
      <c r="W10" s="42">
        <v>238</v>
      </c>
      <c r="X10" s="42">
        <v>238</v>
      </c>
      <c r="Y10" s="42">
        <v>238</v>
      </c>
      <c r="Z10" s="43"/>
      <c r="AA10" s="44">
        <f t="shared" ref="AA10:AA15" si="0">SUM(B10:Z10)</f>
        <v>5281</v>
      </c>
    </row>
    <row r="11" spans="1:27" ht="25.15" customHeight="1" x14ac:dyDescent="0.2">
      <c r="A11" s="45" t="s">
        <v>7</v>
      </c>
      <c r="B11" s="46">
        <v>80</v>
      </c>
      <c r="C11" s="47">
        <v>80</v>
      </c>
      <c r="D11" s="47">
        <v>80</v>
      </c>
      <c r="E11" s="47">
        <v>80</v>
      </c>
      <c r="F11" s="47">
        <v>80</v>
      </c>
      <c r="G11" s="47">
        <v>80</v>
      </c>
      <c r="H11" s="47">
        <v>80</v>
      </c>
      <c r="I11" s="47">
        <v>80</v>
      </c>
      <c r="J11" s="47">
        <v>80</v>
      </c>
      <c r="K11" s="47">
        <v>80</v>
      </c>
      <c r="L11" s="47">
        <v>80</v>
      </c>
      <c r="M11" s="47">
        <v>80</v>
      </c>
      <c r="N11" s="47">
        <v>81</v>
      </c>
      <c r="O11" s="47">
        <v>80</v>
      </c>
      <c r="P11" s="47">
        <v>80</v>
      </c>
      <c r="Q11" s="47">
        <v>91</v>
      </c>
      <c r="R11" s="47">
        <v>123</v>
      </c>
      <c r="S11" s="47">
        <v>151</v>
      </c>
      <c r="T11" s="47">
        <v>154</v>
      </c>
      <c r="U11" s="47">
        <v>135</v>
      </c>
      <c r="V11" s="47">
        <v>105</v>
      </c>
      <c r="W11" s="47">
        <v>86</v>
      </c>
      <c r="X11" s="47">
        <v>80</v>
      </c>
      <c r="Y11" s="47">
        <v>80</v>
      </c>
      <c r="Z11" s="48"/>
      <c r="AA11" s="49">
        <f t="shared" si="0"/>
        <v>2206</v>
      </c>
    </row>
    <row r="12" spans="1:27" ht="25.15" customHeight="1" x14ac:dyDescent="0.2">
      <c r="A12" s="50" t="s">
        <v>8</v>
      </c>
      <c r="B12" s="51">
        <v>275</v>
      </c>
      <c r="C12" s="52">
        <v>275</v>
      </c>
      <c r="D12" s="52">
        <v>275</v>
      </c>
      <c r="E12" s="52">
        <v>275</v>
      </c>
      <c r="F12" s="52">
        <v>275</v>
      </c>
      <c r="G12" s="52">
        <v>275</v>
      </c>
      <c r="H12" s="52">
        <v>275</v>
      </c>
      <c r="I12" s="52">
        <v>275</v>
      </c>
      <c r="J12" s="52">
        <v>275</v>
      </c>
      <c r="K12" s="52">
        <v>275</v>
      </c>
      <c r="L12" s="52">
        <v>275</v>
      </c>
      <c r="M12" s="52">
        <v>275</v>
      </c>
      <c r="N12" s="52">
        <v>275</v>
      </c>
      <c r="O12" s="52">
        <v>275</v>
      </c>
      <c r="P12" s="52">
        <v>275</v>
      </c>
      <c r="Q12" s="52">
        <v>275</v>
      </c>
      <c r="R12" s="52">
        <v>343.95400000000001</v>
      </c>
      <c r="S12" s="52">
        <v>435.85700000000003</v>
      </c>
      <c r="T12" s="52">
        <v>275</v>
      </c>
      <c r="U12" s="52">
        <v>275</v>
      </c>
      <c r="V12" s="52">
        <v>369.00200000000001</v>
      </c>
      <c r="W12" s="52">
        <v>477.27600000000001</v>
      </c>
      <c r="X12" s="52">
        <v>305.91899999999998</v>
      </c>
      <c r="Y12" s="52">
        <v>275</v>
      </c>
      <c r="Z12" s="53"/>
      <c r="AA12" s="54">
        <f t="shared" si="0"/>
        <v>7157.0079999999998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116</v>
      </c>
      <c r="I13" s="52">
        <v>116</v>
      </c>
      <c r="J13" s="52">
        <v>35</v>
      </c>
      <c r="K13" s="52">
        <v>48</v>
      </c>
      <c r="L13" s="52">
        <v>26</v>
      </c>
      <c r="M13" s="52">
        <v>61</v>
      </c>
      <c r="N13" s="52">
        <v>59</v>
      </c>
      <c r="O13" s="52">
        <v>35</v>
      </c>
      <c r="P13" s="52">
        <v>35</v>
      </c>
      <c r="Q13" s="52">
        <v>70</v>
      </c>
      <c r="R13" s="52">
        <v>344</v>
      </c>
      <c r="S13" s="52">
        <v>518</v>
      </c>
      <c r="T13" s="52">
        <v>801</v>
      </c>
      <c r="U13" s="52">
        <v>776.10699999999997</v>
      </c>
      <c r="V13" s="52">
        <v>695</v>
      </c>
      <c r="W13" s="52">
        <v>385</v>
      </c>
      <c r="X13" s="52">
        <v>135</v>
      </c>
      <c r="Y13" s="52">
        <v>135</v>
      </c>
      <c r="Z13" s="53"/>
      <c r="AA13" s="54">
        <f t="shared" si="0"/>
        <v>4416.107</v>
      </c>
    </row>
    <row r="14" spans="1:27" ht="25.15" customHeight="1" x14ac:dyDescent="0.2">
      <c r="A14" s="55" t="s">
        <v>10</v>
      </c>
      <c r="B14" s="56">
        <v>2750.732</v>
      </c>
      <c r="C14" s="57">
        <v>2786.431</v>
      </c>
      <c r="D14" s="57">
        <v>2833.6320000000001</v>
      </c>
      <c r="E14" s="57">
        <v>2859.1279999999992</v>
      </c>
      <c r="F14" s="57">
        <v>2916.2830000000004</v>
      </c>
      <c r="G14" s="57">
        <v>3032.1120000000005</v>
      </c>
      <c r="H14" s="57">
        <v>3239.9120000000003</v>
      </c>
      <c r="I14" s="57">
        <v>3683.1809999999991</v>
      </c>
      <c r="J14" s="57">
        <v>4118.8909999999987</v>
      </c>
      <c r="K14" s="57">
        <v>4420.5500000000011</v>
      </c>
      <c r="L14" s="57">
        <v>4587.8209999999999</v>
      </c>
      <c r="M14" s="57">
        <v>4688.0370000000003</v>
      </c>
      <c r="N14" s="57">
        <v>4764.6350000000002</v>
      </c>
      <c r="O14" s="57">
        <v>4699.4979999999996</v>
      </c>
      <c r="P14" s="57">
        <v>4233.9569999999994</v>
      </c>
      <c r="Q14" s="57">
        <v>3455.2810000000004</v>
      </c>
      <c r="R14" s="57">
        <v>2919.799</v>
      </c>
      <c r="S14" s="57">
        <v>2410.8239999999996</v>
      </c>
      <c r="T14" s="57">
        <v>2260.5809999999997</v>
      </c>
      <c r="U14" s="57">
        <v>2136.6880000000001</v>
      </c>
      <c r="V14" s="57">
        <v>2241.614</v>
      </c>
      <c r="W14" s="57">
        <v>2073.1740000000004</v>
      </c>
      <c r="X14" s="57">
        <v>1929.069</v>
      </c>
      <c r="Y14" s="57">
        <v>1811.7119999999998</v>
      </c>
      <c r="Z14" s="58"/>
      <c r="AA14" s="59">
        <f t="shared" si="0"/>
        <v>76853.542000000001</v>
      </c>
    </row>
    <row r="15" spans="1:27" ht="25.15" customHeight="1" x14ac:dyDescent="0.2">
      <c r="A15" s="55" t="s">
        <v>11</v>
      </c>
      <c r="B15" s="56">
        <v>59</v>
      </c>
      <c r="C15" s="57">
        <v>64</v>
      </c>
      <c r="D15" s="57">
        <v>69</v>
      </c>
      <c r="E15" s="57">
        <v>74</v>
      </c>
      <c r="F15" s="57">
        <v>75</v>
      </c>
      <c r="G15" s="57">
        <v>76</v>
      </c>
      <c r="H15" s="57">
        <v>82</v>
      </c>
      <c r="I15" s="57">
        <v>99</v>
      </c>
      <c r="J15" s="57">
        <v>120</v>
      </c>
      <c r="K15" s="57">
        <v>136</v>
      </c>
      <c r="L15" s="57">
        <v>145</v>
      </c>
      <c r="M15" s="57">
        <v>146</v>
      </c>
      <c r="N15" s="57">
        <v>142</v>
      </c>
      <c r="O15" s="57">
        <v>134</v>
      </c>
      <c r="P15" s="57">
        <v>116</v>
      </c>
      <c r="Q15" s="57">
        <v>96</v>
      </c>
      <c r="R15" s="57">
        <v>80</v>
      </c>
      <c r="S15" s="57">
        <v>72</v>
      </c>
      <c r="T15" s="57">
        <v>67</v>
      </c>
      <c r="U15" s="57">
        <v>68</v>
      </c>
      <c r="V15" s="57">
        <v>68</v>
      </c>
      <c r="W15" s="57">
        <v>63</v>
      </c>
      <c r="X15" s="57">
        <v>54</v>
      </c>
      <c r="Y15" s="57">
        <v>41</v>
      </c>
      <c r="Z15" s="58"/>
      <c r="AA15" s="59">
        <f t="shared" si="0"/>
        <v>2146</v>
      </c>
    </row>
    <row r="16" spans="1:27" ht="30" customHeight="1" thickBot="1" x14ac:dyDescent="0.25">
      <c r="A16" s="60" t="s">
        <v>12</v>
      </c>
      <c r="B16" s="61">
        <f>IF(LEN(B$2)&gt;0,SUM(B10:B15),"")</f>
        <v>3275.732</v>
      </c>
      <c r="C16" s="62">
        <f t="shared" ref="C16:Z16" si="1">IF(LEN(C$2)&gt;0,SUM(C10:C15),"")</f>
        <v>3316.431</v>
      </c>
      <c r="D16" s="62">
        <f t="shared" si="1"/>
        <v>3368.6320000000001</v>
      </c>
      <c r="E16" s="62">
        <f t="shared" si="1"/>
        <v>3476.1279999999992</v>
      </c>
      <c r="F16" s="62">
        <f t="shared" si="1"/>
        <v>3584.2830000000004</v>
      </c>
      <c r="G16" s="62">
        <f t="shared" si="1"/>
        <v>3727.1120000000005</v>
      </c>
      <c r="H16" s="62">
        <f t="shared" si="1"/>
        <v>4030.9120000000003</v>
      </c>
      <c r="I16" s="62">
        <f t="shared" si="1"/>
        <v>4491.1809999999987</v>
      </c>
      <c r="J16" s="62">
        <f t="shared" si="1"/>
        <v>4866.8909999999987</v>
      </c>
      <c r="K16" s="62">
        <f t="shared" si="1"/>
        <v>5197.5500000000011</v>
      </c>
      <c r="L16" s="62">
        <f t="shared" si="1"/>
        <v>5351.8209999999999</v>
      </c>
      <c r="M16" s="62">
        <f t="shared" si="1"/>
        <v>5488.0370000000003</v>
      </c>
      <c r="N16" s="62">
        <f t="shared" si="1"/>
        <v>5559.6350000000002</v>
      </c>
      <c r="O16" s="62">
        <f t="shared" si="1"/>
        <v>5461.4979999999996</v>
      </c>
      <c r="P16" s="62">
        <f t="shared" si="1"/>
        <v>4977.9569999999994</v>
      </c>
      <c r="Q16" s="62">
        <f t="shared" si="1"/>
        <v>4225.2810000000009</v>
      </c>
      <c r="R16" s="62">
        <f t="shared" si="1"/>
        <v>4048.7529999999997</v>
      </c>
      <c r="S16" s="62">
        <f t="shared" si="1"/>
        <v>3825.6809999999996</v>
      </c>
      <c r="T16" s="62">
        <f t="shared" si="1"/>
        <v>3795.5809999999997</v>
      </c>
      <c r="U16" s="62">
        <f t="shared" si="1"/>
        <v>3628.7950000000001</v>
      </c>
      <c r="V16" s="62">
        <f t="shared" si="1"/>
        <v>3716.616</v>
      </c>
      <c r="W16" s="62">
        <f t="shared" si="1"/>
        <v>3322.4500000000007</v>
      </c>
      <c r="X16" s="62">
        <f t="shared" si="1"/>
        <v>2741.9879999999998</v>
      </c>
      <c r="Y16" s="62">
        <f t="shared" si="1"/>
        <v>2580.7119999999995</v>
      </c>
      <c r="Z16" s="63" t="str">
        <f t="shared" si="1"/>
        <v/>
      </c>
      <c r="AA16" s="64">
        <f>SUM(AA10:AA15)</f>
        <v>98059.657000000007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2300.23</v>
      </c>
      <c r="C28" s="72">
        <v>2317.81</v>
      </c>
      <c r="D28" s="72">
        <v>2345.89</v>
      </c>
      <c r="E28" s="72">
        <v>2376.89</v>
      </c>
      <c r="F28" s="72">
        <v>2413.44</v>
      </c>
      <c r="G28" s="72">
        <v>2502.89</v>
      </c>
      <c r="H28" s="72">
        <v>2749.28</v>
      </c>
      <c r="I28" s="72">
        <v>2998.14</v>
      </c>
      <c r="J28" s="72">
        <v>3171.99</v>
      </c>
      <c r="K28" s="72">
        <v>3358.82</v>
      </c>
      <c r="L28" s="72">
        <v>3449.24</v>
      </c>
      <c r="M28" s="72">
        <v>3440.58</v>
      </c>
      <c r="N28" s="72">
        <v>3423.71</v>
      </c>
      <c r="O28" s="72">
        <v>3297.41</v>
      </c>
      <c r="P28" s="72">
        <v>3042.92</v>
      </c>
      <c r="Q28" s="72">
        <v>2664.79</v>
      </c>
      <c r="R28" s="72">
        <v>2501.9899999999998</v>
      </c>
      <c r="S28" s="72">
        <v>2668.57</v>
      </c>
      <c r="T28" s="72">
        <v>2846.4</v>
      </c>
      <c r="U28" s="72">
        <v>2790.3</v>
      </c>
      <c r="V28" s="72">
        <v>2498.7600000000002</v>
      </c>
      <c r="W28" s="72">
        <v>2218.04</v>
      </c>
      <c r="X28" s="72">
        <v>1905.09</v>
      </c>
      <c r="Y28" s="72">
        <v>1829.85</v>
      </c>
      <c r="Z28" s="73"/>
      <c r="AA28" s="74">
        <f>SUM(B28:Z28)</f>
        <v>65113.029999999992</v>
      </c>
    </row>
    <row r="29" spans="1:27" ht="25.15" customHeight="1" x14ac:dyDescent="0.2">
      <c r="A29" s="75" t="s">
        <v>23</v>
      </c>
      <c r="B29" s="76">
        <v>1748.502</v>
      </c>
      <c r="C29" s="77">
        <v>1752.6210000000001</v>
      </c>
      <c r="D29" s="77">
        <v>1752.742</v>
      </c>
      <c r="E29" s="77">
        <v>1783.2380000000001</v>
      </c>
      <c r="F29" s="77">
        <v>1823.8430000000001</v>
      </c>
      <c r="G29" s="77">
        <v>1867.222</v>
      </c>
      <c r="H29" s="77">
        <v>1976.6320000000001</v>
      </c>
      <c r="I29" s="77">
        <v>2185.0410000000002</v>
      </c>
      <c r="J29" s="77">
        <v>2396.9009999999998</v>
      </c>
      <c r="K29" s="77">
        <v>2462.73</v>
      </c>
      <c r="L29" s="77">
        <v>2410.5810000000001</v>
      </c>
      <c r="M29" s="77">
        <v>2525.4569999999999</v>
      </c>
      <c r="N29" s="77">
        <v>2579.9250000000002</v>
      </c>
      <c r="O29" s="77">
        <v>2585.0880000000002</v>
      </c>
      <c r="P29" s="77">
        <v>2366.0369999999998</v>
      </c>
      <c r="Q29" s="77">
        <v>2038.2940000000001</v>
      </c>
      <c r="R29" s="77">
        <v>1981.7629999999999</v>
      </c>
      <c r="S29" s="77">
        <v>1523.1110000000001</v>
      </c>
      <c r="T29" s="77">
        <v>1338.181</v>
      </c>
      <c r="U29" s="77">
        <v>1242.4949999999999</v>
      </c>
      <c r="V29" s="77">
        <v>1597.856</v>
      </c>
      <c r="W29" s="77">
        <v>1744.41</v>
      </c>
      <c r="X29" s="77">
        <v>1469.8979999999999</v>
      </c>
      <c r="Y29" s="77">
        <v>1338.8620000000001</v>
      </c>
      <c r="Z29" s="78"/>
      <c r="AA29" s="79">
        <f>SUM(B29:Z29)</f>
        <v>46491.43</v>
      </c>
    </row>
    <row r="30" spans="1:27" ht="25.15" customHeight="1" x14ac:dyDescent="0.2">
      <c r="A30" s="82" t="s">
        <v>24</v>
      </c>
      <c r="B30" s="80">
        <v>50</v>
      </c>
      <c r="C30" s="81">
        <v>50</v>
      </c>
      <c r="D30" s="81">
        <v>50</v>
      </c>
      <c r="E30" s="81">
        <v>127</v>
      </c>
      <c r="F30" s="81">
        <v>177</v>
      </c>
      <c r="G30" s="81">
        <v>177</v>
      </c>
      <c r="H30" s="81">
        <v>177</v>
      </c>
      <c r="I30" s="81">
        <v>177</v>
      </c>
      <c r="J30" s="81">
        <v>177</v>
      </c>
      <c r="K30" s="81">
        <v>177</v>
      </c>
      <c r="L30" s="81">
        <v>177</v>
      </c>
      <c r="M30" s="81">
        <v>177</v>
      </c>
      <c r="N30" s="81">
        <v>177</v>
      </c>
      <c r="O30" s="81">
        <v>177</v>
      </c>
      <c r="P30" s="81">
        <v>177</v>
      </c>
      <c r="Q30" s="81">
        <v>177</v>
      </c>
      <c r="R30" s="81">
        <v>408</v>
      </c>
      <c r="S30" s="81">
        <v>408</v>
      </c>
      <c r="T30" s="81">
        <v>408</v>
      </c>
      <c r="U30" s="81">
        <v>408</v>
      </c>
      <c r="V30" s="81">
        <v>408</v>
      </c>
      <c r="W30" s="81">
        <v>177</v>
      </c>
      <c r="X30" s="81">
        <v>177</v>
      </c>
      <c r="Y30" s="81">
        <v>177</v>
      </c>
      <c r="Z30" s="83"/>
      <c r="AA30" s="84">
        <f>SUM(B30:Z30)</f>
        <v>4972</v>
      </c>
    </row>
    <row r="31" spans="1:27" ht="30" customHeight="1" thickBot="1" x14ac:dyDescent="0.25">
      <c r="A31" s="60" t="s">
        <v>25</v>
      </c>
      <c r="B31" s="61">
        <f>IF(LEN(B$2)&gt;0,SUM(B28:B30),"")</f>
        <v>4098.732</v>
      </c>
      <c r="C31" s="62">
        <f t="shared" ref="C31:Z31" si="4">IF(LEN(C$2)&gt;0,SUM(C28:C30),"")</f>
        <v>4120.4310000000005</v>
      </c>
      <c r="D31" s="62">
        <f t="shared" si="4"/>
        <v>4148.6319999999996</v>
      </c>
      <c r="E31" s="62">
        <f t="shared" si="4"/>
        <v>4287.1279999999997</v>
      </c>
      <c r="F31" s="62">
        <f t="shared" si="4"/>
        <v>4414.2830000000004</v>
      </c>
      <c r="G31" s="62">
        <f t="shared" si="4"/>
        <v>4547.1120000000001</v>
      </c>
      <c r="H31" s="62">
        <f t="shared" si="4"/>
        <v>4902.9120000000003</v>
      </c>
      <c r="I31" s="62">
        <f t="shared" si="4"/>
        <v>5360.1810000000005</v>
      </c>
      <c r="J31" s="62">
        <f t="shared" si="4"/>
        <v>5745.8909999999996</v>
      </c>
      <c r="K31" s="62">
        <f t="shared" si="4"/>
        <v>5998.55</v>
      </c>
      <c r="L31" s="62">
        <f t="shared" si="4"/>
        <v>6036.8209999999999</v>
      </c>
      <c r="M31" s="62">
        <f t="shared" si="4"/>
        <v>6143.0370000000003</v>
      </c>
      <c r="N31" s="62">
        <f t="shared" si="4"/>
        <v>6180.6350000000002</v>
      </c>
      <c r="O31" s="62">
        <f t="shared" si="4"/>
        <v>6059.4979999999996</v>
      </c>
      <c r="P31" s="62">
        <f t="shared" si="4"/>
        <v>5585.9570000000003</v>
      </c>
      <c r="Q31" s="62">
        <f t="shared" si="4"/>
        <v>4880.0839999999998</v>
      </c>
      <c r="R31" s="62">
        <f t="shared" si="4"/>
        <v>4891.7529999999997</v>
      </c>
      <c r="S31" s="62">
        <f t="shared" si="4"/>
        <v>4599.6810000000005</v>
      </c>
      <c r="T31" s="62">
        <f t="shared" si="4"/>
        <v>4592.5810000000001</v>
      </c>
      <c r="U31" s="62">
        <f t="shared" si="4"/>
        <v>4440.7950000000001</v>
      </c>
      <c r="V31" s="62">
        <f t="shared" si="4"/>
        <v>4504.616</v>
      </c>
      <c r="W31" s="62">
        <f t="shared" si="4"/>
        <v>4139.45</v>
      </c>
      <c r="X31" s="62">
        <f t="shared" si="4"/>
        <v>3551.9879999999998</v>
      </c>
      <c r="Y31" s="62">
        <f t="shared" si="4"/>
        <v>3345.712</v>
      </c>
      <c r="Z31" s="63" t="str">
        <f t="shared" si="4"/>
        <v/>
      </c>
      <c r="AA31" s="64">
        <f>SUM(AA28:AA30)</f>
        <v>116576.45999999999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>
        <v>376</v>
      </c>
      <c r="C34" s="95">
        <v>357</v>
      </c>
      <c r="D34" s="95">
        <v>333</v>
      </c>
      <c r="E34" s="95">
        <v>364</v>
      </c>
      <c r="F34" s="95">
        <v>383</v>
      </c>
      <c r="G34" s="95">
        <v>383</v>
      </c>
      <c r="H34" s="95">
        <v>419</v>
      </c>
      <c r="I34" s="95">
        <v>413</v>
      </c>
      <c r="J34" s="95">
        <v>417</v>
      </c>
      <c r="K34" s="95">
        <v>348</v>
      </c>
      <c r="L34" s="95">
        <v>261</v>
      </c>
      <c r="M34" s="95">
        <v>230</v>
      </c>
      <c r="N34" s="95">
        <v>201</v>
      </c>
      <c r="O34" s="95">
        <v>188</v>
      </c>
      <c r="P34" s="95">
        <v>187</v>
      </c>
      <c r="Q34" s="95">
        <v>219.803</v>
      </c>
      <c r="R34" s="95">
        <v>373</v>
      </c>
      <c r="S34" s="95">
        <v>345</v>
      </c>
      <c r="T34" s="95">
        <v>346</v>
      </c>
      <c r="U34" s="95">
        <v>356</v>
      </c>
      <c r="V34" s="95">
        <v>352</v>
      </c>
      <c r="W34" s="95">
        <v>367</v>
      </c>
      <c r="X34" s="95">
        <v>363</v>
      </c>
      <c r="Y34" s="95">
        <v>348</v>
      </c>
      <c r="Z34" s="96"/>
      <c r="AA34" s="74">
        <f t="shared" ref="AA34:AA39" si="5">SUM(B34:Z34)</f>
        <v>7929.8029999999999</v>
      </c>
    </row>
    <row r="35" spans="1:27" ht="25.15" customHeight="1" x14ac:dyDescent="0.2">
      <c r="A35" s="97" t="s">
        <v>28</v>
      </c>
      <c r="B35" s="98">
        <v>400</v>
      </c>
      <c r="C35" s="99">
        <v>400</v>
      </c>
      <c r="D35" s="99">
        <v>400</v>
      </c>
      <c r="E35" s="99">
        <v>400</v>
      </c>
      <c r="F35" s="99">
        <v>400</v>
      </c>
      <c r="G35" s="99">
        <v>390</v>
      </c>
      <c r="H35" s="99">
        <v>390</v>
      </c>
      <c r="I35" s="99">
        <v>393</v>
      </c>
      <c r="J35" s="99">
        <v>399</v>
      </c>
      <c r="K35" s="99">
        <v>390</v>
      </c>
      <c r="L35" s="99">
        <v>373</v>
      </c>
      <c r="M35" s="99">
        <v>390</v>
      </c>
      <c r="N35" s="99">
        <v>385</v>
      </c>
      <c r="O35" s="99">
        <v>375</v>
      </c>
      <c r="P35" s="99">
        <v>374</v>
      </c>
      <c r="Q35" s="99">
        <v>372</v>
      </c>
      <c r="R35" s="99">
        <v>400</v>
      </c>
      <c r="S35" s="99">
        <v>359</v>
      </c>
      <c r="T35" s="99">
        <v>381</v>
      </c>
      <c r="U35" s="99">
        <v>387</v>
      </c>
      <c r="V35" s="99">
        <v>366</v>
      </c>
      <c r="W35" s="99">
        <v>375</v>
      </c>
      <c r="X35" s="99">
        <v>372</v>
      </c>
      <c r="Y35" s="99">
        <v>370</v>
      </c>
      <c r="Z35" s="100"/>
      <c r="AA35" s="79">
        <f t="shared" si="5"/>
        <v>9241</v>
      </c>
    </row>
    <row r="36" spans="1:27" ht="25.15" customHeight="1" x14ac:dyDescent="0.2">
      <c r="A36" s="97" t="s">
        <v>29</v>
      </c>
      <c r="B36" s="98">
        <v>136.30000000000001</v>
      </c>
      <c r="C36" s="99">
        <v>370</v>
      </c>
      <c r="D36" s="99">
        <v>400.9</v>
      </c>
      <c r="E36" s="99">
        <v>20</v>
      </c>
      <c r="F36" s="99">
        <v>20</v>
      </c>
      <c r="G36" s="99">
        <v>20</v>
      </c>
      <c r="H36" s="99">
        <v>235.1</v>
      </c>
      <c r="I36" s="99">
        <v>144.69999999999999</v>
      </c>
      <c r="J36" s="99">
        <v>174.5</v>
      </c>
      <c r="K36" s="99">
        <v>20</v>
      </c>
      <c r="L36" s="99">
        <v>20</v>
      </c>
      <c r="M36" s="99">
        <v>197.4</v>
      </c>
      <c r="N36" s="99">
        <v>106.3</v>
      </c>
      <c r="O36" s="99">
        <v>20</v>
      </c>
      <c r="P36" s="99">
        <v>125.1</v>
      </c>
      <c r="Q36" s="99">
        <v>689.7</v>
      </c>
      <c r="R36" s="99">
        <v>652.70000000000005</v>
      </c>
      <c r="S36" s="99">
        <v>702.3</v>
      </c>
      <c r="T36" s="99">
        <v>842.2</v>
      </c>
      <c r="U36" s="99">
        <v>939.9</v>
      </c>
      <c r="V36" s="99">
        <v>1002.6</v>
      </c>
      <c r="W36" s="99">
        <v>952.2</v>
      </c>
      <c r="X36" s="99">
        <v>1016.6</v>
      </c>
      <c r="Y36" s="99">
        <v>900.9</v>
      </c>
      <c r="Z36" s="100"/>
      <c r="AA36" s="79">
        <f t="shared" si="5"/>
        <v>9709.4</v>
      </c>
    </row>
    <row r="37" spans="1:27" ht="25.15" customHeight="1" x14ac:dyDescent="0.2">
      <c r="A37" s="97" t="s">
        <v>30</v>
      </c>
      <c r="B37" s="98">
        <v>27</v>
      </c>
      <c r="C37" s="99">
        <v>27</v>
      </c>
      <c r="D37" s="99">
        <v>27</v>
      </c>
      <c r="E37" s="99">
        <v>27</v>
      </c>
      <c r="F37" s="99">
        <v>27</v>
      </c>
      <c r="G37" s="99">
        <v>27</v>
      </c>
      <c r="H37" s="99">
        <v>43</v>
      </c>
      <c r="I37" s="99">
        <v>43</v>
      </c>
      <c r="J37" s="99">
        <v>43</v>
      </c>
      <c r="K37" s="99">
        <v>43</v>
      </c>
      <c r="L37" s="99">
        <v>31</v>
      </c>
      <c r="M37" s="99">
        <v>15</v>
      </c>
      <c r="N37" s="99">
        <v>15</v>
      </c>
      <c r="O37" s="99">
        <v>15</v>
      </c>
      <c r="P37" s="99">
        <v>27</v>
      </c>
      <c r="Q37" s="99">
        <v>43</v>
      </c>
      <c r="R37" s="99">
        <v>50</v>
      </c>
      <c r="S37" s="99">
        <v>50</v>
      </c>
      <c r="T37" s="99">
        <v>50</v>
      </c>
      <c r="U37" s="99">
        <v>49</v>
      </c>
      <c r="V37" s="99">
        <v>50</v>
      </c>
      <c r="W37" s="99">
        <v>55</v>
      </c>
      <c r="X37" s="99">
        <v>55</v>
      </c>
      <c r="Y37" s="99">
        <v>27</v>
      </c>
      <c r="Z37" s="100"/>
      <c r="AA37" s="79">
        <f t="shared" si="5"/>
        <v>866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939.3</v>
      </c>
      <c r="C39" s="88">
        <f t="shared" si="6"/>
        <v>1154</v>
      </c>
      <c r="D39" s="88">
        <f t="shared" si="6"/>
        <v>1160.9000000000001</v>
      </c>
      <c r="E39" s="88">
        <f t="shared" si="6"/>
        <v>811</v>
      </c>
      <c r="F39" s="88">
        <f t="shared" si="6"/>
        <v>830</v>
      </c>
      <c r="G39" s="88">
        <f t="shared" si="6"/>
        <v>820</v>
      </c>
      <c r="H39" s="88">
        <f t="shared" si="6"/>
        <v>1087.0999999999999</v>
      </c>
      <c r="I39" s="88">
        <f t="shared" si="6"/>
        <v>993.7</v>
      </c>
      <c r="J39" s="88">
        <f t="shared" si="6"/>
        <v>1033.5</v>
      </c>
      <c r="K39" s="88">
        <f t="shared" si="6"/>
        <v>801</v>
      </c>
      <c r="L39" s="88">
        <f t="shared" si="6"/>
        <v>685</v>
      </c>
      <c r="M39" s="88">
        <f t="shared" si="6"/>
        <v>832.4</v>
      </c>
      <c r="N39" s="88">
        <f t="shared" si="6"/>
        <v>707.3</v>
      </c>
      <c r="O39" s="88">
        <f t="shared" si="6"/>
        <v>598</v>
      </c>
      <c r="P39" s="88">
        <f t="shared" si="6"/>
        <v>713.1</v>
      </c>
      <c r="Q39" s="88">
        <f t="shared" si="6"/>
        <v>1324.5030000000002</v>
      </c>
      <c r="R39" s="88">
        <f t="shared" si="6"/>
        <v>1475.7</v>
      </c>
      <c r="S39" s="88">
        <f t="shared" si="6"/>
        <v>1456.3</v>
      </c>
      <c r="T39" s="88">
        <f t="shared" si="6"/>
        <v>1619.2</v>
      </c>
      <c r="U39" s="88">
        <f t="shared" si="6"/>
        <v>1731.9</v>
      </c>
      <c r="V39" s="88">
        <f t="shared" si="6"/>
        <v>1770.6</v>
      </c>
      <c r="W39" s="88">
        <f t="shared" si="6"/>
        <v>1749.2</v>
      </c>
      <c r="X39" s="88">
        <f t="shared" si="6"/>
        <v>1806.6</v>
      </c>
      <c r="Y39" s="88">
        <f t="shared" si="6"/>
        <v>1645.9</v>
      </c>
      <c r="Z39" s="89" t="str">
        <f t="shared" si="6"/>
        <v/>
      </c>
      <c r="AA39" s="90">
        <f t="shared" si="5"/>
        <v>27746.203000000001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>
        <v>116.3</v>
      </c>
      <c r="C44" s="99">
        <v>350</v>
      </c>
      <c r="D44" s="99">
        <v>380.9</v>
      </c>
      <c r="E44" s="99"/>
      <c r="F44" s="99"/>
      <c r="G44" s="99"/>
      <c r="H44" s="99">
        <v>215.1</v>
      </c>
      <c r="I44" s="99">
        <v>124.7</v>
      </c>
      <c r="J44" s="99">
        <v>154.5</v>
      </c>
      <c r="K44" s="99"/>
      <c r="L44" s="99"/>
      <c r="M44" s="99">
        <v>177.4</v>
      </c>
      <c r="N44" s="99">
        <v>86.3</v>
      </c>
      <c r="O44" s="99"/>
      <c r="P44" s="99">
        <v>105.1</v>
      </c>
      <c r="Q44" s="99">
        <v>669.7</v>
      </c>
      <c r="R44" s="99">
        <v>632.70000000000005</v>
      </c>
      <c r="S44" s="99">
        <v>682.3</v>
      </c>
      <c r="T44" s="99">
        <v>822.2</v>
      </c>
      <c r="U44" s="99">
        <v>919.9</v>
      </c>
      <c r="V44" s="99">
        <v>982.6</v>
      </c>
      <c r="W44" s="99">
        <v>932.2</v>
      </c>
      <c r="X44" s="99">
        <v>996.6</v>
      </c>
      <c r="Y44" s="99">
        <v>880.9</v>
      </c>
      <c r="Z44" s="100"/>
      <c r="AA44" s="79">
        <f t="shared" si="7"/>
        <v>9229.4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116.3</v>
      </c>
      <c r="C48" s="88">
        <f t="shared" ref="C48:Z48" si="8">IF(LEN(C$2)&gt;0,SUM(C42:C47),"")</f>
        <v>350</v>
      </c>
      <c r="D48" s="88">
        <f t="shared" si="8"/>
        <v>380.9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215.1</v>
      </c>
      <c r="I48" s="88">
        <f t="shared" si="8"/>
        <v>124.7</v>
      </c>
      <c r="J48" s="88">
        <f t="shared" si="8"/>
        <v>154.5</v>
      </c>
      <c r="K48" s="88">
        <f t="shared" si="8"/>
        <v>0</v>
      </c>
      <c r="L48" s="88">
        <f t="shared" si="8"/>
        <v>0</v>
      </c>
      <c r="M48" s="88">
        <f t="shared" si="8"/>
        <v>177.4</v>
      </c>
      <c r="N48" s="88">
        <f t="shared" si="8"/>
        <v>86.3</v>
      </c>
      <c r="O48" s="88">
        <f t="shared" si="8"/>
        <v>0</v>
      </c>
      <c r="P48" s="88">
        <f t="shared" si="8"/>
        <v>105.1</v>
      </c>
      <c r="Q48" s="88">
        <f t="shared" si="8"/>
        <v>669.7</v>
      </c>
      <c r="R48" s="88">
        <f t="shared" si="8"/>
        <v>632.70000000000005</v>
      </c>
      <c r="S48" s="88">
        <f t="shared" si="8"/>
        <v>682.3</v>
      </c>
      <c r="T48" s="88">
        <f t="shared" si="8"/>
        <v>822.2</v>
      </c>
      <c r="U48" s="88">
        <f t="shared" si="8"/>
        <v>919.9</v>
      </c>
      <c r="V48" s="88">
        <f t="shared" si="8"/>
        <v>982.6</v>
      </c>
      <c r="W48" s="88">
        <f t="shared" si="8"/>
        <v>932.2</v>
      </c>
      <c r="X48" s="88">
        <f t="shared" si="8"/>
        <v>996.6</v>
      </c>
      <c r="Y48" s="88">
        <f t="shared" si="8"/>
        <v>880.9</v>
      </c>
      <c r="Z48" s="89" t="str">
        <f t="shared" si="8"/>
        <v/>
      </c>
      <c r="AA48" s="90">
        <f t="shared" si="7"/>
        <v>9229.4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4215.0320000000002</v>
      </c>
      <c r="C51" s="88">
        <f t="shared" si="10"/>
        <v>4470.4310000000005</v>
      </c>
      <c r="D51" s="88">
        <f t="shared" si="10"/>
        <v>4529.5320000000002</v>
      </c>
      <c r="E51" s="88">
        <f t="shared" si="10"/>
        <v>4287.1279999999988</v>
      </c>
      <c r="F51" s="88">
        <f t="shared" si="10"/>
        <v>4414.2830000000004</v>
      </c>
      <c r="G51" s="88">
        <f t="shared" si="10"/>
        <v>4547.112000000001</v>
      </c>
      <c r="H51" s="88">
        <f t="shared" si="10"/>
        <v>5118.0120000000006</v>
      </c>
      <c r="I51" s="88">
        <f t="shared" si="10"/>
        <v>5484.8809999999985</v>
      </c>
      <c r="J51" s="88">
        <f t="shared" si="10"/>
        <v>5900.3909999999987</v>
      </c>
      <c r="K51" s="88">
        <f t="shared" si="10"/>
        <v>5998.5500000000011</v>
      </c>
      <c r="L51" s="88">
        <f t="shared" si="10"/>
        <v>6036.8209999999999</v>
      </c>
      <c r="M51" s="88">
        <f t="shared" si="10"/>
        <v>6320.4369999999999</v>
      </c>
      <c r="N51" s="88">
        <f t="shared" si="10"/>
        <v>6266.9350000000004</v>
      </c>
      <c r="O51" s="88">
        <f t="shared" si="10"/>
        <v>6059.4979999999996</v>
      </c>
      <c r="P51" s="88">
        <f t="shared" si="10"/>
        <v>5691.0569999999998</v>
      </c>
      <c r="Q51" s="88">
        <f t="shared" si="10"/>
        <v>5549.7840000000015</v>
      </c>
      <c r="R51" s="88">
        <f t="shared" si="10"/>
        <v>5524.4529999999995</v>
      </c>
      <c r="S51" s="88">
        <f t="shared" si="10"/>
        <v>5281.9809999999998</v>
      </c>
      <c r="T51" s="88">
        <f t="shared" si="10"/>
        <v>5414.7809999999999</v>
      </c>
      <c r="U51" s="88">
        <f t="shared" si="10"/>
        <v>5360.6949999999997</v>
      </c>
      <c r="V51" s="88">
        <f t="shared" si="10"/>
        <v>5487.2160000000003</v>
      </c>
      <c r="W51" s="88">
        <f t="shared" si="10"/>
        <v>5071.6500000000005</v>
      </c>
      <c r="X51" s="88">
        <f t="shared" si="10"/>
        <v>4548.5879999999997</v>
      </c>
      <c r="Y51" s="88">
        <f t="shared" si="10"/>
        <v>4226.6119999999992</v>
      </c>
      <c r="Z51" s="89" t="str">
        <f t="shared" si="10"/>
        <v/>
      </c>
      <c r="AA51" s="104">
        <f>SUM(B51:Z51)</f>
        <v>125805.85999999999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45234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4215.0219999999999</v>
      </c>
      <c r="C4" s="18">
        <v>4470.4339999999984</v>
      </c>
      <c r="D4" s="18">
        <v>4529.5020000000004</v>
      </c>
      <c r="E4" s="18">
        <v>4287.098</v>
      </c>
      <c r="F4" s="18">
        <v>4414.2639999999992</v>
      </c>
      <c r="G4" s="18">
        <v>4547.0769999999975</v>
      </c>
      <c r="H4" s="18">
        <v>5118.0260000000035</v>
      </c>
      <c r="I4" s="18">
        <v>5484.9199999999983</v>
      </c>
      <c r="J4" s="18">
        <v>5900.4110000000001</v>
      </c>
      <c r="K4" s="18">
        <v>5998.5680000000002</v>
      </c>
      <c r="L4" s="18">
        <v>6036.8040000000019</v>
      </c>
      <c r="M4" s="18">
        <v>6320.400999999998</v>
      </c>
      <c r="N4" s="18">
        <v>6266.8959999999997</v>
      </c>
      <c r="O4" s="18">
        <v>6059.527000000001</v>
      </c>
      <c r="P4" s="18">
        <v>5691.0769999999993</v>
      </c>
      <c r="Q4" s="18">
        <v>5549.7839999999997</v>
      </c>
      <c r="R4" s="18">
        <v>5524.4739999999974</v>
      </c>
      <c r="S4" s="18">
        <v>5281.9420000000018</v>
      </c>
      <c r="T4" s="18">
        <v>5414.8189999999995</v>
      </c>
      <c r="U4" s="18">
        <v>5360.7160000000013</v>
      </c>
      <c r="V4" s="18">
        <v>5487.2160000000022</v>
      </c>
      <c r="W4" s="18">
        <v>5071.6499999999996</v>
      </c>
      <c r="X4" s="18">
        <v>4548.5880000000006</v>
      </c>
      <c r="Y4" s="18">
        <v>4226.5640000000003</v>
      </c>
      <c r="Z4" s="19"/>
      <c r="AA4" s="20">
        <f>SUM(B4:Z4)</f>
        <v>125805.78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45.72</v>
      </c>
      <c r="C7" s="28">
        <v>32.06</v>
      </c>
      <c r="D7" s="28">
        <v>30</v>
      </c>
      <c r="E7" s="28">
        <v>22.01</v>
      </c>
      <c r="F7" s="28">
        <v>19.190000000000001</v>
      </c>
      <c r="G7" s="28">
        <v>15.4</v>
      </c>
      <c r="H7" s="28">
        <v>16.13</v>
      </c>
      <c r="I7" s="28">
        <v>25.08</v>
      </c>
      <c r="J7" s="28">
        <v>25.85</v>
      </c>
      <c r="K7" s="28">
        <v>20</v>
      </c>
      <c r="L7" s="28">
        <v>13.95</v>
      </c>
      <c r="M7" s="28">
        <v>15.2</v>
      </c>
      <c r="N7" s="28">
        <v>20</v>
      </c>
      <c r="O7" s="28">
        <v>21.14</v>
      </c>
      <c r="P7" s="28">
        <v>30.8</v>
      </c>
      <c r="Q7" s="28">
        <v>89.9</v>
      </c>
      <c r="R7" s="28">
        <v>118.58</v>
      </c>
      <c r="S7" s="28">
        <v>122</v>
      </c>
      <c r="T7" s="28">
        <v>68.33</v>
      </c>
      <c r="U7" s="28">
        <v>60</v>
      </c>
      <c r="V7" s="28">
        <v>111.36</v>
      </c>
      <c r="W7" s="28">
        <v>114.72</v>
      </c>
      <c r="X7" s="28">
        <v>94.93</v>
      </c>
      <c r="Y7" s="28">
        <v>50.42</v>
      </c>
      <c r="Z7" s="29"/>
      <c r="AA7" s="30">
        <f>IF(SUM(B7:Z7)&lt;&gt;0,AVERAGEIF(B7:Z7,"&lt;&gt;"""),"")</f>
        <v>49.28208333333334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844.76700000000005</v>
      </c>
      <c r="C19" s="72">
        <v>1178.1999999999998</v>
      </c>
      <c r="D19" s="72">
        <v>1181.2449999999999</v>
      </c>
      <c r="E19" s="72">
        <v>871.19</v>
      </c>
      <c r="F19" s="72">
        <v>870.81099999999992</v>
      </c>
      <c r="G19" s="72">
        <v>867.19099999999992</v>
      </c>
      <c r="H19" s="72">
        <v>1173.0710000000001</v>
      </c>
      <c r="I19" s="72">
        <v>1128.124</v>
      </c>
      <c r="J19" s="72">
        <v>1184.1600000000001</v>
      </c>
      <c r="K19" s="72">
        <v>852.08</v>
      </c>
      <c r="L19" s="72">
        <v>877.48</v>
      </c>
      <c r="M19" s="72">
        <v>876.54199999999992</v>
      </c>
      <c r="N19" s="72">
        <v>878.73399999999992</v>
      </c>
      <c r="O19" s="72">
        <v>869.14499999999998</v>
      </c>
      <c r="P19" s="72">
        <v>874.57799999999997</v>
      </c>
      <c r="Q19" s="72">
        <v>1192.2849999999999</v>
      </c>
      <c r="R19" s="72">
        <v>1145.8020000000001</v>
      </c>
      <c r="S19" s="72">
        <v>761.57399999999996</v>
      </c>
      <c r="T19" s="72">
        <v>735.44899999999996</v>
      </c>
      <c r="U19" s="72">
        <v>700.93299999999999</v>
      </c>
      <c r="V19" s="72">
        <v>1005.107</v>
      </c>
      <c r="W19" s="72">
        <v>1001.855</v>
      </c>
      <c r="X19" s="72">
        <v>757.2</v>
      </c>
      <c r="Y19" s="72">
        <v>763.32799999999997</v>
      </c>
      <c r="Z19" s="73"/>
      <c r="AA19" s="74">
        <f t="shared" ref="AA19:AA24" si="2">SUM(B19:Z19)</f>
        <v>22590.851000000002</v>
      </c>
    </row>
    <row r="20" spans="1:27" ht="25.15" customHeight="1" x14ac:dyDescent="0.2">
      <c r="A20" s="75" t="s">
        <v>15</v>
      </c>
      <c r="B20" s="76">
        <v>983.01499999999999</v>
      </c>
      <c r="C20" s="77">
        <v>985.71799999999996</v>
      </c>
      <c r="D20" s="77">
        <v>979.62099999999998</v>
      </c>
      <c r="E20" s="77">
        <v>975.61200000000008</v>
      </c>
      <c r="F20" s="77">
        <v>983.19099999999992</v>
      </c>
      <c r="G20" s="77">
        <v>1001.212</v>
      </c>
      <c r="H20" s="77">
        <v>1072.3499999999997</v>
      </c>
      <c r="I20" s="77">
        <v>1126.778</v>
      </c>
      <c r="J20" s="77">
        <v>1149.989</v>
      </c>
      <c r="K20" s="77">
        <v>1162.6879999999999</v>
      </c>
      <c r="L20" s="77">
        <v>1173.4110000000001</v>
      </c>
      <c r="M20" s="77">
        <v>1165.1990000000001</v>
      </c>
      <c r="N20" s="77">
        <v>1134.47</v>
      </c>
      <c r="O20" s="77">
        <v>1077.9700000000003</v>
      </c>
      <c r="P20" s="77">
        <v>1051.0619999999997</v>
      </c>
      <c r="Q20" s="77">
        <v>1038.5729999999999</v>
      </c>
      <c r="R20" s="77">
        <v>1032.4079999999999</v>
      </c>
      <c r="S20" s="77">
        <v>1027.9590000000001</v>
      </c>
      <c r="T20" s="77">
        <v>1014.146</v>
      </c>
      <c r="U20" s="77">
        <v>969.92700000000002</v>
      </c>
      <c r="V20" s="77">
        <v>974.75599999999997</v>
      </c>
      <c r="W20" s="77">
        <v>893.71499999999992</v>
      </c>
      <c r="X20" s="77">
        <v>874.10199999999998</v>
      </c>
      <c r="Y20" s="77">
        <v>852.53600000000006</v>
      </c>
      <c r="Z20" s="78"/>
      <c r="AA20" s="79">
        <f t="shared" si="2"/>
        <v>24700.407999999999</v>
      </c>
    </row>
    <row r="21" spans="1:27" ht="25.15" customHeight="1" x14ac:dyDescent="0.2">
      <c r="A21" s="75" t="s">
        <v>16</v>
      </c>
      <c r="B21" s="80">
        <v>1947.74</v>
      </c>
      <c r="C21" s="81">
        <v>1821.0160000000001</v>
      </c>
      <c r="D21" s="81">
        <v>1781.636</v>
      </c>
      <c r="E21" s="81">
        <v>1768.5959999999998</v>
      </c>
      <c r="F21" s="81">
        <v>1854.9620000000002</v>
      </c>
      <c r="G21" s="81">
        <v>1987.674</v>
      </c>
      <c r="H21" s="81">
        <v>2213.1049999999996</v>
      </c>
      <c r="I21" s="81">
        <v>2517.518</v>
      </c>
      <c r="J21" s="81">
        <v>2795.2619999999997</v>
      </c>
      <c r="K21" s="81">
        <v>3068.0000000000005</v>
      </c>
      <c r="L21" s="81">
        <v>3326.9129999999996</v>
      </c>
      <c r="M21" s="81">
        <v>3415.66</v>
      </c>
      <c r="N21" s="81">
        <v>3427.192</v>
      </c>
      <c r="O21" s="81">
        <v>3205.9119999999998</v>
      </c>
      <c r="P21" s="81">
        <v>2950.4370000000004</v>
      </c>
      <c r="Q21" s="81">
        <v>2728.9260000000004</v>
      </c>
      <c r="R21" s="81">
        <v>2847.7639999999997</v>
      </c>
      <c r="S21" s="81">
        <v>2995.9089999999997</v>
      </c>
      <c r="T21" s="81">
        <v>3157.7240000000002</v>
      </c>
      <c r="U21" s="81">
        <v>3189.3559999999998</v>
      </c>
      <c r="V21" s="81">
        <v>3035.3530000000001</v>
      </c>
      <c r="W21" s="81">
        <v>2681.5800000000004</v>
      </c>
      <c r="X21" s="81">
        <v>2444.2860000000001</v>
      </c>
      <c r="Y21" s="81">
        <v>2147.192</v>
      </c>
      <c r="Z21" s="78"/>
      <c r="AA21" s="79">
        <f t="shared" si="2"/>
        <v>63309.713000000003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>
        <v>82.5</v>
      </c>
      <c r="C23" s="77">
        <v>88.5</v>
      </c>
      <c r="D23" s="77">
        <v>87</v>
      </c>
      <c r="E23" s="77">
        <v>88</v>
      </c>
      <c r="F23" s="77">
        <v>92</v>
      </c>
      <c r="G23" s="77">
        <v>94</v>
      </c>
      <c r="H23" s="77">
        <v>90.5</v>
      </c>
      <c r="I23" s="77">
        <v>86.5</v>
      </c>
      <c r="J23" s="77">
        <v>88</v>
      </c>
      <c r="K23" s="77">
        <v>88</v>
      </c>
      <c r="L23" s="77">
        <v>93</v>
      </c>
      <c r="M23" s="77">
        <v>92</v>
      </c>
      <c r="N23" s="77">
        <v>87.5</v>
      </c>
      <c r="O23" s="77">
        <v>85</v>
      </c>
      <c r="P23" s="77">
        <v>79</v>
      </c>
      <c r="Q23" s="77">
        <v>76</v>
      </c>
      <c r="R23" s="77">
        <v>82.5</v>
      </c>
      <c r="S23" s="77">
        <v>90.5</v>
      </c>
      <c r="T23" s="77">
        <v>95.5</v>
      </c>
      <c r="U23" s="77">
        <v>91.5</v>
      </c>
      <c r="V23" s="77">
        <v>87</v>
      </c>
      <c r="W23" s="77">
        <v>86.5</v>
      </c>
      <c r="X23" s="77">
        <v>79</v>
      </c>
      <c r="Y23" s="77">
        <v>68.5</v>
      </c>
      <c r="Z23" s="77"/>
      <c r="AA23" s="79">
        <f t="shared" si="2"/>
        <v>2078.5</v>
      </c>
    </row>
    <row r="24" spans="1:27" ht="25.15" customHeight="1" x14ac:dyDescent="0.2">
      <c r="A24" s="85" t="s">
        <v>19</v>
      </c>
      <c r="B24" s="77">
        <v>212.99999999999997</v>
      </c>
      <c r="C24" s="77">
        <v>203.00000000000003</v>
      </c>
      <c r="D24" s="77">
        <v>198.99999999999997</v>
      </c>
      <c r="E24" s="77">
        <v>198.99999999999997</v>
      </c>
      <c r="F24" s="77">
        <v>206</v>
      </c>
      <c r="G24" s="77">
        <v>227</v>
      </c>
      <c r="H24" s="77">
        <v>267</v>
      </c>
      <c r="I24" s="77">
        <v>302.00000000000006</v>
      </c>
      <c r="J24" s="77">
        <v>331.00000000000006</v>
      </c>
      <c r="K24" s="77">
        <v>349.00000000000006</v>
      </c>
      <c r="L24" s="77">
        <v>374</v>
      </c>
      <c r="M24" s="77">
        <v>376.00000000000006</v>
      </c>
      <c r="N24" s="77">
        <v>373.00000000000006</v>
      </c>
      <c r="O24" s="77">
        <v>362.99999999999994</v>
      </c>
      <c r="P24" s="77">
        <v>345.00000000000006</v>
      </c>
      <c r="Q24" s="77">
        <v>337</v>
      </c>
      <c r="R24" s="77">
        <v>352.00000000000006</v>
      </c>
      <c r="S24" s="77">
        <v>373.00000000000006</v>
      </c>
      <c r="T24" s="77">
        <v>365.99999999999994</v>
      </c>
      <c r="U24" s="77">
        <v>353.00000000000006</v>
      </c>
      <c r="V24" s="77">
        <v>323</v>
      </c>
      <c r="W24" s="77">
        <v>288</v>
      </c>
      <c r="X24" s="77">
        <v>259</v>
      </c>
      <c r="Y24" s="77">
        <v>230</v>
      </c>
      <c r="Z24" s="77"/>
      <c r="AA24" s="79">
        <f t="shared" si="2"/>
        <v>7208</v>
      </c>
    </row>
    <row r="25" spans="1:27" ht="30" customHeight="1" thickBot="1" x14ac:dyDescent="0.25">
      <c r="A25" s="86" t="s">
        <v>20</v>
      </c>
      <c r="B25" s="87">
        <f t="shared" ref="B25:AA25" si="3">SUM(B19:B24)</f>
        <v>4071.0219999999999</v>
      </c>
      <c r="C25" s="88">
        <f t="shared" si="3"/>
        <v>4276.4340000000002</v>
      </c>
      <c r="D25" s="88">
        <f t="shared" si="3"/>
        <v>4228.5019999999995</v>
      </c>
      <c r="E25" s="88">
        <f t="shared" si="3"/>
        <v>3902.3980000000001</v>
      </c>
      <c r="F25" s="88">
        <f t="shared" si="3"/>
        <v>4006.9639999999999</v>
      </c>
      <c r="G25" s="88">
        <f t="shared" si="3"/>
        <v>4177.0769999999993</v>
      </c>
      <c r="H25" s="88">
        <f t="shared" si="3"/>
        <v>4816.0259999999998</v>
      </c>
      <c r="I25" s="88">
        <f t="shared" si="3"/>
        <v>5160.92</v>
      </c>
      <c r="J25" s="88">
        <f t="shared" si="3"/>
        <v>5548.4110000000001</v>
      </c>
      <c r="K25" s="88">
        <f t="shared" si="3"/>
        <v>5519.768</v>
      </c>
      <c r="L25" s="88">
        <f t="shared" si="3"/>
        <v>5844.8040000000001</v>
      </c>
      <c r="M25" s="88">
        <f t="shared" si="3"/>
        <v>5925.4009999999998</v>
      </c>
      <c r="N25" s="88">
        <f t="shared" si="3"/>
        <v>5900.8959999999997</v>
      </c>
      <c r="O25" s="88">
        <f t="shared" si="3"/>
        <v>5601.027</v>
      </c>
      <c r="P25" s="88">
        <f t="shared" si="3"/>
        <v>5300.0770000000002</v>
      </c>
      <c r="Q25" s="88">
        <f t="shared" si="3"/>
        <v>5372.7839999999997</v>
      </c>
      <c r="R25" s="88">
        <f t="shared" si="3"/>
        <v>5460.4740000000002</v>
      </c>
      <c r="S25" s="88">
        <f t="shared" si="3"/>
        <v>5248.9419999999991</v>
      </c>
      <c r="T25" s="88">
        <f t="shared" si="3"/>
        <v>5368.8189999999995</v>
      </c>
      <c r="U25" s="88">
        <f t="shared" si="3"/>
        <v>5304.7160000000003</v>
      </c>
      <c r="V25" s="88">
        <f t="shared" si="3"/>
        <v>5425.2160000000003</v>
      </c>
      <c r="W25" s="88">
        <f t="shared" si="3"/>
        <v>4951.6500000000005</v>
      </c>
      <c r="X25" s="88">
        <f t="shared" si="3"/>
        <v>4413.5879999999997</v>
      </c>
      <c r="Y25" s="88">
        <f t="shared" si="3"/>
        <v>4061.556</v>
      </c>
      <c r="Z25" s="89">
        <f t="shared" si="3"/>
        <v>0</v>
      </c>
      <c r="AA25" s="90">
        <f t="shared" si="3"/>
        <v>119887.47200000001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593.73</v>
      </c>
      <c r="C28" s="72">
        <v>587.30999999999995</v>
      </c>
      <c r="D28" s="72">
        <v>585.89</v>
      </c>
      <c r="E28" s="72">
        <v>586.89</v>
      </c>
      <c r="F28" s="72">
        <v>588.44000000000005</v>
      </c>
      <c r="G28" s="72">
        <v>620.89</v>
      </c>
      <c r="H28" s="72">
        <v>653.78</v>
      </c>
      <c r="I28" s="72">
        <v>690.64</v>
      </c>
      <c r="J28" s="72">
        <v>727.99</v>
      </c>
      <c r="K28" s="72">
        <v>763.82</v>
      </c>
      <c r="L28" s="72">
        <v>769.24</v>
      </c>
      <c r="M28" s="72">
        <v>801.58</v>
      </c>
      <c r="N28" s="72">
        <v>788.21</v>
      </c>
      <c r="O28" s="72">
        <v>796.41</v>
      </c>
      <c r="P28" s="72">
        <v>768.92</v>
      </c>
      <c r="Q28" s="72">
        <v>726.79</v>
      </c>
      <c r="R28" s="72">
        <v>705.49</v>
      </c>
      <c r="S28" s="72">
        <v>717.07</v>
      </c>
      <c r="T28" s="72">
        <v>717.9</v>
      </c>
      <c r="U28" s="72">
        <v>699.8</v>
      </c>
      <c r="V28" s="72">
        <v>663.76</v>
      </c>
      <c r="W28" s="72">
        <v>657.54</v>
      </c>
      <c r="X28" s="72">
        <v>622.09</v>
      </c>
      <c r="Y28" s="72">
        <v>584.35</v>
      </c>
      <c r="Z28" s="73"/>
      <c r="AA28" s="74">
        <f>SUM(B28:Z28)</f>
        <v>16418.529999999995</v>
      </c>
    </row>
    <row r="29" spans="1:27" ht="25.15" customHeight="1" x14ac:dyDescent="0.2">
      <c r="A29" s="75" t="s">
        <v>23</v>
      </c>
      <c r="B29" s="76">
        <v>3621.2919999999999</v>
      </c>
      <c r="C29" s="77">
        <v>3883.1239999999998</v>
      </c>
      <c r="D29" s="77">
        <v>3943.6120000000001</v>
      </c>
      <c r="E29" s="77">
        <v>3631.5079999999998</v>
      </c>
      <c r="F29" s="77">
        <v>3729.5239999999999</v>
      </c>
      <c r="G29" s="77">
        <v>3867.1869999999999</v>
      </c>
      <c r="H29" s="77">
        <v>4464.2460000000001</v>
      </c>
      <c r="I29" s="77">
        <v>4794.28</v>
      </c>
      <c r="J29" s="77">
        <v>5172.4210000000003</v>
      </c>
      <c r="K29" s="77">
        <v>5154.9480000000003</v>
      </c>
      <c r="L29" s="77">
        <v>5230.5640000000003</v>
      </c>
      <c r="M29" s="77">
        <v>5518.8209999999999</v>
      </c>
      <c r="N29" s="77">
        <v>5478.6859999999997</v>
      </c>
      <c r="O29" s="77">
        <v>5223.6170000000002</v>
      </c>
      <c r="P29" s="77">
        <v>4922.1570000000002</v>
      </c>
      <c r="Q29" s="77">
        <v>4822.9939999999997</v>
      </c>
      <c r="R29" s="77">
        <v>4818.9840000000004</v>
      </c>
      <c r="S29" s="77">
        <v>4564.8720000000003</v>
      </c>
      <c r="T29" s="77">
        <v>4696.9189999999999</v>
      </c>
      <c r="U29" s="77">
        <v>4660.9160000000002</v>
      </c>
      <c r="V29" s="77">
        <v>4823.4560000000001</v>
      </c>
      <c r="W29" s="77">
        <v>4414.1099999999997</v>
      </c>
      <c r="X29" s="77">
        <v>3926.498</v>
      </c>
      <c r="Y29" s="77">
        <v>3642.2139999999999</v>
      </c>
      <c r="Z29" s="78"/>
      <c r="AA29" s="79">
        <f>SUM(B29:Z29)</f>
        <v>109006.95000000001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4215.0219999999999</v>
      </c>
      <c r="C31" s="62">
        <f t="shared" si="4"/>
        <v>4470.4339999999993</v>
      </c>
      <c r="D31" s="62">
        <f t="shared" si="4"/>
        <v>4529.5020000000004</v>
      </c>
      <c r="E31" s="62">
        <f t="shared" si="4"/>
        <v>4218.3980000000001</v>
      </c>
      <c r="F31" s="62">
        <f t="shared" si="4"/>
        <v>4317.9639999999999</v>
      </c>
      <c r="G31" s="62">
        <f t="shared" si="4"/>
        <v>4488.0770000000002</v>
      </c>
      <c r="H31" s="62">
        <f t="shared" si="4"/>
        <v>5118.0259999999998</v>
      </c>
      <c r="I31" s="62">
        <f t="shared" si="4"/>
        <v>5484.92</v>
      </c>
      <c r="J31" s="62">
        <f t="shared" si="4"/>
        <v>5900.4110000000001</v>
      </c>
      <c r="K31" s="62">
        <f t="shared" si="4"/>
        <v>5918.768</v>
      </c>
      <c r="L31" s="62">
        <f t="shared" si="4"/>
        <v>5999.8040000000001</v>
      </c>
      <c r="M31" s="62">
        <f t="shared" si="4"/>
        <v>6320.4009999999998</v>
      </c>
      <c r="N31" s="62">
        <f t="shared" si="4"/>
        <v>6266.8959999999997</v>
      </c>
      <c r="O31" s="62">
        <f t="shared" si="4"/>
        <v>6020.027</v>
      </c>
      <c r="P31" s="62">
        <f t="shared" si="4"/>
        <v>5691.0770000000002</v>
      </c>
      <c r="Q31" s="62">
        <f t="shared" si="4"/>
        <v>5549.7839999999997</v>
      </c>
      <c r="R31" s="62">
        <f t="shared" si="4"/>
        <v>5524.4740000000002</v>
      </c>
      <c r="S31" s="62">
        <f t="shared" si="4"/>
        <v>5281.942</v>
      </c>
      <c r="T31" s="62">
        <f t="shared" si="4"/>
        <v>5414.8189999999995</v>
      </c>
      <c r="U31" s="62">
        <f t="shared" si="4"/>
        <v>5360.7160000000003</v>
      </c>
      <c r="V31" s="62">
        <f t="shared" si="4"/>
        <v>5487.2160000000003</v>
      </c>
      <c r="W31" s="62">
        <f t="shared" si="4"/>
        <v>5071.6499999999996</v>
      </c>
      <c r="X31" s="62">
        <f t="shared" si="4"/>
        <v>4548.5879999999997</v>
      </c>
      <c r="Y31" s="62">
        <f t="shared" si="4"/>
        <v>4226.5640000000003</v>
      </c>
      <c r="Z31" s="63">
        <f t="shared" si="4"/>
        <v>0</v>
      </c>
      <c r="AA31" s="64">
        <f t="shared" si="4"/>
        <v>125425.48000000001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>
        <v>79</v>
      </c>
      <c r="C34" s="95">
        <v>79</v>
      </c>
      <c r="D34" s="95">
        <v>79</v>
      </c>
      <c r="E34" s="95">
        <v>79</v>
      </c>
      <c r="F34" s="95">
        <v>74</v>
      </c>
      <c r="G34" s="95">
        <v>74</v>
      </c>
      <c r="H34" s="95">
        <v>84</v>
      </c>
      <c r="I34" s="95">
        <v>94</v>
      </c>
      <c r="J34" s="95">
        <v>94</v>
      </c>
      <c r="K34" s="95">
        <v>104</v>
      </c>
      <c r="L34" s="95">
        <v>72</v>
      </c>
      <c r="M34" s="95">
        <v>153</v>
      </c>
      <c r="N34" s="95">
        <v>140</v>
      </c>
      <c r="O34" s="95">
        <v>174</v>
      </c>
      <c r="P34" s="95">
        <v>130</v>
      </c>
      <c r="Q34" s="95">
        <v>99</v>
      </c>
      <c r="R34" s="95">
        <v>49</v>
      </c>
      <c r="S34" s="95">
        <v>30</v>
      </c>
      <c r="T34" s="95">
        <v>40</v>
      </c>
      <c r="U34" s="95">
        <v>56</v>
      </c>
      <c r="V34" s="95">
        <v>31</v>
      </c>
      <c r="W34" s="95">
        <v>65</v>
      </c>
      <c r="X34" s="95">
        <v>80</v>
      </c>
      <c r="Y34" s="95">
        <v>80</v>
      </c>
      <c r="Z34" s="96"/>
      <c r="AA34" s="74">
        <f t="shared" ref="AA34:AA39" si="5">SUM(B34:Z34)</f>
        <v>2039</v>
      </c>
    </row>
    <row r="35" spans="1:27" ht="25.15" customHeight="1" x14ac:dyDescent="0.2">
      <c r="A35" s="97" t="s">
        <v>41</v>
      </c>
      <c r="B35" s="98">
        <v>60</v>
      </c>
      <c r="C35" s="99">
        <v>60</v>
      </c>
      <c r="D35" s="99">
        <v>60</v>
      </c>
      <c r="E35" s="99">
        <v>60</v>
      </c>
      <c r="F35" s="99">
        <v>60</v>
      </c>
      <c r="G35" s="99">
        <v>60</v>
      </c>
      <c r="H35" s="99">
        <v>25</v>
      </c>
      <c r="I35" s="99">
        <v>37</v>
      </c>
      <c r="J35" s="99">
        <v>65</v>
      </c>
      <c r="K35" s="99">
        <v>102</v>
      </c>
      <c r="L35" s="99">
        <v>83</v>
      </c>
      <c r="M35" s="99">
        <v>77</v>
      </c>
      <c r="N35" s="99">
        <v>61</v>
      </c>
      <c r="O35" s="99">
        <v>80</v>
      </c>
      <c r="P35" s="99">
        <v>84</v>
      </c>
      <c r="Q35" s="99">
        <v>78</v>
      </c>
      <c r="R35" s="99">
        <v>15</v>
      </c>
      <c r="S35" s="99">
        <v>3</v>
      </c>
      <c r="T35" s="99">
        <v>6</v>
      </c>
      <c r="U35" s="99"/>
      <c r="V35" s="99">
        <v>31</v>
      </c>
      <c r="W35" s="99">
        <v>50</v>
      </c>
      <c r="X35" s="99">
        <v>50</v>
      </c>
      <c r="Y35" s="99">
        <v>12</v>
      </c>
      <c r="Z35" s="100"/>
      <c r="AA35" s="79">
        <f t="shared" si="5"/>
        <v>1219</v>
      </c>
    </row>
    <row r="36" spans="1:27" ht="25.15" customHeight="1" x14ac:dyDescent="0.2">
      <c r="A36" s="97" t="s">
        <v>42</v>
      </c>
      <c r="B36" s="98"/>
      <c r="C36" s="99"/>
      <c r="D36" s="99"/>
      <c r="E36" s="99">
        <v>68.7</v>
      </c>
      <c r="F36" s="99">
        <v>96.3</v>
      </c>
      <c r="G36" s="99">
        <v>59</v>
      </c>
      <c r="H36" s="99"/>
      <c r="I36" s="99"/>
      <c r="J36" s="99"/>
      <c r="K36" s="99">
        <v>79.8</v>
      </c>
      <c r="L36" s="99">
        <v>37</v>
      </c>
      <c r="M36" s="99"/>
      <c r="N36" s="99"/>
      <c r="O36" s="99">
        <v>39.5</v>
      </c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380.3</v>
      </c>
    </row>
    <row r="37" spans="1:27" ht="25.15" customHeight="1" x14ac:dyDescent="0.2">
      <c r="A37" s="97" t="s">
        <v>43</v>
      </c>
      <c r="B37" s="98">
        <v>5</v>
      </c>
      <c r="C37" s="99">
        <v>55</v>
      </c>
      <c r="D37" s="99">
        <v>162</v>
      </c>
      <c r="E37" s="99">
        <v>177</v>
      </c>
      <c r="F37" s="99">
        <v>177</v>
      </c>
      <c r="G37" s="99">
        <v>177</v>
      </c>
      <c r="H37" s="99">
        <v>193</v>
      </c>
      <c r="I37" s="99">
        <v>193</v>
      </c>
      <c r="J37" s="99">
        <v>193</v>
      </c>
      <c r="K37" s="99">
        <v>193</v>
      </c>
      <c r="L37" s="99"/>
      <c r="M37" s="99">
        <v>165</v>
      </c>
      <c r="N37" s="99">
        <v>165</v>
      </c>
      <c r="O37" s="99">
        <v>165</v>
      </c>
      <c r="P37" s="99">
        <v>177</v>
      </c>
      <c r="Q37" s="99"/>
      <c r="R37" s="99"/>
      <c r="S37" s="99"/>
      <c r="T37" s="99"/>
      <c r="U37" s="99"/>
      <c r="V37" s="99"/>
      <c r="W37" s="99">
        <v>5</v>
      </c>
      <c r="X37" s="99">
        <v>5</v>
      </c>
      <c r="Y37" s="99">
        <v>73.007999999999996</v>
      </c>
      <c r="Z37" s="100"/>
      <c r="AA37" s="79">
        <f t="shared" si="5"/>
        <v>2280.0079999999998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144</v>
      </c>
      <c r="C39" s="88">
        <f t="shared" si="6"/>
        <v>194</v>
      </c>
      <c r="D39" s="88">
        <f t="shared" si="6"/>
        <v>301</v>
      </c>
      <c r="E39" s="88">
        <f t="shared" si="6"/>
        <v>384.7</v>
      </c>
      <c r="F39" s="88">
        <f t="shared" si="6"/>
        <v>407.3</v>
      </c>
      <c r="G39" s="88">
        <f t="shared" si="6"/>
        <v>370</v>
      </c>
      <c r="H39" s="88">
        <f t="shared" si="6"/>
        <v>302</v>
      </c>
      <c r="I39" s="88">
        <f t="shared" si="6"/>
        <v>324</v>
      </c>
      <c r="J39" s="88">
        <f t="shared" si="6"/>
        <v>352</v>
      </c>
      <c r="K39" s="88">
        <f t="shared" si="6"/>
        <v>478.8</v>
      </c>
      <c r="L39" s="88">
        <f t="shared" si="6"/>
        <v>192</v>
      </c>
      <c r="M39" s="88">
        <f t="shared" si="6"/>
        <v>395</v>
      </c>
      <c r="N39" s="88">
        <f t="shared" si="6"/>
        <v>366</v>
      </c>
      <c r="O39" s="88">
        <f t="shared" si="6"/>
        <v>458.5</v>
      </c>
      <c r="P39" s="88">
        <f t="shared" si="6"/>
        <v>391</v>
      </c>
      <c r="Q39" s="88">
        <f t="shared" si="6"/>
        <v>177</v>
      </c>
      <c r="R39" s="88">
        <f t="shared" si="6"/>
        <v>64</v>
      </c>
      <c r="S39" s="88">
        <f t="shared" si="6"/>
        <v>33</v>
      </c>
      <c r="T39" s="88">
        <f t="shared" si="6"/>
        <v>46</v>
      </c>
      <c r="U39" s="88">
        <f t="shared" si="6"/>
        <v>56</v>
      </c>
      <c r="V39" s="88">
        <f t="shared" si="6"/>
        <v>62</v>
      </c>
      <c r="W39" s="88">
        <f t="shared" si="6"/>
        <v>120</v>
      </c>
      <c r="X39" s="88">
        <f t="shared" si="6"/>
        <v>135</v>
      </c>
      <c r="Y39" s="88">
        <f t="shared" si="6"/>
        <v>165.00799999999998</v>
      </c>
      <c r="Z39" s="89">
        <f t="shared" si="6"/>
        <v>0</v>
      </c>
      <c r="AA39" s="90">
        <f t="shared" si="5"/>
        <v>5918.308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>
        <v>68.7</v>
      </c>
      <c r="F44" s="99">
        <v>96.3</v>
      </c>
      <c r="G44" s="99">
        <v>59</v>
      </c>
      <c r="H44" s="99"/>
      <c r="I44" s="99"/>
      <c r="J44" s="99"/>
      <c r="K44" s="99">
        <v>79.8</v>
      </c>
      <c r="L44" s="99">
        <v>37</v>
      </c>
      <c r="M44" s="99"/>
      <c r="N44" s="99"/>
      <c r="O44" s="99">
        <v>39.5</v>
      </c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380.3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47</v>
      </c>
      <c r="B47" s="98">
        <v>74</v>
      </c>
      <c r="C47" s="99">
        <v>59</v>
      </c>
      <c r="D47" s="99">
        <v>50</v>
      </c>
      <c r="E47" s="99">
        <v>45</v>
      </c>
      <c r="F47" s="99">
        <v>51</v>
      </c>
      <c r="G47" s="99">
        <v>71</v>
      </c>
      <c r="H47" s="99">
        <v>105</v>
      </c>
      <c r="I47" s="99">
        <v>123</v>
      </c>
      <c r="J47" s="99">
        <v>131</v>
      </c>
      <c r="K47" s="99">
        <v>133</v>
      </c>
      <c r="L47" s="99">
        <v>149</v>
      </c>
      <c r="M47" s="99">
        <v>150</v>
      </c>
      <c r="N47" s="99">
        <v>150</v>
      </c>
      <c r="O47" s="99">
        <v>149</v>
      </c>
      <c r="P47" s="99">
        <v>149</v>
      </c>
      <c r="Q47" s="99">
        <v>150</v>
      </c>
      <c r="R47" s="99">
        <v>149</v>
      </c>
      <c r="S47" s="99">
        <v>150</v>
      </c>
      <c r="T47" s="99">
        <v>145</v>
      </c>
      <c r="U47" s="99">
        <v>150</v>
      </c>
      <c r="V47" s="99">
        <v>150</v>
      </c>
      <c r="W47" s="99">
        <v>139</v>
      </c>
      <c r="X47" s="99">
        <v>125</v>
      </c>
      <c r="Y47" s="99">
        <v>109</v>
      </c>
      <c r="Z47" s="100"/>
      <c r="AA47" s="79">
        <f t="shared" si="7"/>
        <v>2856</v>
      </c>
    </row>
    <row r="48" spans="1:27" ht="30" customHeight="1" thickBot="1" x14ac:dyDescent="0.25">
      <c r="A48" s="86" t="s">
        <v>48</v>
      </c>
      <c r="B48" s="87">
        <f>SUM(B42:B47)</f>
        <v>74</v>
      </c>
      <c r="C48" s="88">
        <f t="shared" ref="C48:Z48" si="8">SUM(C42:C47)</f>
        <v>59</v>
      </c>
      <c r="D48" s="88">
        <f t="shared" si="8"/>
        <v>50</v>
      </c>
      <c r="E48" s="88">
        <f t="shared" si="8"/>
        <v>113.7</v>
      </c>
      <c r="F48" s="88">
        <f t="shared" si="8"/>
        <v>147.30000000000001</v>
      </c>
      <c r="G48" s="88">
        <f t="shared" si="8"/>
        <v>130</v>
      </c>
      <c r="H48" s="88">
        <f t="shared" si="8"/>
        <v>105</v>
      </c>
      <c r="I48" s="88">
        <f t="shared" si="8"/>
        <v>123</v>
      </c>
      <c r="J48" s="88">
        <f t="shared" si="8"/>
        <v>131</v>
      </c>
      <c r="K48" s="88">
        <f t="shared" si="8"/>
        <v>212.8</v>
      </c>
      <c r="L48" s="88">
        <f t="shared" si="8"/>
        <v>186</v>
      </c>
      <c r="M48" s="88">
        <f t="shared" si="8"/>
        <v>150</v>
      </c>
      <c r="N48" s="88">
        <f t="shared" si="8"/>
        <v>150</v>
      </c>
      <c r="O48" s="88">
        <f t="shared" si="8"/>
        <v>188.5</v>
      </c>
      <c r="P48" s="88">
        <f t="shared" si="8"/>
        <v>149</v>
      </c>
      <c r="Q48" s="88">
        <f t="shared" si="8"/>
        <v>150</v>
      </c>
      <c r="R48" s="88">
        <f t="shared" si="8"/>
        <v>149</v>
      </c>
      <c r="S48" s="88">
        <f t="shared" si="8"/>
        <v>150</v>
      </c>
      <c r="T48" s="88">
        <f t="shared" si="8"/>
        <v>145</v>
      </c>
      <c r="U48" s="88">
        <f t="shared" si="8"/>
        <v>150</v>
      </c>
      <c r="V48" s="88">
        <f t="shared" si="8"/>
        <v>150</v>
      </c>
      <c r="W48" s="88">
        <f t="shared" si="8"/>
        <v>139</v>
      </c>
      <c r="X48" s="88">
        <f t="shared" si="8"/>
        <v>125</v>
      </c>
      <c r="Y48" s="88">
        <f t="shared" si="8"/>
        <v>109</v>
      </c>
      <c r="Z48" s="89">
        <f t="shared" si="8"/>
        <v>0</v>
      </c>
      <c r="AA48" s="90">
        <f t="shared" si="7"/>
        <v>3236.3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4215.0219999999999</v>
      </c>
      <c r="C51" s="88">
        <f t="shared" si="10"/>
        <v>4470.4340000000002</v>
      </c>
      <c r="D51" s="88">
        <f t="shared" si="10"/>
        <v>4529.5019999999995</v>
      </c>
      <c r="E51" s="88">
        <f t="shared" si="10"/>
        <v>4287.098</v>
      </c>
      <c r="F51" s="88">
        <f t="shared" si="10"/>
        <v>4414.2640000000001</v>
      </c>
      <c r="G51" s="88">
        <f t="shared" si="10"/>
        <v>4547.0769999999993</v>
      </c>
      <c r="H51" s="88">
        <f t="shared" si="10"/>
        <v>5118.0259999999998</v>
      </c>
      <c r="I51" s="88">
        <f t="shared" si="10"/>
        <v>5484.92</v>
      </c>
      <c r="J51" s="88">
        <f t="shared" si="10"/>
        <v>5900.4110000000001</v>
      </c>
      <c r="K51" s="88">
        <f t="shared" si="10"/>
        <v>5998.5680000000002</v>
      </c>
      <c r="L51" s="88">
        <f t="shared" si="10"/>
        <v>6036.8040000000001</v>
      </c>
      <c r="M51" s="88">
        <f t="shared" si="10"/>
        <v>6320.4009999999998</v>
      </c>
      <c r="N51" s="88">
        <f t="shared" si="10"/>
        <v>6266.8959999999997</v>
      </c>
      <c r="O51" s="88">
        <f t="shared" si="10"/>
        <v>6059.527</v>
      </c>
      <c r="P51" s="88">
        <f t="shared" si="10"/>
        <v>5691.0770000000002</v>
      </c>
      <c r="Q51" s="88">
        <f t="shared" si="10"/>
        <v>5549.7839999999997</v>
      </c>
      <c r="R51" s="88">
        <f t="shared" si="10"/>
        <v>5524.4740000000002</v>
      </c>
      <c r="S51" s="88">
        <f t="shared" si="10"/>
        <v>5281.9419999999991</v>
      </c>
      <c r="T51" s="88">
        <f t="shared" si="10"/>
        <v>5414.8189999999995</v>
      </c>
      <c r="U51" s="88">
        <f t="shared" si="10"/>
        <v>5360.7160000000003</v>
      </c>
      <c r="V51" s="88">
        <f t="shared" si="10"/>
        <v>5487.2160000000003</v>
      </c>
      <c r="W51" s="88">
        <f t="shared" si="10"/>
        <v>5071.6500000000005</v>
      </c>
      <c r="X51" s="88">
        <f t="shared" si="10"/>
        <v>4548.5879999999997</v>
      </c>
      <c r="Y51" s="88">
        <f t="shared" si="10"/>
        <v>4226.5640000000003</v>
      </c>
      <c r="Z51" s="89">
        <f t="shared" si="10"/>
        <v>0</v>
      </c>
      <c r="AA51" s="104">
        <f>SUM(B51:Z51)</f>
        <v>125805.77999999998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45234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-116.3</v>
      </c>
      <c r="C4" s="18">
        <v>-350</v>
      </c>
      <c r="D4" s="18">
        <v>-380.9</v>
      </c>
      <c r="E4" s="18">
        <v>68.7</v>
      </c>
      <c r="F4" s="18">
        <v>96.3</v>
      </c>
      <c r="G4" s="18">
        <v>59</v>
      </c>
      <c r="H4" s="18">
        <v>-215.1</v>
      </c>
      <c r="I4" s="18">
        <v>-124.7</v>
      </c>
      <c r="J4" s="18">
        <v>-154.5</v>
      </c>
      <c r="K4" s="18">
        <v>79.8</v>
      </c>
      <c r="L4" s="18">
        <v>37</v>
      </c>
      <c r="M4" s="18">
        <v>-177.4</v>
      </c>
      <c r="N4" s="18">
        <v>-86.3</v>
      </c>
      <c r="O4" s="18">
        <v>39.5</v>
      </c>
      <c r="P4" s="18">
        <v>-105.1</v>
      </c>
      <c r="Q4" s="18">
        <v>-669.7</v>
      </c>
      <c r="R4" s="18">
        <v>-632.70000000000005</v>
      </c>
      <c r="S4" s="18">
        <v>-682.3</v>
      </c>
      <c r="T4" s="18">
        <v>-822.2</v>
      </c>
      <c r="U4" s="18">
        <v>-919.9</v>
      </c>
      <c r="V4" s="18">
        <v>-982.6</v>
      </c>
      <c r="W4" s="18">
        <v>-932.2</v>
      </c>
      <c r="X4" s="18">
        <v>-996.6</v>
      </c>
      <c r="Y4" s="18">
        <v>-880.9</v>
      </c>
      <c r="Z4" s="19"/>
      <c r="AA4" s="111">
        <f>SUM(B4:Z4)</f>
        <v>-8849.1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45.72</v>
      </c>
      <c r="C7" s="117">
        <v>32.06</v>
      </c>
      <c r="D7" s="117">
        <v>30</v>
      </c>
      <c r="E7" s="117">
        <v>22.01</v>
      </c>
      <c r="F7" s="117">
        <v>19.190000000000001</v>
      </c>
      <c r="G7" s="117">
        <v>15.4</v>
      </c>
      <c r="H7" s="117">
        <v>16.13</v>
      </c>
      <c r="I7" s="117">
        <v>25.08</v>
      </c>
      <c r="J7" s="117">
        <v>25.85</v>
      </c>
      <c r="K7" s="117">
        <v>20</v>
      </c>
      <c r="L7" s="117">
        <v>13.95</v>
      </c>
      <c r="M7" s="117">
        <v>15.2</v>
      </c>
      <c r="N7" s="117">
        <v>20</v>
      </c>
      <c r="O7" s="117">
        <v>21.14</v>
      </c>
      <c r="P7" s="117">
        <v>30.8</v>
      </c>
      <c r="Q7" s="117">
        <v>89.9</v>
      </c>
      <c r="R7" s="117">
        <v>118.58</v>
      </c>
      <c r="S7" s="117">
        <v>122</v>
      </c>
      <c r="T7" s="117">
        <v>68.33</v>
      </c>
      <c r="U7" s="117">
        <v>60</v>
      </c>
      <c r="V7" s="117">
        <v>111.36</v>
      </c>
      <c r="W7" s="117">
        <v>114.72</v>
      </c>
      <c r="X7" s="117">
        <v>94.93</v>
      </c>
      <c r="Y7" s="117">
        <v>50.42</v>
      </c>
      <c r="Z7" s="118"/>
      <c r="AA7" s="119">
        <f>IF(SUM(B7:Z7)&lt;&gt;0,AVERAGEIF(B7:Z7,"&lt;&gt;"""),"")</f>
        <v>49.28208333333334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>
        <v>116.3</v>
      </c>
      <c r="C13" s="129">
        <v>350</v>
      </c>
      <c r="D13" s="129">
        <v>380.9</v>
      </c>
      <c r="E13" s="129"/>
      <c r="F13" s="129"/>
      <c r="G13" s="129"/>
      <c r="H13" s="129">
        <v>215.1</v>
      </c>
      <c r="I13" s="129">
        <v>124.7</v>
      </c>
      <c r="J13" s="129">
        <v>154.5</v>
      </c>
      <c r="K13" s="129"/>
      <c r="L13" s="129"/>
      <c r="M13" s="129">
        <v>177.4</v>
      </c>
      <c r="N13" s="129">
        <v>86.3</v>
      </c>
      <c r="O13" s="129"/>
      <c r="P13" s="129">
        <v>105.1</v>
      </c>
      <c r="Q13" s="129">
        <v>669.7</v>
      </c>
      <c r="R13" s="129">
        <v>632.70000000000005</v>
      </c>
      <c r="S13" s="129">
        <v>682.3</v>
      </c>
      <c r="T13" s="129">
        <v>822.2</v>
      </c>
      <c r="U13" s="129">
        <v>919.9</v>
      </c>
      <c r="V13" s="129">
        <v>982.6</v>
      </c>
      <c r="W13" s="129">
        <v>932.2</v>
      </c>
      <c r="X13" s="129">
        <v>996.6</v>
      </c>
      <c r="Y13" s="130">
        <v>880.9</v>
      </c>
      <c r="Z13" s="131"/>
      <c r="AA13" s="132">
        <f t="shared" si="0"/>
        <v>9229.4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116.3</v>
      </c>
      <c r="C16" s="135">
        <f t="shared" si="1"/>
        <v>350</v>
      </c>
      <c r="D16" s="135">
        <f t="shared" si="1"/>
        <v>380.9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215.1</v>
      </c>
      <c r="I16" s="135">
        <f t="shared" si="1"/>
        <v>124.7</v>
      </c>
      <c r="J16" s="135">
        <f t="shared" si="1"/>
        <v>154.5</v>
      </c>
      <c r="K16" s="135">
        <f t="shared" si="1"/>
        <v>0</v>
      </c>
      <c r="L16" s="135">
        <f t="shared" si="1"/>
        <v>0</v>
      </c>
      <c r="M16" s="135">
        <f t="shared" si="1"/>
        <v>177.4</v>
      </c>
      <c r="N16" s="135">
        <f t="shared" si="1"/>
        <v>86.3</v>
      </c>
      <c r="O16" s="135">
        <f t="shared" si="1"/>
        <v>0</v>
      </c>
      <c r="P16" s="135">
        <f t="shared" si="1"/>
        <v>105.1</v>
      </c>
      <c r="Q16" s="135">
        <f t="shared" si="1"/>
        <v>669.7</v>
      </c>
      <c r="R16" s="135">
        <f t="shared" si="1"/>
        <v>632.70000000000005</v>
      </c>
      <c r="S16" s="135">
        <f t="shared" si="1"/>
        <v>682.3</v>
      </c>
      <c r="T16" s="135">
        <f t="shared" si="1"/>
        <v>822.2</v>
      </c>
      <c r="U16" s="135">
        <f t="shared" si="1"/>
        <v>919.9</v>
      </c>
      <c r="V16" s="135">
        <f t="shared" si="1"/>
        <v>982.6</v>
      </c>
      <c r="W16" s="135">
        <f t="shared" si="1"/>
        <v>932.2</v>
      </c>
      <c r="X16" s="135">
        <f t="shared" si="1"/>
        <v>996.6</v>
      </c>
      <c r="Y16" s="135">
        <f t="shared" si="1"/>
        <v>880.9</v>
      </c>
      <c r="Z16" s="136" t="str">
        <f t="shared" si="1"/>
        <v/>
      </c>
      <c r="AA16" s="90">
        <f t="shared" si="0"/>
        <v>9229.4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>
        <v>68.7</v>
      </c>
      <c r="F21" s="129">
        <v>96.3</v>
      </c>
      <c r="G21" s="129">
        <v>59</v>
      </c>
      <c r="H21" s="129"/>
      <c r="I21" s="129"/>
      <c r="J21" s="129"/>
      <c r="K21" s="129">
        <v>79.8</v>
      </c>
      <c r="L21" s="129">
        <v>37</v>
      </c>
      <c r="M21" s="129"/>
      <c r="N21" s="129"/>
      <c r="O21" s="129">
        <v>39.5</v>
      </c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380.3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68.7</v>
      </c>
      <c r="F24" s="135">
        <f t="shared" si="3"/>
        <v>96.3</v>
      </c>
      <c r="G24" s="135">
        <f t="shared" si="3"/>
        <v>59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79.8</v>
      </c>
      <c r="L24" s="135">
        <f t="shared" si="3"/>
        <v>37</v>
      </c>
      <c r="M24" s="135">
        <f t="shared" si="3"/>
        <v>0</v>
      </c>
      <c r="N24" s="135">
        <f t="shared" si="3"/>
        <v>0</v>
      </c>
      <c r="O24" s="135">
        <f t="shared" si="3"/>
        <v>39.5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380.3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2023-11-03T12:06:33Z</dcterms:created>
  <dcterms:modified xsi:type="dcterms:W3CDTF">2023-11-03T12:06:34Z</dcterms:modified>
</cp:coreProperties>
</file>