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<sst xmlns="http://schemas.openxmlformats.org/spreadsheetml/2006/main" count="117" uniqueCount="53">
  <si>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02/11/2023 14:03:12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</si>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</sst>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546</c:v>
                </c:pt>
                <c:pt idx="1">
                  <c:v>546</c:v>
                </c:pt>
                <c:pt idx="2">
                  <c:v>546</c:v>
                </c:pt>
                <c:pt idx="3">
                  <c:v>546</c:v>
                </c:pt>
                <c:pt idx="4">
                  <c:v>546</c:v>
                </c:pt>
                <c:pt idx="5">
                  <c:v>700</c:v>
                </c:pt>
                <c:pt idx="6">
                  <c:v>854</c:v>
                </c:pt>
                <c:pt idx="7">
                  <c:v>854</c:v>
                </c:pt>
                <c:pt idx="8">
                  <c:v>854</c:v>
                </c:pt>
                <c:pt idx="9">
                  <c:v>700</c:v>
                </c:pt>
                <c:pt idx="10">
                  <c:v>546</c:v>
                </c:pt>
                <c:pt idx="11">
                  <c:v>546</c:v>
                </c:pt>
                <c:pt idx="12">
                  <c:v>546</c:v>
                </c:pt>
                <c:pt idx="13">
                  <c:v>700</c:v>
                </c:pt>
                <c:pt idx="14">
                  <c:v>854</c:v>
                </c:pt>
                <c:pt idx="15">
                  <c:v>854</c:v>
                </c:pt>
                <c:pt idx="16">
                  <c:v>854</c:v>
                </c:pt>
                <c:pt idx="17">
                  <c:v>854</c:v>
                </c:pt>
                <c:pt idx="18">
                  <c:v>854</c:v>
                </c:pt>
                <c:pt idx="19">
                  <c:v>854</c:v>
                </c:pt>
                <c:pt idx="20">
                  <c:v>854</c:v>
                </c:pt>
                <c:pt idx="21">
                  <c:v>854</c:v>
                </c:pt>
                <c:pt idx="22">
                  <c:v>700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81-4D47-B1BE-43E08DEDE20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86</c:v>
                </c:pt>
                <c:pt idx="6">
                  <c:v>106</c:v>
                </c:pt>
                <c:pt idx="7">
                  <c:v>115</c:v>
                </c:pt>
                <c:pt idx="8">
                  <c:v>127</c:v>
                </c:pt>
                <c:pt idx="9">
                  <c:v>183</c:v>
                </c:pt>
                <c:pt idx="10">
                  <c:v>197</c:v>
                </c:pt>
                <c:pt idx="11">
                  <c:v>193</c:v>
                </c:pt>
                <c:pt idx="12">
                  <c:v>191</c:v>
                </c:pt>
                <c:pt idx="13">
                  <c:v>189</c:v>
                </c:pt>
                <c:pt idx="14">
                  <c:v>189</c:v>
                </c:pt>
                <c:pt idx="15">
                  <c:v>158</c:v>
                </c:pt>
                <c:pt idx="16">
                  <c:v>185</c:v>
                </c:pt>
                <c:pt idx="17">
                  <c:v>211</c:v>
                </c:pt>
                <c:pt idx="18">
                  <c:v>206</c:v>
                </c:pt>
                <c:pt idx="19">
                  <c:v>194</c:v>
                </c:pt>
                <c:pt idx="20">
                  <c:v>162</c:v>
                </c:pt>
                <c:pt idx="21">
                  <c:v>123</c:v>
                </c:pt>
                <c:pt idx="22">
                  <c:v>89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81-4D47-B1BE-43E08DEDE20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666.15300000000002</c:v>
                </c:pt>
                <c:pt idx="1">
                  <c:v>275</c:v>
                </c:pt>
                <c:pt idx="2">
                  <c:v>275</c:v>
                </c:pt>
                <c:pt idx="3">
                  <c:v>275</c:v>
                </c:pt>
                <c:pt idx="4">
                  <c:v>275</c:v>
                </c:pt>
                <c:pt idx="5">
                  <c:v>275</c:v>
                </c:pt>
                <c:pt idx="6">
                  <c:v>456.95400000000001</c:v>
                </c:pt>
                <c:pt idx="7">
                  <c:v>648</c:v>
                </c:pt>
                <c:pt idx="8">
                  <c:v>275</c:v>
                </c:pt>
                <c:pt idx="9">
                  <c:v>275</c:v>
                </c:pt>
                <c:pt idx="10">
                  <c:v>275</c:v>
                </c:pt>
                <c:pt idx="11">
                  <c:v>275</c:v>
                </c:pt>
                <c:pt idx="12">
                  <c:v>317</c:v>
                </c:pt>
                <c:pt idx="13">
                  <c:v>468</c:v>
                </c:pt>
                <c:pt idx="14">
                  <c:v>508</c:v>
                </c:pt>
                <c:pt idx="15">
                  <c:v>758</c:v>
                </c:pt>
                <c:pt idx="16">
                  <c:v>1456.7239999999999</c:v>
                </c:pt>
                <c:pt idx="17">
                  <c:v>1586.99</c:v>
                </c:pt>
                <c:pt idx="18">
                  <c:v>1584.712</c:v>
                </c:pt>
                <c:pt idx="19">
                  <c:v>1423</c:v>
                </c:pt>
                <c:pt idx="20">
                  <c:v>1080</c:v>
                </c:pt>
                <c:pt idx="21">
                  <c:v>948</c:v>
                </c:pt>
                <c:pt idx="22">
                  <c:v>527</c:v>
                </c:pt>
                <c:pt idx="23">
                  <c:v>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81-4D47-B1BE-43E08DEDE20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1773.7</c:v>
                </c:pt>
                <c:pt idx="1">
                  <c:v>1877.5</c:v>
                </c:pt>
                <c:pt idx="2">
                  <c:v>1885.9</c:v>
                </c:pt>
                <c:pt idx="3">
                  <c:v>1846</c:v>
                </c:pt>
                <c:pt idx="4">
                  <c:v>1863.9</c:v>
                </c:pt>
                <c:pt idx="5">
                  <c:v>1852.4</c:v>
                </c:pt>
                <c:pt idx="6">
                  <c:v>1072.4000000000001</c:v>
                </c:pt>
                <c:pt idx="7">
                  <c:v>739</c:v>
                </c:pt>
                <c:pt idx="8">
                  <c:v>730</c:v>
                </c:pt>
                <c:pt idx="9">
                  <c:v>497</c:v>
                </c:pt>
                <c:pt idx="10">
                  <c:v>533</c:v>
                </c:pt>
                <c:pt idx="11">
                  <c:v>488</c:v>
                </c:pt>
                <c:pt idx="12">
                  <c:v>547</c:v>
                </c:pt>
                <c:pt idx="13">
                  <c:v>556</c:v>
                </c:pt>
                <c:pt idx="14">
                  <c:v>510</c:v>
                </c:pt>
                <c:pt idx="15">
                  <c:v>665</c:v>
                </c:pt>
                <c:pt idx="16">
                  <c:v>674</c:v>
                </c:pt>
                <c:pt idx="17">
                  <c:v>657</c:v>
                </c:pt>
                <c:pt idx="18">
                  <c:v>731</c:v>
                </c:pt>
                <c:pt idx="19">
                  <c:v>721</c:v>
                </c:pt>
                <c:pt idx="20">
                  <c:v>770</c:v>
                </c:pt>
                <c:pt idx="21">
                  <c:v>698</c:v>
                </c:pt>
                <c:pt idx="22">
                  <c:v>935.1</c:v>
                </c:pt>
                <c:pt idx="23">
                  <c:v>1002.6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81-4D47-B1BE-43E08DEDE20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1194.1209999999999</c:v>
                </c:pt>
                <c:pt idx="1">
                  <c:v>1259.1970000000001</c:v>
                </c:pt>
                <c:pt idx="2">
                  <c:v>1312.7859999999998</c:v>
                </c:pt>
                <c:pt idx="3">
                  <c:v>1370.84</c:v>
                </c:pt>
                <c:pt idx="4">
                  <c:v>1402.0300000000002</c:v>
                </c:pt>
                <c:pt idx="5">
                  <c:v>1428.175</c:v>
                </c:pt>
                <c:pt idx="6">
                  <c:v>1717.0549999999998</c:v>
                </c:pt>
                <c:pt idx="7">
                  <c:v>2128.0909999999999</c:v>
                </c:pt>
                <c:pt idx="8">
                  <c:v>2962.1250000000005</c:v>
                </c:pt>
                <c:pt idx="9">
                  <c:v>3638.6360000000009</c:v>
                </c:pt>
                <c:pt idx="10">
                  <c:v>4053.9890000000009</c:v>
                </c:pt>
                <c:pt idx="11">
                  <c:v>4294.8319999999994</c:v>
                </c:pt>
                <c:pt idx="12">
                  <c:v>4204.527</c:v>
                </c:pt>
                <c:pt idx="13">
                  <c:v>3792.5130000000008</c:v>
                </c:pt>
                <c:pt idx="14">
                  <c:v>3154.2310000000002</c:v>
                </c:pt>
                <c:pt idx="15">
                  <c:v>2461.1419999999989</c:v>
                </c:pt>
                <c:pt idx="16">
                  <c:v>2147.3969999999999</c:v>
                </c:pt>
                <c:pt idx="17">
                  <c:v>2147.9430000000002</c:v>
                </c:pt>
                <c:pt idx="18">
                  <c:v>2156.7060000000001</c:v>
                </c:pt>
                <c:pt idx="19">
                  <c:v>2176.5879999999997</c:v>
                </c:pt>
                <c:pt idx="20">
                  <c:v>2201.3780000000002</c:v>
                </c:pt>
                <c:pt idx="21">
                  <c:v>2252.3970000000004</c:v>
                </c:pt>
                <c:pt idx="22">
                  <c:v>2650.4359999999997</c:v>
                </c:pt>
                <c:pt idx="23">
                  <c:v>2629.4830000000002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81-4D47-B1BE-43E08DEDE20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18</c:v>
                </c:pt>
                <c:pt idx="2">
                  <c:v>17</c:v>
                </c:pt>
                <c:pt idx="3">
                  <c:v>16</c:v>
                </c:pt>
                <c:pt idx="4">
                  <c:v>15</c:v>
                </c:pt>
                <c:pt idx="5">
                  <c:v>16</c:v>
                </c:pt>
                <c:pt idx="6">
                  <c:v>30</c:v>
                </c:pt>
                <c:pt idx="7">
                  <c:v>55</c:v>
                </c:pt>
                <c:pt idx="8">
                  <c:v>73</c:v>
                </c:pt>
                <c:pt idx="9">
                  <c:v>85</c:v>
                </c:pt>
                <c:pt idx="10">
                  <c:v>96</c:v>
                </c:pt>
                <c:pt idx="11">
                  <c:v>103</c:v>
                </c:pt>
                <c:pt idx="12">
                  <c:v>102</c:v>
                </c:pt>
                <c:pt idx="13">
                  <c:v>93</c:v>
                </c:pt>
                <c:pt idx="14">
                  <c:v>75</c:v>
                </c:pt>
                <c:pt idx="15">
                  <c:v>51</c:v>
                </c:pt>
                <c:pt idx="16">
                  <c:v>36</c:v>
                </c:pt>
                <c:pt idx="17">
                  <c:v>32</c:v>
                </c:pt>
                <c:pt idx="18">
                  <c:v>30</c:v>
                </c:pt>
                <c:pt idx="19">
                  <c:v>29</c:v>
                </c:pt>
                <c:pt idx="20">
                  <c:v>30</c:v>
                </c:pt>
                <c:pt idx="21">
                  <c:v>33</c:v>
                </c:pt>
                <c:pt idx="22">
                  <c:v>38</c:v>
                </c:pt>
                <c:pt idx="23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81-4D47-B1BE-43E08DEDE20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38</c:v>
                </c:pt>
                <c:pt idx="5">
                  <c:v>83</c:v>
                </c:pt>
                <c:pt idx="6">
                  <c:v>430</c:v>
                </c:pt>
                <c:pt idx="7">
                  <c:v>480</c:v>
                </c:pt>
                <c:pt idx="8">
                  <c:v>365</c:v>
                </c:pt>
                <c:pt idx="9">
                  <c:v>373</c:v>
                </c:pt>
                <c:pt idx="10">
                  <c:v>114</c:v>
                </c:pt>
                <c:pt idx="11">
                  <c:v>82</c:v>
                </c:pt>
                <c:pt idx="12">
                  <c:v>80</c:v>
                </c:pt>
                <c:pt idx="13">
                  <c:v>56</c:v>
                </c:pt>
                <c:pt idx="14">
                  <c:v>235</c:v>
                </c:pt>
                <c:pt idx="15">
                  <c:v>235</c:v>
                </c:pt>
                <c:pt idx="16">
                  <c:v>318</c:v>
                </c:pt>
                <c:pt idx="17">
                  <c:v>462</c:v>
                </c:pt>
                <c:pt idx="18">
                  <c:v>706</c:v>
                </c:pt>
                <c:pt idx="19">
                  <c:v>713</c:v>
                </c:pt>
                <c:pt idx="20">
                  <c:v>540</c:v>
                </c:pt>
                <c:pt idx="21">
                  <c:v>392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81-4D47-B1BE-43E08DEDE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4278.9739999999993</c:v>
                </c:pt>
                <c:pt idx="1">
                  <c:v>4055.6969999999997</c:v>
                </c:pt>
                <c:pt idx="2">
                  <c:v>4116.67</c:v>
                </c:pt>
                <c:pt idx="3">
                  <c:v>4133.8860000000004</c:v>
                </c:pt>
                <c:pt idx="4">
                  <c:v>4219.9749999999985</c:v>
                </c:pt>
                <c:pt idx="5">
                  <c:v>4440.6099999999979</c:v>
                </c:pt>
                <c:pt idx="6">
                  <c:v>4666.4300000000012</c:v>
                </c:pt>
                <c:pt idx="7">
                  <c:v>5019.085</c:v>
                </c:pt>
                <c:pt idx="8">
                  <c:v>5386.1490000000003</c:v>
                </c:pt>
                <c:pt idx="9">
                  <c:v>5751.6209999999983</c:v>
                </c:pt>
                <c:pt idx="10">
                  <c:v>5814.9489999999996</c:v>
                </c:pt>
                <c:pt idx="11">
                  <c:v>5981.8109999999988</c:v>
                </c:pt>
                <c:pt idx="12">
                  <c:v>5987.5570000000016</c:v>
                </c:pt>
                <c:pt idx="13">
                  <c:v>5854.5030000000024</c:v>
                </c:pt>
                <c:pt idx="14">
                  <c:v>5525.2470000000021</c:v>
                </c:pt>
                <c:pt idx="15">
                  <c:v>5182.1690000000008</c:v>
                </c:pt>
                <c:pt idx="16">
                  <c:v>5671.097999999999</c:v>
                </c:pt>
                <c:pt idx="17">
                  <c:v>5950.9040000000032</c:v>
                </c:pt>
                <c:pt idx="18">
                  <c:v>6268.4270000000006</c:v>
                </c:pt>
                <c:pt idx="19">
                  <c:v>6110.5480000000007</c:v>
                </c:pt>
                <c:pt idx="20">
                  <c:v>5637.4259999999995</c:v>
                </c:pt>
                <c:pt idx="21">
                  <c:v>5300.3830000000016</c:v>
                </c:pt>
                <c:pt idx="22">
                  <c:v>4965.5750000000025</c:v>
                </c:pt>
                <c:pt idx="23">
                  <c:v>4655.0939999999991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81-4D47-B1BE-43E08DEDE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44.65</c:v>
                </c:pt>
                <c:pt idx="1">
                  <c:v>55.97</c:v>
                </c:pt>
                <c:pt idx="2">
                  <c:v>41.07</c:v>
                </c:pt>
                <c:pt idx="3">
                  <c:v>41.07</c:v>
                </c:pt>
                <c:pt idx="4">
                  <c:v>60.9</c:v>
                </c:pt>
                <c:pt idx="5">
                  <c:v>74.430000000000007</c:v>
                </c:pt>
                <c:pt idx="6">
                  <c:v>119.22</c:v>
                </c:pt>
                <c:pt idx="7">
                  <c:v>136.69999999999999</c:v>
                </c:pt>
                <c:pt idx="8">
                  <c:v>116.56</c:v>
                </c:pt>
                <c:pt idx="9">
                  <c:v>89.59</c:v>
                </c:pt>
                <c:pt idx="10">
                  <c:v>85.01</c:v>
                </c:pt>
                <c:pt idx="11">
                  <c:v>76.290000000000006</c:v>
                </c:pt>
                <c:pt idx="12">
                  <c:v>73</c:v>
                </c:pt>
                <c:pt idx="13">
                  <c:v>74.37</c:v>
                </c:pt>
                <c:pt idx="14">
                  <c:v>81.37</c:v>
                </c:pt>
                <c:pt idx="15">
                  <c:v>105.61</c:v>
                </c:pt>
                <c:pt idx="16">
                  <c:v>109.88</c:v>
                </c:pt>
                <c:pt idx="17">
                  <c:v>122</c:v>
                </c:pt>
                <c:pt idx="18">
                  <c:v>114.63</c:v>
                </c:pt>
                <c:pt idx="19">
                  <c:v>95.18</c:v>
                </c:pt>
                <c:pt idx="20">
                  <c:v>79.78</c:v>
                </c:pt>
                <c:pt idx="21">
                  <c:v>54.41</c:v>
                </c:pt>
                <c:pt idx="22">
                  <c:v>45.53</c:v>
                </c:pt>
                <c:pt idx="23">
                  <c:v>23.18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81-4D47-B1BE-43E08DEDE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4278.9740000000002</v>
      </c>
      <c r="C4" s="18">
        <v>4055.6970000000001</v>
      </c>
      <c r="D4" s="18">
        <v>4116.6859999999997</v>
      </c>
      <c r="E4" s="18">
        <v>4133.84</v>
      </c>
      <c r="F4" s="18">
        <v>4219.93</v>
      </c>
      <c r="G4" s="18">
        <v>4440.5750000000007</v>
      </c>
      <c r="H4" s="18">
        <v>4666.4090000000006</v>
      </c>
      <c r="I4" s="18">
        <v>5019.0910000000013</v>
      </c>
      <c r="J4" s="18">
        <v>5386.125</v>
      </c>
      <c r="K4" s="18">
        <v>5751.6360000000004</v>
      </c>
      <c r="L4" s="18">
        <v>5814.9889999999996</v>
      </c>
      <c r="M4" s="18">
        <v>5981.8319999999994</v>
      </c>
      <c r="N4" s="18">
        <v>5987.527</v>
      </c>
      <c r="O4" s="18">
        <v>5854.5129999999999</v>
      </c>
      <c r="P4" s="18">
        <v>5525.2310000000016</v>
      </c>
      <c r="Q4" s="18">
        <v>5182.1419999999989</v>
      </c>
      <c r="R4" s="18">
        <v>5671.121000000001</v>
      </c>
      <c r="S4" s="18">
        <v>5950.9329999999982</v>
      </c>
      <c r="T4" s="18">
        <v>6268.4179999999997</v>
      </c>
      <c r="U4" s="18">
        <v>6110.5880000000006</v>
      </c>
      <c r="V4" s="18">
        <v>5637.3780000000006</v>
      </c>
      <c r="W4" s="18">
        <v>5300.3969999999999</v>
      </c>
      <c r="X4" s="18">
        <v>4965.536000000001</v>
      </c>
      <c r="Y4" s="18">
        <v>4655.0829999999987</v>
      </c>
      <c r="Z4" s="19"/>
      <c r="AA4" s="20">
        <f>SUM(B4:Z4)</f>
        <v>124974.65100000001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44.65</v>
      </c>
      <c r="C7" s="28">
        <v>55.97</v>
      </c>
      <c r="D7" s="28">
        <v>41.07</v>
      </c>
      <c r="E7" s="28">
        <v>41.07</v>
      </c>
      <c r="F7" s="28">
        <v>60.9</v>
      </c>
      <c r="G7" s="28">
        <v>74.430000000000007</v>
      </c>
      <c r="H7" s="28">
        <v>119.22</v>
      </c>
      <c r="I7" s="28">
        <v>136.69999999999999</v>
      </c>
      <c r="J7" s="28">
        <v>116.56</v>
      </c>
      <c r="K7" s="28">
        <v>89.59</v>
      </c>
      <c r="L7" s="28">
        <v>85.01</v>
      </c>
      <c r="M7" s="28">
        <v>76.290000000000006</v>
      </c>
      <c r="N7" s="28">
        <v>73</v>
      </c>
      <c r="O7" s="28">
        <v>74.37</v>
      </c>
      <c r="P7" s="28">
        <v>81.37</v>
      </c>
      <c r="Q7" s="28">
        <v>105.61</v>
      </c>
      <c r="R7" s="28">
        <v>109.88</v>
      </c>
      <c r="S7" s="28">
        <v>122</v>
      </c>
      <c r="T7" s="28">
        <v>114.63</v>
      </c>
      <c r="U7" s="28">
        <v>95.18</v>
      </c>
      <c r="V7" s="28">
        <v>79.78</v>
      </c>
      <c r="W7" s="28">
        <v>54.41</v>
      </c>
      <c r="X7" s="28">
        <v>45.53</v>
      </c>
      <c r="Y7" s="28">
        <v>23.18</v>
      </c>
      <c r="Z7" s="29"/>
      <c r="AA7" s="30">
        <f>IF(SUM(B7:Z7)&lt;&gt;0,AVERAGEIF(B7:Z7,"&lt;&gt;"""),"")</f>
        <v>80.016666666666666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546</v>
      </c>
      <c r="C10" s="42">
        <v>546</v>
      </c>
      <c r="D10" s="42">
        <v>546</v>
      </c>
      <c r="E10" s="42">
        <v>546</v>
      </c>
      <c r="F10" s="42">
        <v>546</v>
      </c>
      <c r="G10" s="42">
        <v>700</v>
      </c>
      <c r="H10" s="42">
        <v>854</v>
      </c>
      <c r="I10" s="42">
        <v>854</v>
      </c>
      <c r="J10" s="42">
        <v>854</v>
      </c>
      <c r="K10" s="42">
        <v>700</v>
      </c>
      <c r="L10" s="42">
        <v>546</v>
      </c>
      <c r="M10" s="42">
        <v>546</v>
      </c>
      <c r="N10" s="42">
        <v>546</v>
      </c>
      <c r="O10" s="42">
        <v>700</v>
      </c>
      <c r="P10" s="42">
        <v>854</v>
      </c>
      <c r="Q10" s="42">
        <v>854</v>
      </c>
      <c r="R10" s="42">
        <v>854</v>
      </c>
      <c r="S10" s="42">
        <v>854</v>
      </c>
      <c r="T10" s="42">
        <v>854</v>
      </c>
      <c r="U10" s="42">
        <v>854</v>
      </c>
      <c r="V10" s="42">
        <v>854</v>
      </c>
      <c r="W10" s="42">
        <v>854</v>
      </c>
      <c r="X10" s="42">
        <v>700</v>
      </c>
      <c r="Y10" s="42">
        <v>546</v>
      </c>
      <c r="Z10" s="43"/>
      <c r="AA10" s="44">
        <f t="shared" ref="AA10:AA15" si="0">SUM(B10:Z10)</f>
        <v>17108</v>
      </c>
    </row>
    <row r="11" spans="1:27" ht="24.9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86</v>
      </c>
      <c r="H11" s="47">
        <v>106</v>
      </c>
      <c r="I11" s="47">
        <v>115</v>
      </c>
      <c r="J11" s="47">
        <v>127</v>
      </c>
      <c r="K11" s="47">
        <v>183</v>
      </c>
      <c r="L11" s="47">
        <v>197</v>
      </c>
      <c r="M11" s="47">
        <v>193</v>
      </c>
      <c r="N11" s="47">
        <v>191</v>
      </c>
      <c r="O11" s="47">
        <v>189</v>
      </c>
      <c r="P11" s="47">
        <v>189</v>
      </c>
      <c r="Q11" s="47">
        <v>158</v>
      </c>
      <c r="R11" s="47">
        <v>185</v>
      </c>
      <c r="S11" s="47">
        <v>211</v>
      </c>
      <c r="T11" s="47">
        <v>206</v>
      </c>
      <c r="U11" s="47">
        <v>194</v>
      </c>
      <c r="V11" s="47">
        <v>162</v>
      </c>
      <c r="W11" s="47">
        <v>123</v>
      </c>
      <c r="X11" s="47">
        <v>89</v>
      </c>
      <c r="Y11" s="47">
        <v>80</v>
      </c>
      <c r="Z11" s="48"/>
      <c r="AA11" s="49">
        <f t="shared" si="0"/>
        <v>3384</v>
      </c>
    </row>
    <row r="12" spans="1:27" ht="24.95" customHeight="1" x14ac:dyDescent="0.2">
      <c r="A12" s="50" t="s">
        <v>8</v>
      </c>
      <c r="B12" s="51">
        <v>666.15300000000002</v>
      </c>
      <c r="C12" s="52">
        <v>275</v>
      </c>
      <c r="D12" s="52">
        <v>275</v>
      </c>
      <c r="E12" s="52">
        <v>275</v>
      </c>
      <c r="F12" s="52">
        <v>275</v>
      </c>
      <c r="G12" s="52">
        <v>275</v>
      </c>
      <c r="H12" s="52">
        <v>456.95400000000001</v>
      </c>
      <c r="I12" s="52">
        <v>648</v>
      </c>
      <c r="J12" s="52">
        <v>275</v>
      </c>
      <c r="K12" s="52">
        <v>275</v>
      </c>
      <c r="L12" s="52">
        <v>275</v>
      </c>
      <c r="M12" s="52">
        <v>275</v>
      </c>
      <c r="N12" s="52">
        <v>317</v>
      </c>
      <c r="O12" s="52">
        <v>468</v>
      </c>
      <c r="P12" s="52">
        <v>508</v>
      </c>
      <c r="Q12" s="52">
        <v>758</v>
      </c>
      <c r="R12" s="52">
        <v>1456.7239999999999</v>
      </c>
      <c r="S12" s="52">
        <v>1586.99</v>
      </c>
      <c r="T12" s="52">
        <v>1584.712</v>
      </c>
      <c r="U12" s="52">
        <v>1423</v>
      </c>
      <c r="V12" s="52">
        <v>1080</v>
      </c>
      <c r="W12" s="52">
        <v>948</v>
      </c>
      <c r="X12" s="52">
        <v>527</v>
      </c>
      <c r="Y12" s="52">
        <v>355</v>
      </c>
      <c r="Z12" s="53"/>
      <c r="AA12" s="54">
        <f t="shared" si="0"/>
        <v>15258.532999999999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38</v>
      </c>
      <c r="G13" s="52">
        <v>83</v>
      </c>
      <c r="H13" s="52">
        <v>430</v>
      </c>
      <c r="I13" s="52">
        <v>480</v>
      </c>
      <c r="J13" s="52">
        <v>365</v>
      </c>
      <c r="K13" s="52">
        <v>373</v>
      </c>
      <c r="L13" s="52">
        <v>114</v>
      </c>
      <c r="M13" s="52">
        <v>82</v>
      </c>
      <c r="N13" s="52">
        <v>80</v>
      </c>
      <c r="O13" s="52">
        <v>56</v>
      </c>
      <c r="P13" s="52">
        <v>235</v>
      </c>
      <c r="Q13" s="52">
        <v>235</v>
      </c>
      <c r="R13" s="52">
        <v>318</v>
      </c>
      <c r="S13" s="52">
        <v>462</v>
      </c>
      <c r="T13" s="52">
        <v>706</v>
      </c>
      <c r="U13" s="52">
        <v>713</v>
      </c>
      <c r="V13" s="52">
        <v>540</v>
      </c>
      <c r="W13" s="52">
        <v>392</v>
      </c>
      <c r="X13" s="52">
        <v>26</v>
      </c>
      <c r="Y13" s="52"/>
      <c r="Z13" s="53"/>
      <c r="AA13" s="54">
        <f t="shared" si="0"/>
        <v>5728</v>
      </c>
    </row>
    <row r="14" spans="1:27" ht="24.95" customHeight="1" x14ac:dyDescent="0.2">
      <c r="A14" s="55" t="s">
        <v>10</v>
      </c>
      <c r="B14" s="56">
        <v>1194.1209999999999</v>
      </c>
      <c r="C14" s="57">
        <v>1259.1970000000001</v>
      </c>
      <c r="D14" s="57">
        <v>1312.7859999999998</v>
      </c>
      <c r="E14" s="57">
        <v>1370.84</v>
      </c>
      <c r="F14" s="57">
        <v>1402.0300000000002</v>
      </c>
      <c r="G14" s="57">
        <v>1428.175</v>
      </c>
      <c r="H14" s="57">
        <v>1717.0549999999998</v>
      </c>
      <c r="I14" s="57">
        <v>2128.0909999999999</v>
      </c>
      <c r="J14" s="57">
        <v>2962.1250000000005</v>
      </c>
      <c r="K14" s="57">
        <v>3638.6360000000009</v>
      </c>
      <c r="L14" s="57">
        <v>4053.9890000000009</v>
      </c>
      <c r="M14" s="57">
        <v>4294.8319999999994</v>
      </c>
      <c r="N14" s="57">
        <v>4204.527</v>
      </c>
      <c r="O14" s="57">
        <v>3792.5130000000008</v>
      </c>
      <c r="P14" s="57">
        <v>3154.2310000000002</v>
      </c>
      <c r="Q14" s="57">
        <v>2461.1419999999989</v>
      </c>
      <c r="R14" s="57">
        <v>2147.3969999999999</v>
      </c>
      <c r="S14" s="57">
        <v>2147.9430000000002</v>
      </c>
      <c r="T14" s="57">
        <v>2156.7060000000001</v>
      </c>
      <c r="U14" s="57">
        <v>2176.5879999999997</v>
      </c>
      <c r="V14" s="57">
        <v>2201.3780000000002</v>
      </c>
      <c r="W14" s="57">
        <v>2252.3970000000004</v>
      </c>
      <c r="X14" s="57">
        <v>2650.4359999999997</v>
      </c>
      <c r="Y14" s="57">
        <v>2629.4830000000002</v>
      </c>
      <c r="Z14" s="58"/>
      <c r="AA14" s="59">
        <f t="shared" si="0"/>
        <v>58736.617999999995</v>
      </c>
    </row>
    <row r="15" spans="1:27" ht="24.95" customHeight="1" x14ac:dyDescent="0.2">
      <c r="A15" s="55" t="s">
        <v>11</v>
      </c>
      <c r="B15" s="56">
        <v>19</v>
      </c>
      <c r="C15" s="57">
        <v>18</v>
      </c>
      <c r="D15" s="57">
        <v>17</v>
      </c>
      <c r="E15" s="57">
        <v>16</v>
      </c>
      <c r="F15" s="57">
        <v>15</v>
      </c>
      <c r="G15" s="57">
        <v>16</v>
      </c>
      <c r="H15" s="57">
        <v>30</v>
      </c>
      <c r="I15" s="57">
        <v>55</v>
      </c>
      <c r="J15" s="57">
        <v>73</v>
      </c>
      <c r="K15" s="57">
        <v>85</v>
      </c>
      <c r="L15" s="57">
        <v>96</v>
      </c>
      <c r="M15" s="57">
        <v>103</v>
      </c>
      <c r="N15" s="57">
        <v>102</v>
      </c>
      <c r="O15" s="57">
        <v>93</v>
      </c>
      <c r="P15" s="57">
        <v>75</v>
      </c>
      <c r="Q15" s="57">
        <v>51</v>
      </c>
      <c r="R15" s="57">
        <v>36</v>
      </c>
      <c r="S15" s="57">
        <v>32</v>
      </c>
      <c r="T15" s="57">
        <v>30</v>
      </c>
      <c r="U15" s="57">
        <v>29</v>
      </c>
      <c r="V15" s="57">
        <v>30</v>
      </c>
      <c r="W15" s="57">
        <v>33</v>
      </c>
      <c r="X15" s="57">
        <v>38</v>
      </c>
      <c r="Y15" s="57">
        <v>42</v>
      </c>
      <c r="Z15" s="58"/>
      <c r="AA15" s="59">
        <f t="shared" si="0"/>
        <v>1134</v>
      </c>
    </row>
    <row r="16" spans="1:27" ht="30" customHeight="1" thickBot="1" x14ac:dyDescent="0.25">
      <c r="A16" s="60" t="s">
        <v>12</v>
      </c>
      <c r="B16" s="61">
        <f>IF(LEN(B$2)&gt;0,SUM(B10:B15),"")</f>
        <v>2505.2739999999999</v>
      </c>
      <c r="C16" s="62">
        <f t="shared" ref="C16:Z16" si="1">IF(LEN(C$2)&gt;0,SUM(C10:C15),"")</f>
        <v>2178.1970000000001</v>
      </c>
      <c r="D16" s="62">
        <f t="shared" si="1"/>
        <v>2230.7860000000001</v>
      </c>
      <c r="E16" s="62">
        <f t="shared" si="1"/>
        <v>2287.84</v>
      </c>
      <c r="F16" s="62">
        <f t="shared" si="1"/>
        <v>2356.0300000000002</v>
      </c>
      <c r="G16" s="62">
        <f t="shared" si="1"/>
        <v>2588.1750000000002</v>
      </c>
      <c r="H16" s="62">
        <f t="shared" si="1"/>
        <v>3594.009</v>
      </c>
      <c r="I16" s="62">
        <f t="shared" si="1"/>
        <v>4280.0910000000003</v>
      </c>
      <c r="J16" s="62">
        <f t="shared" si="1"/>
        <v>4656.125</v>
      </c>
      <c r="K16" s="62">
        <f t="shared" si="1"/>
        <v>5254.6360000000004</v>
      </c>
      <c r="L16" s="62">
        <f t="shared" si="1"/>
        <v>5281.9890000000014</v>
      </c>
      <c r="M16" s="62">
        <f t="shared" si="1"/>
        <v>5493.8319999999994</v>
      </c>
      <c r="N16" s="62">
        <f t="shared" si="1"/>
        <v>5440.527</v>
      </c>
      <c r="O16" s="62">
        <f t="shared" si="1"/>
        <v>5298.5130000000008</v>
      </c>
      <c r="P16" s="62">
        <f t="shared" si="1"/>
        <v>5015.2309999999998</v>
      </c>
      <c r="Q16" s="62">
        <f t="shared" si="1"/>
        <v>4517.1419999999989</v>
      </c>
      <c r="R16" s="62">
        <f t="shared" si="1"/>
        <v>4997.1210000000001</v>
      </c>
      <c r="S16" s="62">
        <f t="shared" si="1"/>
        <v>5293.933</v>
      </c>
      <c r="T16" s="62">
        <f t="shared" si="1"/>
        <v>5537.4179999999997</v>
      </c>
      <c r="U16" s="62">
        <f t="shared" si="1"/>
        <v>5389.5879999999997</v>
      </c>
      <c r="V16" s="62">
        <f t="shared" si="1"/>
        <v>4867.3780000000006</v>
      </c>
      <c r="W16" s="62">
        <f t="shared" si="1"/>
        <v>4602.3970000000008</v>
      </c>
      <c r="X16" s="62">
        <f t="shared" si="1"/>
        <v>4030.4359999999997</v>
      </c>
      <c r="Y16" s="62">
        <f t="shared" si="1"/>
        <v>3652.4830000000002</v>
      </c>
      <c r="Z16" s="63" t="str">
        <f t="shared" si="1"/>
        <v/>
      </c>
      <c r="AA16" s="64">
        <f>SUM(AA10:AA15)</f>
        <v>101349.15099999998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1816.34</v>
      </c>
      <c r="C28" s="72">
        <v>1821.78</v>
      </c>
      <c r="D28" s="72">
        <v>1816.02</v>
      </c>
      <c r="E28" s="72">
        <v>1822.22</v>
      </c>
      <c r="F28" s="72">
        <v>1881.25</v>
      </c>
      <c r="G28" s="72">
        <v>2033.06</v>
      </c>
      <c r="H28" s="72">
        <v>2519.16</v>
      </c>
      <c r="I28" s="72">
        <v>2961.42</v>
      </c>
      <c r="J28" s="72">
        <v>3310.31</v>
      </c>
      <c r="K28" s="72">
        <v>3595.97</v>
      </c>
      <c r="L28" s="72">
        <v>3670.23</v>
      </c>
      <c r="M28" s="72">
        <v>3744.04</v>
      </c>
      <c r="N28" s="72">
        <v>3744.66</v>
      </c>
      <c r="O28" s="72">
        <v>3683.29</v>
      </c>
      <c r="P28" s="72">
        <v>3481.35</v>
      </c>
      <c r="Q28" s="72">
        <v>3059.72</v>
      </c>
      <c r="R28" s="72">
        <v>2892.85</v>
      </c>
      <c r="S28" s="72">
        <v>3104.8</v>
      </c>
      <c r="T28" s="72">
        <v>3315.8</v>
      </c>
      <c r="U28" s="72">
        <v>3335.8</v>
      </c>
      <c r="V28" s="72">
        <v>3139.8</v>
      </c>
      <c r="W28" s="72">
        <v>3031.53</v>
      </c>
      <c r="X28" s="72">
        <v>2712.54</v>
      </c>
      <c r="Y28" s="72">
        <v>2516.54</v>
      </c>
      <c r="Z28" s="73"/>
      <c r="AA28" s="74">
        <f>SUM(B28:Z28)</f>
        <v>69010.48000000001</v>
      </c>
    </row>
    <row r="29" spans="1:27" ht="24.95" customHeight="1" x14ac:dyDescent="0.2">
      <c r="A29" s="75" t="s">
        <v>23</v>
      </c>
      <c r="B29" s="76">
        <v>1030.934</v>
      </c>
      <c r="C29" s="77">
        <v>1060.4169999999999</v>
      </c>
      <c r="D29" s="77">
        <v>1118.7660000000001</v>
      </c>
      <c r="E29" s="77">
        <v>1166.6199999999999</v>
      </c>
      <c r="F29" s="77">
        <v>1175.78</v>
      </c>
      <c r="G29" s="77">
        <v>1215.115</v>
      </c>
      <c r="H29" s="77">
        <v>1517.8489999999999</v>
      </c>
      <c r="I29" s="77">
        <v>1619.671</v>
      </c>
      <c r="J29" s="77">
        <v>1522.8150000000001</v>
      </c>
      <c r="K29" s="77">
        <v>1747.6659999999999</v>
      </c>
      <c r="L29" s="77">
        <v>1967.759</v>
      </c>
      <c r="M29" s="77">
        <v>2060.7919999999999</v>
      </c>
      <c r="N29" s="77">
        <v>2023.867</v>
      </c>
      <c r="O29" s="77">
        <v>1801.223</v>
      </c>
      <c r="P29" s="77">
        <v>1402.8810000000001</v>
      </c>
      <c r="Q29" s="77">
        <v>1231.422</v>
      </c>
      <c r="R29" s="77">
        <v>1192.271</v>
      </c>
      <c r="S29" s="77">
        <v>1133.133</v>
      </c>
      <c r="T29" s="77">
        <v>1239.6179999999999</v>
      </c>
      <c r="U29" s="77">
        <v>1218.788</v>
      </c>
      <c r="V29" s="77">
        <v>1284.578</v>
      </c>
      <c r="W29" s="77">
        <v>1187.867</v>
      </c>
      <c r="X29" s="77">
        <v>1644.896</v>
      </c>
      <c r="Y29" s="77">
        <v>1683.943</v>
      </c>
      <c r="Z29" s="78"/>
      <c r="AA29" s="79">
        <f>SUM(B29:Z29)</f>
        <v>34248.671000000002</v>
      </c>
    </row>
    <row r="30" spans="1:27" ht="24.95" customHeight="1" x14ac:dyDescent="0.2">
      <c r="A30" s="82" t="s">
        <v>24</v>
      </c>
      <c r="B30" s="80">
        <v>536</v>
      </c>
      <c r="C30" s="81">
        <v>177</v>
      </c>
      <c r="D30" s="81">
        <v>177</v>
      </c>
      <c r="E30" s="81">
        <v>177</v>
      </c>
      <c r="F30" s="81">
        <v>177</v>
      </c>
      <c r="G30" s="81">
        <v>177</v>
      </c>
      <c r="H30" s="81">
        <v>438</v>
      </c>
      <c r="I30" s="81">
        <v>438</v>
      </c>
      <c r="J30" s="81">
        <v>408</v>
      </c>
      <c r="K30" s="81">
        <v>408</v>
      </c>
      <c r="L30" s="81">
        <v>177</v>
      </c>
      <c r="M30" s="81">
        <v>177</v>
      </c>
      <c r="N30" s="81">
        <v>219</v>
      </c>
      <c r="O30" s="81">
        <v>370</v>
      </c>
      <c r="P30" s="81">
        <v>641</v>
      </c>
      <c r="Q30" s="81">
        <v>891</v>
      </c>
      <c r="R30" s="81">
        <v>1586</v>
      </c>
      <c r="S30" s="81">
        <v>1713</v>
      </c>
      <c r="T30" s="81">
        <v>1713</v>
      </c>
      <c r="U30" s="81">
        <v>1556</v>
      </c>
      <c r="V30" s="81">
        <v>1213</v>
      </c>
      <c r="W30" s="81">
        <v>1081</v>
      </c>
      <c r="X30" s="81">
        <v>429</v>
      </c>
      <c r="Y30" s="81">
        <v>257</v>
      </c>
      <c r="Z30" s="83"/>
      <c r="AA30" s="84">
        <f>SUM(B30:Z30)</f>
        <v>15136</v>
      </c>
    </row>
    <row r="31" spans="1:27" ht="30" customHeight="1" thickBot="1" x14ac:dyDescent="0.25">
      <c r="A31" s="60" t="s">
        <v>25</v>
      </c>
      <c r="B31" s="61">
        <f>IF(LEN(B$2)&gt;0,SUM(B28:B30),"")</f>
        <v>3383.2739999999999</v>
      </c>
      <c r="C31" s="62">
        <f t="shared" ref="C31:Z31" si="4">IF(LEN(C$2)&gt;0,SUM(C28:C30),"")</f>
        <v>3059.1970000000001</v>
      </c>
      <c r="D31" s="62">
        <f t="shared" si="4"/>
        <v>3111.7860000000001</v>
      </c>
      <c r="E31" s="62">
        <f t="shared" si="4"/>
        <v>3165.84</v>
      </c>
      <c r="F31" s="62">
        <f t="shared" si="4"/>
        <v>3234.0299999999997</v>
      </c>
      <c r="G31" s="62">
        <f t="shared" si="4"/>
        <v>3425.1750000000002</v>
      </c>
      <c r="H31" s="62">
        <f t="shared" si="4"/>
        <v>4475.009</v>
      </c>
      <c r="I31" s="62">
        <f t="shared" si="4"/>
        <v>5019.0910000000003</v>
      </c>
      <c r="J31" s="62">
        <f t="shared" si="4"/>
        <v>5241.125</v>
      </c>
      <c r="K31" s="62">
        <f t="shared" si="4"/>
        <v>5751.6359999999995</v>
      </c>
      <c r="L31" s="62">
        <f t="shared" si="4"/>
        <v>5814.9889999999996</v>
      </c>
      <c r="M31" s="62">
        <f t="shared" si="4"/>
        <v>5981.8320000000003</v>
      </c>
      <c r="N31" s="62">
        <f t="shared" si="4"/>
        <v>5987.527</v>
      </c>
      <c r="O31" s="62">
        <f t="shared" si="4"/>
        <v>5854.5129999999999</v>
      </c>
      <c r="P31" s="62">
        <f t="shared" si="4"/>
        <v>5525.2309999999998</v>
      </c>
      <c r="Q31" s="62">
        <f t="shared" si="4"/>
        <v>5182.1419999999998</v>
      </c>
      <c r="R31" s="62">
        <f t="shared" si="4"/>
        <v>5671.1210000000001</v>
      </c>
      <c r="S31" s="62">
        <f t="shared" si="4"/>
        <v>5950.933</v>
      </c>
      <c r="T31" s="62">
        <f t="shared" si="4"/>
        <v>6268.4179999999997</v>
      </c>
      <c r="U31" s="62">
        <f t="shared" si="4"/>
        <v>6110.5879999999997</v>
      </c>
      <c r="V31" s="62">
        <f t="shared" si="4"/>
        <v>5637.3780000000006</v>
      </c>
      <c r="W31" s="62">
        <f t="shared" si="4"/>
        <v>5300.3969999999999</v>
      </c>
      <c r="X31" s="62">
        <f t="shared" si="4"/>
        <v>4786.4359999999997</v>
      </c>
      <c r="Y31" s="62">
        <f t="shared" si="4"/>
        <v>4457.4830000000002</v>
      </c>
      <c r="Z31" s="63" t="str">
        <f t="shared" si="4"/>
        <v/>
      </c>
      <c r="AA31" s="64">
        <f>SUM(AA28:AA30)</f>
        <v>118395.15100000001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408</v>
      </c>
      <c r="C34" s="95">
        <v>415</v>
      </c>
      <c r="D34" s="95">
        <v>415</v>
      </c>
      <c r="E34" s="95">
        <v>415</v>
      </c>
      <c r="F34" s="95">
        <v>415</v>
      </c>
      <c r="G34" s="95">
        <v>374</v>
      </c>
      <c r="H34" s="95">
        <v>411</v>
      </c>
      <c r="I34" s="95">
        <v>293</v>
      </c>
      <c r="J34" s="95">
        <v>148</v>
      </c>
      <c r="K34" s="95">
        <v>99</v>
      </c>
      <c r="L34" s="95">
        <v>117</v>
      </c>
      <c r="M34" s="95">
        <v>79</v>
      </c>
      <c r="N34" s="95">
        <v>117</v>
      </c>
      <c r="O34" s="95">
        <v>127</v>
      </c>
      <c r="P34" s="95">
        <v>117</v>
      </c>
      <c r="Q34" s="95">
        <v>205</v>
      </c>
      <c r="R34" s="95">
        <v>227</v>
      </c>
      <c r="S34" s="95">
        <v>245</v>
      </c>
      <c r="T34" s="95">
        <v>278</v>
      </c>
      <c r="U34" s="95">
        <v>251</v>
      </c>
      <c r="V34" s="95">
        <v>318</v>
      </c>
      <c r="W34" s="95">
        <v>291</v>
      </c>
      <c r="X34" s="95">
        <v>360</v>
      </c>
      <c r="Y34" s="95">
        <v>380</v>
      </c>
      <c r="Z34" s="96"/>
      <c r="AA34" s="74">
        <f t="shared" ref="AA34:AA39" si="5">SUM(B34:Z34)</f>
        <v>6505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376</v>
      </c>
      <c r="J35" s="99">
        <v>367</v>
      </c>
      <c r="K35" s="99">
        <v>328</v>
      </c>
      <c r="L35" s="99">
        <v>346</v>
      </c>
      <c r="M35" s="99">
        <v>339</v>
      </c>
      <c r="N35" s="99">
        <v>360</v>
      </c>
      <c r="O35" s="99">
        <v>359</v>
      </c>
      <c r="P35" s="99">
        <v>323</v>
      </c>
      <c r="Q35" s="99">
        <v>390</v>
      </c>
      <c r="R35" s="99">
        <v>377</v>
      </c>
      <c r="S35" s="99">
        <v>342</v>
      </c>
      <c r="T35" s="99">
        <v>383</v>
      </c>
      <c r="U35" s="99">
        <v>400</v>
      </c>
      <c r="V35" s="99">
        <v>382</v>
      </c>
      <c r="W35" s="99">
        <v>337</v>
      </c>
      <c r="X35" s="99">
        <v>331</v>
      </c>
      <c r="Y35" s="99">
        <v>362</v>
      </c>
      <c r="Z35" s="100"/>
      <c r="AA35" s="79">
        <f t="shared" si="5"/>
        <v>8902</v>
      </c>
    </row>
    <row r="36" spans="1:27" ht="24.95" customHeight="1" x14ac:dyDescent="0.2">
      <c r="A36" s="97" t="s">
        <v>29</v>
      </c>
      <c r="B36" s="98">
        <v>915.7</v>
      </c>
      <c r="C36" s="99">
        <v>1016.5</v>
      </c>
      <c r="D36" s="99">
        <v>1024.9000000000001</v>
      </c>
      <c r="E36" s="99">
        <v>988</v>
      </c>
      <c r="F36" s="99">
        <v>1005.9</v>
      </c>
      <c r="G36" s="99">
        <v>1035.4000000000001</v>
      </c>
      <c r="H36" s="99">
        <v>211.4</v>
      </c>
      <c r="I36" s="99">
        <v>20</v>
      </c>
      <c r="J36" s="99">
        <v>165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199.1</v>
      </c>
      <c r="Y36" s="99">
        <v>217.6</v>
      </c>
      <c r="Z36" s="100"/>
      <c r="AA36" s="79">
        <f t="shared" si="5"/>
        <v>7059.5</v>
      </c>
    </row>
    <row r="37" spans="1:27" ht="24.95" customHeight="1" x14ac:dyDescent="0.2">
      <c r="A37" s="97" t="s">
        <v>30</v>
      </c>
      <c r="B37" s="98">
        <v>50</v>
      </c>
      <c r="C37" s="99">
        <v>46</v>
      </c>
      <c r="D37" s="99">
        <v>46</v>
      </c>
      <c r="E37" s="99">
        <v>43</v>
      </c>
      <c r="F37" s="99">
        <v>43</v>
      </c>
      <c r="G37" s="99">
        <v>43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45</v>
      </c>
      <c r="Y37" s="99">
        <v>43</v>
      </c>
      <c r="Z37" s="100"/>
      <c r="AA37" s="79">
        <f t="shared" si="5"/>
        <v>1159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1773.7</v>
      </c>
      <c r="C39" s="88">
        <f t="shared" si="6"/>
        <v>1877.5</v>
      </c>
      <c r="D39" s="88">
        <f t="shared" si="6"/>
        <v>1885.9</v>
      </c>
      <c r="E39" s="88">
        <f t="shared" si="6"/>
        <v>1846</v>
      </c>
      <c r="F39" s="88">
        <f t="shared" si="6"/>
        <v>1863.9</v>
      </c>
      <c r="G39" s="88">
        <f t="shared" si="6"/>
        <v>1852.4</v>
      </c>
      <c r="H39" s="88">
        <f t="shared" si="6"/>
        <v>1072.4000000000001</v>
      </c>
      <c r="I39" s="88">
        <f t="shared" si="6"/>
        <v>739</v>
      </c>
      <c r="J39" s="88">
        <f t="shared" si="6"/>
        <v>730</v>
      </c>
      <c r="K39" s="88">
        <f t="shared" si="6"/>
        <v>497</v>
      </c>
      <c r="L39" s="88">
        <f t="shared" si="6"/>
        <v>533</v>
      </c>
      <c r="M39" s="88">
        <f t="shared" si="6"/>
        <v>488</v>
      </c>
      <c r="N39" s="88">
        <f t="shared" si="6"/>
        <v>547</v>
      </c>
      <c r="O39" s="88">
        <f t="shared" si="6"/>
        <v>556</v>
      </c>
      <c r="P39" s="88">
        <f t="shared" si="6"/>
        <v>510</v>
      </c>
      <c r="Q39" s="88">
        <f t="shared" si="6"/>
        <v>665</v>
      </c>
      <c r="R39" s="88">
        <f t="shared" si="6"/>
        <v>674</v>
      </c>
      <c r="S39" s="88">
        <f t="shared" si="6"/>
        <v>657</v>
      </c>
      <c r="T39" s="88">
        <f t="shared" si="6"/>
        <v>731</v>
      </c>
      <c r="U39" s="88">
        <f t="shared" si="6"/>
        <v>721</v>
      </c>
      <c r="V39" s="88">
        <f t="shared" si="6"/>
        <v>770</v>
      </c>
      <c r="W39" s="88">
        <f t="shared" si="6"/>
        <v>698</v>
      </c>
      <c r="X39" s="88">
        <f t="shared" si="6"/>
        <v>935.1</v>
      </c>
      <c r="Y39" s="88">
        <f t="shared" si="6"/>
        <v>1002.6</v>
      </c>
      <c r="Z39" s="89" t="str">
        <f t="shared" si="6"/>
        <v/>
      </c>
      <c r="AA39" s="90">
        <f t="shared" si="5"/>
        <v>23625.499999999996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895.7</v>
      </c>
      <c r="C44" s="99">
        <v>996.5</v>
      </c>
      <c r="D44" s="99">
        <v>1004.9</v>
      </c>
      <c r="E44" s="99">
        <v>968</v>
      </c>
      <c r="F44" s="99">
        <v>985.9</v>
      </c>
      <c r="G44" s="99">
        <v>1015.4</v>
      </c>
      <c r="H44" s="99">
        <v>191.4</v>
      </c>
      <c r="I44" s="99"/>
      <c r="J44" s="99">
        <v>145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179.1</v>
      </c>
      <c r="Y44" s="99">
        <v>197.6</v>
      </c>
      <c r="Z44" s="100"/>
      <c r="AA44" s="79">
        <f t="shared" si="7"/>
        <v>6579.5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895.7</v>
      </c>
      <c r="C48" s="88">
        <f t="shared" ref="C48:Z48" si="8">IF(LEN(C$2)&gt;0,SUM(C42:C47),"")</f>
        <v>996.5</v>
      </c>
      <c r="D48" s="88">
        <f t="shared" si="8"/>
        <v>1004.9</v>
      </c>
      <c r="E48" s="88">
        <f t="shared" si="8"/>
        <v>968</v>
      </c>
      <c r="F48" s="88">
        <f t="shared" si="8"/>
        <v>985.9</v>
      </c>
      <c r="G48" s="88">
        <f t="shared" si="8"/>
        <v>1015.4</v>
      </c>
      <c r="H48" s="88">
        <f t="shared" si="8"/>
        <v>191.4</v>
      </c>
      <c r="I48" s="88">
        <f t="shared" si="8"/>
        <v>0</v>
      </c>
      <c r="J48" s="88">
        <f t="shared" si="8"/>
        <v>145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179.1</v>
      </c>
      <c r="Y48" s="88">
        <f t="shared" si="8"/>
        <v>197.6</v>
      </c>
      <c r="Z48" s="89" t="str">
        <f t="shared" si="8"/>
        <v/>
      </c>
      <c r="AA48" s="90">
        <f t="shared" si="7"/>
        <v>6579.5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4278.9740000000002</v>
      </c>
      <c r="C51" s="88">
        <f t="shared" si="10"/>
        <v>4055.6970000000001</v>
      </c>
      <c r="D51" s="88">
        <f t="shared" si="10"/>
        <v>4116.6859999999997</v>
      </c>
      <c r="E51" s="88">
        <f t="shared" si="10"/>
        <v>4133.84</v>
      </c>
      <c r="F51" s="88">
        <f t="shared" si="10"/>
        <v>4219.93</v>
      </c>
      <c r="G51" s="88">
        <f t="shared" si="10"/>
        <v>4440.5750000000007</v>
      </c>
      <c r="H51" s="88">
        <f t="shared" si="10"/>
        <v>4666.4089999999997</v>
      </c>
      <c r="I51" s="88">
        <f t="shared" si="10"/>
        <v>5019.0910000000003</v>
      </c>
      <c r="J51" s="88">
        <f t="shared" si="10"/>
        <v>5386.125</v>
      </c>
      <c r="K51" s="88">
        <f t="shared" si="10"/>
        <v>5751.6360000000004</v>
      </c>
      <c r="L51" s="88">
        <f t="shared" si="10"/>
        <v>5814.9890000000014</v>
      </c>
      <c r="M51" s="88">
        <f t="shared" si="10"/>
        <v>5981.8319999999994</v>
      </c>
      <c r="N51" s="88">
        <f t="shared" si="10"/>
        <v>5987.527</v>
      </c>
      <c r="O51" s="88">
        <f t="shared" si="10"/>
        <v>5854.5130000000008</v>
      </c>
      <c r="P51" s="88">
        <f t="shared" si="10"/>
        <v>5525.2309999999998</v>
      </c>
      <c r="Q51" s="88">
        <f t="shared" si="10"/>
        <v>5182.1419999999989</v>
      </c>
      <c r="R51" s="88">
        <f t="shared" si="10"/>
        <v>5671.1210000000001</v>
      </c>
      <c r="S51" s="88">
        <f t="shared" si="10"/>
        <v>5950.933</v>
      </c>
      <c r="T51" s="88">
        <f t="shared" si="10"/>
        <v>6268.4179999999997</v>
      </c>
      <c r="U51" s="88">
        <f t="shared" si="10"/>
        <v>6110.5879999999997</v>
      </c>
      <c r="V51" s="88">
        <f t="shared" si="10"/>
        <v>5637.3780000000006</v>
      </c>
      <c r="W51" s="88">
        <f t="shared" si="10"/>
        <v>5300.3970000000008</v>
      </c>
      <c r="X51" s="88">
        <f t="shared" si="10"/>
        <v>4965.5360000000001</v>
      </c>
      <c r="Y51" s="88">
        <f t="shared" si="10"/>
        <v>4655.0830000000005</v>
      </c>
      <c r="Z51" s="89" t="str">
        <f t="shared" si="10"/>
        <v/>
      </c>
      <c r="AA51" s="104">
        <f>SUM(B51:Z51)</f>
        <v>124974.651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4278.9739999999993</v>
      </c>
      <c r="C4" s="18">
        <v>4055.6969999999997</v>
      </c>
      <c r="D4" s="18">
        <v>4116.67</v>
      </c>
      <c r="E4" s="18">
        <v>4133.8860000000004</v>
      </c>
      <c r="F4" s="18">
        <v>4219.9749999999985</v>
      </c>
      <c r="G4" s="18">
        <v>4440.6099999999979</v>
      </c>
      <c r="H4" s="18">
        <v>4666.4300000000012</v>
      </c>
      <c r="I4" s="18">
        <v>5019.085</v>
      </c>
      <c r="J4" s="18">
        <v>5386.1490000000003</v>
      </c>
      <c r="K4" s="18">
        <v>5751.6209999999983</v>
      </c>
      <c r="L4" s="18">
        <v>5814.9489999999996</v>
      </c>
      <c r="M4" s="18">
        <v>5981.8109999999988</v>
      </c>
      <c r="N4" s="18">
        <v>5987.5570000000016</v>
      </c>
      <c r="O4" s="18">
        <v>5854.5030000000024</v>
      </c>
      <c r="P4" s="18">
        <v>5525.2470000000021</v>
      </c>
      <c r="Q4" s="18">
        <v>5182.1690000000008</v>
      </c>
      <c r="R4" s="18">
        <v>5671.097999999999</v>
      </c>
      <c r="S4" s="18">
        <v>5950.9040000000032</v>
      </c>
      <c r="T4" s="18">
        <v>6268.4270000000006</v>
      </c>
      <c r="U4" s="18">
        <v>6110.5480000000007</v>
      </c>
      <c r="V4" s="18">
        <v>5637.4259999999995</v>
      </c>
      <c r="W4" s="18">
        <v>5300.3830000000016</v>
      </c>
      <c r="X4" s="18">
        <v>4965.5750000000025</v>
      </c>
      <c r="Y4" s="18">
        <v>4655.0939999999991</v>
      </c>
      <c r="Z4" s="19"/>
      <c r="AA4" s="20">
        <f>SUM(B4:Z4)</f>
        <v>124974.788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44.65</v>
      </c>
      <c r="C7" s="28">
        <v>55.97</v>
      </c>
      <c r="D7" s="28">
        <v>41.07</v>
      </c>
      <c r="E7" s="28">
        <v>41.07</v>
      </c>
      <c r="F7" s="28">
        <v>60.9</v>
      </c>
      <c r="G7" s="28">
        <v>74.430000000000007</v>
      </c>
      <c r="H7" s="28">
        <v>119.22</v>
      </c>
      <c r="I7" s="28">
        <v>136.69999999999999</v>
      </c>
      <c r="J7" s="28">
        <v>116.56</v>
      </c>
      <c r="K7" s="28">
        <v>89.59</v>
      </c>
      <c r="L7" s="28">
        <v>85.01</v>
      </c>
      <c r="M7" s="28">
        <v>76.290000000000006</v>
      </c>
      <c r="N7" s="28">
        <v>73</v>
      </c>
      <c r="O7" s="28">
        <v>74.37</v>
      </c>
      <c r="P7" s="28">
        <v>81.37</v>
      </c>
      <c r="Q7" s="28">
        <v>105.61</v>
      </c>
      <c r="R7" s="28">
        <v>109.88</v>
      </c>
      <c r="S7" s="28">
        <v>122</v>
      </c>
      <c r="T7" s="28">
        <v>114.63</v>
      </c>
      <c r="U7" s="28">
        <v>95.18</v>
      </c>
      <c r="V7" s="28">
        <v>79.78</v>
      </c>
      <c r="W7" s="28">
        <v>54.41</v>
      </c>
      <c r="X7" s="28">
        <v>45.53</v>
      </c>
      <c r="Y7" s="28">
        <v>23.18</v>
      </c>
      <c r="Z7" s="29"/>
      <c r="AA7" s="30">
        <f>IF(SUM(B7:Z7)&lt;&gt;0,AVERAGEIF(B7:Z7,"&lt;&gt;"""),"")</f>
        <v>80.016666666666666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856.99199999999996</v>
      </c>
      <c r="C19" s="72">
        <v>850.30099999999993</v>
      </c>
      <c r="D19" s="72">
        <v>869.42199999999991</v>
      </c>
      <c r="E19" s="72">
        <v>872.53599999999994</v>
      </c>
      <c r="F19" s="72">
        <v>878.72500000000002</v>
      </c>
      <c r="G19" s="72">
        <v>877.89800000000002</v>
      </c>
      <c r="H19" s="72">
        <v>798.1</v>
      </c>
      <c r="I19" s="72">
        <v>756.50800000000004</v>
      </c>
      <c r="J19" s="72">
        <v>771.72300000000007</v>
      </c>
      <c r="K19" s="72">
        <v>748.39499999999998</v>
      </c>
      <c r="L19" s="72">
        <v>853.92900000000009</v>
      </c>
      <c r="M19" s="72">
        <v>849.10199999999986</v>
      </c>
      <c r="N19" s="72">
        <v>829.01099999999997</v>
      </c>
      <c r="O19" s="72">
        <v>828.05599999999993</v>
      </c>
      <c r="P19" s="72">
        <v>736.86300000000006</v>
      </c>
      <c r="Q19" s="72">
        <v>733.51299999999992</v>
      </c>
      <c r="R19" s="72">
        <v>715.78899999999999</v>
      </c>
      <c r="S19" s="72">
        <v>708.49199999999996</v>
      </c>
      <c r="T19" s="72">
        <v>707.18100000000004</v>
      </c>
      <c r="U19" s="72">
        <v>705.41300000000001</v>
      </c>
      <c r="V19" s="72">
        <v>704.00699999999995</v>
      </c>
      <c r="W19" s="72">
        <v>691.92099999999994</v>
      </c>
      <c r="X19" s="72">
        <v>773.26</v>
      </c>
      <c r="Y19" s="72">
        <v>831.98500000000001</v>
      </c>
      <c r="Z19" s="73"/>
      <c r="AA19" s="74">
        <f t="shared" ref="AA19:AA24" si="2">SUM(B19:Z19)</f>
        <v>18949.121999999999</v>
      </c>
    </row>
    <row r="20" spans="1:27" ht="24.95" customHeight="1" x14ac:dyDescent="0.2">
      <c r="A20" s="75" t="s">
        <v>15</v>
      </c>
      <c r="B20" s="76">
        <v>999.73899999999981</v>
      </c>
      <c r="C20" s="77">
        <v>988.65299999999968</v>
      </c>
      <c r="D20" s="77">
        <v>986.75200000000007</v>
      </c>
      <c r="E20" s="77">
        <v>998.87400000000014</v>
      </c>
      <c r="F20" s="77">
        <v>1036.6319999999996</v>
      </c>
      <c r="G20" s="77">
        <v>1144.0219999999999</v>
      </c>
      <c r="H20" s="77">
        <v>1282.9930000000002</v>
      </c>
      <c r="I20" s="77">
        <v>1305.1079999999997</v>
      </c>
      <c r="J20" s="77">
        <v>1380.9170000000001</v>
      </c>
      <c r="K20" s="77">
        <v>1377.6349999999998</v>
      </c>
      <c r="L20" s="77">
        <v>1353.183</v>
      </c>
      <c r="M20" s="77">
        <v>1342.0300000000002</v>
      </c>
      <c r="N20" s="77">
        <v>1328.8420000000001</v>
      </c>
      <c r="O20" s="77">
        <v>1295.2020000000002</v>
      </c>
      <c r="P20" s="77">
        <v>1269.4719999999998</v>
      </c>
      <c r="Q20" s="77">
        <v>1193.7959999999998</v>
      </c>
      <c r="R20" s="77">
        <v>1233.1170000000002</v>
      </c>
      <c r="S20" s="77">
        <v>1242.02</v>
      </c>
      <c r="T20" s="77">
        <v>1218.7780000000002</v>
      </c>
      <c r="U20" s="77">
        <v>1187.3089999999997</v>
      </c>
      <c r="V20" s="77">
        <v>1099.3709999999999</v>
      </c>
      <c r="W20" s="77">
        <v>1011.0239999999999</v>
      </c>
      <c r="X20" s="77">
        <v>1056.885</v>
      </c>
      <c r="Y20" s="77">
        <v>1014.115</v>
      </c>
      <c r="Z20" s="78"/>
      <c r="AA20" s="79">
        <f t="shared" si="2"/>
        <v>28346.469000000001</v>
      </c>
    </row>
    <row r="21" spans="1:27" ht="24.95" customHeight="1" x14ac:dyDescent="0.2">
      <c r="A21" s="75" t="s">
        <v>16</v>
      </c>
      <c r="B21" s="80">
        <v>1918.2430000000002</v>
      </c>
      <c r="C21" s="81">
        <v>1820.9330000000002</v>
      </c>
      <c r="D21" s="81">
        <v>1784.9960000000001</v>
      </c>
      <c r="E21" s="81">
        <v>1786.9759999999997</v>
      </c>
      <c r="F21" s="81">
        <v>1837.6179999999999</v>
      </c>
      <c r="G21" s="81">
        <v>1978.9840000000004</v>
      </c>
      <c r="H21" s="81">
        <v>2214.837</v>
      </c>
      <c r="I21" s="81">
        <v>2459.2690000000002</v>
      </c>
      <c r="J21" s="81">
        <v>2701.0090000000005</v>
      </c>
      <c r="K21" s="81">
        <v>2789.3910000000001</v>
      </c>
      <c r="L21" s="81">
        <v>2857.837</v>
      </c>
      <c r="M21" s="81">
        <v>3009.1790000000001</v>
      </c>
      <c r="N21" s="81">
        <v>2990.404</v>
      </c>
      <c r="O21" s="81">
        <v>2820.8449999999998</v>
      </c>
      <c r="P21" s="81">
        <v>2629.3120000000004</v>
      </c>
      <c r="Q21" s="81">
        <v>2493.66</v>
      </c>
      <c r="R21" s="81">
        <v>2643.4919999999997</v>
      </c>
      <c r="S21" s="81">
        <v>2902.4919999999997</v>
      </c>
      <c r="T21" s="81">
        <v>2999.6679999999997</v>
      </c>
      <c r="U21" s="81">
        <v>3002.5260000000003</v>
      </c>
      <c r="V21" s="81">
        <v>2785.0480000000002</v>
      </c>
      <c r="W21" s="81">
        <v>2496.9380000000006</v>
      </c>
      <c r="X21" s="81">
        <v>2466.4300000000003</v>
      </c>
      <c r="Y21" s="81">
        <v>2162.4939999999997</v>
      </c>
      <c r="Z21" s="78"/>
      <c r="AA21" s="79">
        <f t="shared" si="2"/>
        <v>59552.580999999998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72</v>
      </c>
      <c r="C23" s="77">
        <v>57</v>
      </c>
      <c r="D23" s="77">
        <v>57.5</v>
      </c>
      <c r="E23" s="77">
        <v>57.5</v>
      </c>
      <c r="F23" s="77">
        <v>59</v>
      </c>
      <c r="G23" s="77">
        <v>61.5</v>
      </c>
      <c r="H23" s="77">
        <v>69.5</v>
      </c>
      <c r="I23" s="77">
        <v>64.5</v>
      </c>
      <c r="J23" s="77">
        <v>64.5</v>
      </c>
      <c r="K23" s="77">
        <v>76.5</v>
      </c>
      <c r="L23" s="77">
        <v>89</v>
      </c>
      <c r="M23" s="77">
        <v>96</v>
      </c>
      <c r="N23" s="77">
        <v>110.5</v>
      </c>
      <c r="O23" s="77">
        <v>107.5</v>
      </c>
      <c r="P23" s="77">
        <v>92.5</v>
      </c>
      <c r="Q23" s="77">
        <v>80.5</v>
      </c>
      <c r="R23" s="77">
        <v>91.5</v>
      </c>
      <c r="S23" s="77">
        <v>101</v>
      </c>
      <c r="T23" s="77">
        <v>92</v>
      </c>
      <c r="U23" s="77">
        <v>89</v>
      </c>
      <c r="V23" s="77">
        <v>80</v>
      </c>
      <c r="W23" s="77">
        <v>75</v>
      </c>
      <c r="X23" s="77">
        <v>74</v>
      </c>
      <c r="Y23" s="77">
        <v>71.5</v>
      </c>
      <c r="Z23" s="77"/>
      <c r="AA23" s="79">
        <f t="shared" si="2"/>
        <v>1889.5</v>
      </c>
    </row>
    <row r="24" spans="1:27" ht="24.95" customHeight="1" x14ac:dyDescent="0.2">
      <c r="A24" s="85" t="s">
        <v>19</v>
      </c>
      <c r="B24" s="77">
        <v>224</v>
      </c>
      <c r="C24" s="77">
        <v>214.99999999999994</v>
      </c>
      <c r="D24" s="77">
        <v>209.99999999999997</v>
      </c>
      <c r="E24" s="77">
        <v>209.99999999999997</v>
      </c>
      <c r="F24" s="77">
        <v>217.99999999999997</v>
      </c>
      <c r="G24" s="77">
        <v>241.99999999999994</v>
      </c>
      <c r="H24" s="77">
        <v>286.00000000000006</v>
      </c>
      <c r="I24" s="77">
        <v>320</v>
      </c>
      <c r="J24" s="77">
        <v>350</v>
      </c>
      <c r="K24" s="77">
        <v>367.99999999999994</v>
      </c>
      <c r="L24" s="77">
        <v>393</v>
      </c>
      <c r="M24" s="77">
        <v>395.99999999999994</v>
      </c>
      <c r="N24" s="77">
        <v>393</v>
      </c>
      <c r="O24" s="77">
        <v>381.99999999999994</v>
      </c>
      <c r="P24" s="77">
        <v>364.00000000000006</v>
      </c>
      <c r="Q24" s="77">
        <v>355.99999999999994</v>
      </c>
      <c r="R24" s="77">
        <v>371.00000000000006</v>
      </c>
      <c r="S24" s="77">
        <v>393</v>
      </c>
      <c r="T24" s="77">
        <v>386</v>
      </c>
      <c r="U24" s="77">
        <v>373.00000000000006</v>
      </c>
      <c r="V24" s="77">
        <v>342</v>
      </c>
      <c r="W24" s="77">
        <v>306.00000000000006</v>
      </c>
      <c r="X24" s="77">
        <v>276.99999999999994</v>
      </c>
      <c r="Y24" s="77">
        <v>245</v>
      </c>
      <c r="Z24" s="77"/>
      <c r="AA24" s="79">
        <f t="shared" si="2"/>
        <v>7620</v>
      </c>
    </row>
    <row r="25" spans="1:27" ht="30" customHeight="1" thickBot="1" x14ac:dyDescent="0.25">
      <c r="A25" s="86" t="s">
        <v>20</v>
      </c>
      <c r="B25" s="87">
        <f t="shared" ref="B25:AA25" si="3">SUM(B19:B24)</f>
        <v>4070.9740000000002</v>
      </c>
      <c r="C25" s="88">
        <f t="shared" si="3"/>
        <v>3931.8869999999997</v>
      </c>
      <c r="D25" s="88">
        <f t="shared" si="3"/>
        <v>3908.67</v>
      </c>
      <c r="E25" s="88">
        <f t="shared" si="3"/>
        <v>3925.8859999999995</v>
      </c>
      <c r="F25" s="88">
        <f t="shared" si="3"/>
        <v>4029.9749999999995</v>
      </c>
      <c r="G25" s="88">
        <f t="shared" si="3"/>
        <v>4304.4040000000005</v>
      </c>
      <c r="H25" s="88">
        <f t="shared" si="3"/>
        <v>4651.43</v>
      </c>
      <c r="I25" s="88">
        <f t="shared" si="3"/>
        <v>4905.3850000000002</v>
      </c>
      <c r="J25" s="88">
        <f t="shared" si="3"/>
        <v>5268.1490000000013</v>
      </c>
      <c r="K25" s="88">
        <f t="shared" si="3"/>
        <v>5359.9210000000003</v>
      </c>
      <c r="L25" s="88">
        <f t="shared" si="3"/>
        <v>5546.9490000000005</v>
      </c>
      <c r="M25" s="88">
        <f t="shared" si="3"/>
        <v>5692.3109999999997</v>
      </c>
      <c r="N25" s="88">
        <f t="shared" si="3"/>
        <v>5651.7569999999996</v>
      </c>
      <c r="O25" s="88">
        <f t="shared" si="3"/>
        <v>5433.6030000000001</v>
      </c>
      <c r="P25" s="88">
        <f t="shared" si="3"/>
        <v>5092.1469999999999</v>
      </c>
      <c r="Q25" s="88">
        <f t="shared" si="3"/>
        <v>4857.4689999999991</v>
      </c>
      <c r="R25" s="88">
        <f t="shared" si="3"/>
        <v>5054.8980000000001</v>
      </c>
      <c r="S25" s="88">
        <f t="shared" si="3"/>
        <v>5347.0039999999999</v>
      </c>
      <c r="T25" s="88">
        <f t="shared" si="3"/>
        <v>5403.6270000000004</v>
      </c>
      <c r="U25" s="88">
        <f t="shared" si="3"/>
        <v>5357.2479999999996</v>
      </c>
      <c r="V25" s="88">
        <f t="shared" si="3"/>
        <v>5010.4259999999995</v>
      </c>
      <c r="W25" s="88">
        <f t="shared" si="3"/>
        <v>4580.8829999999998</v>
      </c>
      <c r="X25" s="88">
        <f t="shared" si="3"/>
        <v>4647.5750000000007</v>
      </c>
      <c r="Y25" s="88">
        <f t="shared" si="3"/>
        <v>4325.0939999999991</v>
      </c>
      <c r="Z25" s="89">
        <f t="shared" si="3"/>
        <v>0</v>
      </c>
      <c r="AA25" s="90">
        <f t="shared" si="3"/>
        <v>116357.67199999999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557.34</v>
      </c>
      <c r="C28" s="72">
        <v>534.78</v>
      </c>
      <c r="D28" s="72">
        <v>529.52</v>
      </c>
      <c r="E28" s="72">
        <v>529.72</v>
      </c>
      <c r="F28" s="72">
        <v>542.25</v>
      </c>
      <c r="G28" s="72">
        <v>570.55999999999995</v>
      </c>
      <c r="H28" s="72">
        <v>626.66</v>
      </c>
      <c r="I28" s="72">
        <v>687.92</v>
      </c>
      <c r="J28" s="72">
        <v>740.81</v>
      </c>
      <c r="K28" s="72">
        <v>773.47</v>
      </c>
      <c r="L28" s="72">
        <v>814.23</v>
      </c>
      <c r="M28" s="72">
        <v>843.04</v>
      </c>
      <c r="N28" s="72">
        <v>842.16</v>
      </c>
      <c r="O28" s="72">
        <v>822.79</v>
      </c>
      <c r="P28" s="72">
        <v>784.85</v>
      </c>
      <c r="Q28" s="72">
        <v>756.22</v>
      </c>
      <c r="R28" s="72">
        <v>738.35</v>
      </c>
      <c r="S28" s="72">
        <v>769.8</v>
      </c>
      <c r="T28" s="72">
        <v>753.8</v>
      </c>
      <c r="U28" s="72">
        <v>737.8</v>
      </c>
      <c r="V28" s="72">
        <v>716.8</v>
      </c>
      <c r="W28" s="72">
        <v>671.53</v>
      </c>
      <c r="X28" s="72">
        <v>641.54</v>
      </c>
      <c r="Y28" s="72">
        <v>613.04</v>
      </c>
      <c r="Z28" s="73"/>
      <c r="AA28" s="74">
        <f>SUM(B28:Z28)</f>
        <v>16598.98</v>
      </c>
    </row>
    <row r="29" spans="1:27" ht="24.95" customHeight="1" x14ac:dyDescent="0.2">
      <c r="A29" s="75" t="s">
        <v>23</v>
      </c>
      <c r="B29" s="76">
        <v>3721.634</v>
      </c>
      <c r="C29" s="77">
        <v>3520.9169999999999</v>
      </c>
      <c r="D29" s="77">
        <v>3587.15</v>
      </c>
      <c r="E29" s="77">
        <v>3604.1660000000002</v>
      </c>
      <c r="F29" s="77">
        <v>3677.7249999999999</v>
      </c>
      <c r="G29" s="77">
        <v>3870.05</v>
      </c>
      <c r="H29" s="77">
        <v>4039.77</v>
      </c>
      <c r="I29" s="77">
        <v>4251.4650000000001</v>
      </c>
      <c r="J29" s="77">
        <v>4645.3389999999999</v>
      </c>
      <c r="K29" s="77">
        <v>4775.451</v>
      </c>
      <c r="L29" s="77">
        <v>4877.7190000000001</v>
      </c>
      <c r="M29" s="77">
        <v>5069.2709999999997</v>
      </c>
      <c r="N29" s="77">
        <v>4993.5969999999998</v>
      </c>
      <c r="O29" s="77">
        <v>4794.8130000000001</v>
      </c>
      <c r="P29" s="77">
        <v>4464.2969999999996</v>
      </c>
      <c r="Q29" s="77">
        <v>4261.2489999999998</v>
      </c>
      <c r="R29" s="77">
        <v>4403.5479999999998</v>
      </c>
      <c r="S29" s="77">
        <v>4699.2039999999997</v>
      </c>
      <c r="T29" s="77">
        <v>4704.8270000000002</v>
      </c>
      <c r="U29" s="77">
        <v>4678.4480000000003</v>
      </c>
      <c r="V29" s="77">
        <v>4407.6260000000002</v>
      </c>
      <c r="W29" s="77">
        <v>4033.3530000000001</v>
      </c>
      <c r="X29" s="77">
        <v>4324.0349999999999</v>
      </c>
      <c r="Y29" s="77">
        <v>4042.0540000000001</v>
      </c>
      <c r="Z29" s="78"/>
      <c r="AA29" s="79">
        <f>SUM(B29:Z29)</f>
        <v>103447.70800000001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4278.9740000000002</v>
      </c>
      <c r="C31" s="62">
        <f t="shared" si="4"/>
        <v>4055.6970000000001</v>
      </c>
      <c r="D31" s="62">
        <f t="shared" si="4"/>
        <v>4116.67</v>
      </c>
      <c r="E31" s="62">
        <f t="shared" si="4"/>
        <v>4133.8860000000004</v>
      </c>
      <c r="F31" s="62">
        <f t="shared" si="4"/>
        <v>4219.9750000000004</v>
      </c>
      <c r="G31" s="62">
        <f t="shared" si="4"/>
        <v>4440.6100000000006</v>
      </c>
      <c r="H31" s="62">
        <f t="shared" si="4"/>
        <v>4666.43</v>
      </c>
      <c r="I31" s="62">
        <f t="shared" si="4"/>
        <v>4939.3850000000002</v>
      </c>
      <c r="J31" s="62">
        <f t="shared" si="4"/>
        <v>5386.1489999999994</v>
      </c>
      <c r="K31" s="62">
        <f t="shared" si="4"/>
        <v>5548.9210000000003</v>
      </c>
      <c r="L31" s="62">
        <f t="shared" si="4"/>
        <v>5691.9490000000005</v>
      </c>
      <c r="M31" s="62">
        <f t="shared" si="4"/>
        <v>5912.3109999999997</v>
      </c>
      <c r="N31" s="62">
        <f t="shared" si="4"/>
        <v>5835.7569999999996</v>
      </c>
      <c r="O31" s="62">
        <f t="shared" si="4"/>
        <v>5617.6030000000001</v>
      </c>
      <c r="P31" s="62">
        <f t="shared" si="4"/>
        <v>5249.1469999999999</v>
      </c>
      <c r="Q31" s="62">
        <f t="shared" si="4"/>
        <v>5017.4690000000001</v>
      </c>
      <c r="R31" s="62">
        <f t="shared" si="4"/>
        <v>5141.8980000000001</v>
      </c>
      <c r="S31" s="62">
        <f t="shared" si="4"/>
        <v>5469.0039999999999</v>
      </c>
      <c r="T31" s="62">
        <f t="shared" si="4"/>
        <v>5458.6270000000004</v>
      </c>
      <c r="U31" s="62">
        <f t="shared" si="4"/>
        <v>5416.2480000000005</v>
      </c>
      <c r="V31" s="62">
        <f t="shared" si="4"/>
        <v>5124.4260000000004</v>
      </c>
      <c r="W31" s="62">
        <f t="shared" si="4"/>
        <v>4704.8829999999998</v>
      </c>
      <c r="X31" s="62">
        <f t="shared" si="4"/>
        <v>4965.5749999999998</v>
      </c>
      <c r="Y31" s="62">
        <f t="shared" si="4"/>
        <v>4655.0940000000001</v>
      </c>
      <c r="Z31" s="63">
        <f t="shared" si="4"/>
        <v>0</v>
      </c>
      <c r="AA31" s="64">
        <f t="shared" si="4"/>
        <v>120046.68800000001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</v>
      </c>
      <c r="C34" s="95">
        <v>15</v>
      </c>
      <c r="D34" s="95">
        <v>15</v>
      </c>
      <c r="E34" s="95">
        <v>15</v>
      </c>
      <c r="F34" s="95">
        <v>15</v>
      </c>
      <c r="G34" s="95">
        <v>15</v>
      </c>
      <c r="H34" s="95">
        <v>15</v>
      </c>
      <c r="I34" s="95">
        <v>34</v>
      </c>
      <c r="J34" s="95">
        <v>118</v>
      </c>
      <c r="K34" s="95">
        <v>159</v>
      </c>
      <c r="L34" s="95">
        <v>110</v>
      </c>
      <c r="M34" s="95">
        <v>185</v>
      </c>
      <c r="N34" s="95">
        <v>149</v>
      </c>
      <c r="O34" s="95">
        <v>139</v>
      </c>
      <c r="P34" s="95">
        <v>152</v>
      </c>
      <c r="Q34" s="95">
        <v>160</v>
      </c>
      <c r="R34" s="95">
        <v>87</v>
      </c>
      <c r="S34" s="95">
        <v>98</v>
      </c>
      <c r="T34" s="95">
        <v>55</v>
      </c>
      <c r="U34" s="95">
        <v>59</v>
      </c>
      <c r="V34" s="95">
        <v>114</v>
      </c>
      <c r="W34" s="95">
        <v>124</v>
      </c>
      <c r="X34" s="95">
        <v>94</v>
      </c>
      <c r="Y34" s="95">
        <v>123</v>
      </c>
      <c r="Z34" s="96"/>
      <c r="AA34" s="74">
        <f t="shared" ref="AA34:AA39" si="5">SUM(B34:Z34)</f>
        <v>2065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30</v>
      </c>
      <c r="L35" s="99">
        <v>35</v>
      </c>
      <c r="M35" s="99">
        <v>35</v>
      </c>
      <c r="N35" s="99">
        <v>35</v>
      </c>
      <c r="O35" s="99">
        <v>45</v>
      </c>
      <c r="P35" s="99">
        <v>5</v>
      </c>
      <c r="Q35" s="99"/>
      <c r="R35" s="99"/>
      <c r="S35" s="99">
        <v>24</v>
      </c>
      <c r="T35" s="99"/>
      <c r="U35" s="99"/>
      <c r="V35" s="99"/>
      <c r="W35" s="99"/>
      <c r="X35" s="99">
        <v>31</v>
      </c>
      <c r="Y35" s="99">
        <v>14</v>
      </c>
      <c r="Z35" s="100"/>
      <c r="AA35" s="79">
        <f t="shared" si="5"/>
        <v>254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79.7</v>
      </c>
      <c r="J36" s="99"/>
      <c r="K36" s="99">
        <v>202.7</v>
      </c>
      <c r="L36" s="99">
        <v>123</v>
      </c>
      <c r="M36" s="99">
        <v>69.5</v>
      </c>
      <c r="N36" s="99">
        <v>151.80000000000001</v>
      </c>
      <c r="O36" s="99">
        <v>236.9</v>
      </c>
      <c r="P36" s="99">
        <v>276.10000000000002</v>
      </c>
      <c r="Q36" s="99">
        <v>164.7</v>
      </c>
      <c r="R36" s="99">
        <v>529.20000000000005</v>
      </c>
      <c r="S36" s="99">
        <v>481.9</v>
      </c>
      <c r="T36" s="99">
        <v>809.8</v>
      </c>
      <c r="U36" s="99">
        <v>694.3</v>
      </c>
      <c r="V36" s="99">
        <v>513</v>
      </c>
      <c r="W36" s="99">
        <v>595.5</v>
      </c>
      <c r="X36" s="99"/>
      <c r="Y36" s="99"/>
      <c r="Z36" s="100"/>
      <c r="AA36" s="79">
        <f t="shared" si="5"/>
        <v>4928.1000000000004</v>
      </c>
    </row>
    <row r="37" spans="1:27" ht="24.95" customHeight="1" x14ac:dyDescent="0.2">
      <c r="A37" s="97" t="s">
        <v>43</v>
      </c>
      <c r="B37" s="98">
        <v>193</v>
      </c>
      <c r="C37" s="99">
        <v>108.81</v>
      </c>
      <c r="D37" s="99">
        <v>193</v>
      </c>
      <c r="E37" s="99">
        <v>193</v>
      </c>
      <c r="F37" s="99">
        <v>175</v>
      </c>
      <c r="G37" s="99">
        <v>121.206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193</v>
      </c>
      <c r="Y37" s="99">
        <v>193</v>
      </c>
      <c r="Z37" s="100"/>
      <c r="AA37" s="79">
        <f t="shared" si="5"/>
        <v>1370.0160000000001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208</v>
      </c>
      <c r="C39" s="88">
        <f t="shared" si="6"/>
        <v>123.81</v>
      </c>
      <c r="D39" s="88">
        <f t="shared" si="6"/>
        <v>208</v>
      </c>
      <c r="E39" s="88">
        <f t="shared" si="6"/>
        <v>208</v>
      </c>
      <c r="F39" s="88">
        <f t="shared" si="6"/>
        <v>190</v>
      </c>
      <c r="G39" s="88">
        <f t="shared" si="6"/>
        <v>136.20600000000002</v>
      </c>
      <c r="H39" s="88">
        <f t="shared" si="6"/>
        <v>15</v>
      </c>
      <c r="I39" s="88">
        <f t="shared" si="6"/>
        <v>113.7</v>
      </c>
      <c r="J39" s="88">
        <f t="shared" si="6"/>
        <v>118</v>
      </c>
      <c r="K39" s="88">
        <f t="shared" si="6"/>
        <v>391.7</v>
      </c>
      <c r="L39" s="88">
        <f t="shared" si="6"/>
        <v>268</v>
      </c>
      <c r="M39" s="88">
        <f t="shared" si="6"/>
        <v>289.5</v>
      </c>
      <c r="N39" s="88">
        <f t="shared" si="6"/>
        <v>335.8</v>
      </c>
      <c r="O39" s="88">
        <f t="shared" si="6"/>
        <v>420.9</v>
      </c>
      <c r="P39" s="88">
        <f t="shared" si="6"/>
        <v>433.1</v>
      </c>
      <c r="Q39" s="88">
        <f t="shared" si="6"/>
        <v>324.7</v>
      </c>
      <c r="R39" s="88">
        <f t="shared" si="6"/>
        <v>616.20000000000005</v>
      </c>
      <c r="S39" s="88">
        <f t="shared" si="6"/>
        <v>603.9</v>
      </c>
      <c r="T39" s="88">
        <f t="shared" si="6"/>
        <v>864.8</v>
      </c>
      <c r="U39" s="88">
        <f t="shared" si="6"/>
        <v>753.3</v>
      </c>
      <c r="V39" s="88">
        <f t="shared" si="6"/>
        <v>627</v>
      </c>
      <c r="W39" s="88">
        <f t="shared" si="6"/>
        <v>719.5</v>
      </c>
      <c r="X39" s="88">
        <f t="shared" si="6"/>
        <v>318</v>
      </c>
      <c r="Y39" s="88">
        <f t="shared" si="6"/>
        <v>330</v>
      </c>
      <c r="Z39" s="89">
        <f t="shared" si="6"/>
        <v>0</v>
      </c>
      <c r="AA39" s="90">
        <f t="shared" si="5"/>
        <v>8617.116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79.7</v>
      </c>
      <c r="J44" s="99"/>
      <c r="K44" s="99">
        <v>202.7</v>
      </c>
      <c r="L44" s="99">
        <v>123</v>
      </c>
      <c r="M44" s="99">
        <v>69.5</v>
      </c>
      <c r="N44" s="99">
        <v>151.80000000000001</v>
      </c>
      <c r="O44" s="99">
        <v>236.9</v>
      </c>
      <c r="P44" s="99">
        <v>276.10000000000002</v>
      </c>
      <c r="Q44" s="99">
        <v>164.7</v>
      </c>
      <c r="R44" s="99">
        <v>529.20000000000005</v>
      </c>
      <c r="S44" s="99">
        <v>481.9</v>
      </c>
      <c r="T44" s="99">
        <v>809.8</v>
      </c>
      <c r="U44" s="99">
        <v>694.3</v>
      </c>
      <c r="V44" s="99">
        <v>513</v>
      </c>
      <c r="W44" s="99">
        <v>595.5</v>
      </c>
      <c r="X44" s="99"/>
      <c r="Y44" s="99"/>
      <c r="Z44" s="100"/>
      <c r="AA44" s="79">
        <f t="shared" si="7"/>
        <v>4928.1000000000004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125</v>
      </c>
      <c r="C47" s="99">
        <v>117</v>
      </c>
      <c r="D47" s="99">
        <v>113</v>
      </c>
      <c r="E47" s="99">
        <v>114</v>
      </c>
      <c r="F47" s="99">
        <v>123</v>
      </c>
      <c r="G47" s="99">
        <v>140</v>
      </c>
      <c r="H47" s="99">
        <v>150</v>
      </c>
      <c r="I47" s="99">
        <v>150</v>
      </c>
      <c r="J47" s="99">
        <v>150</v>
      </c>
      <c r="K47" s="99">
        <v>100</v>
      </c>
      <c r="L47" s="99">
        <v>100</v>
      </c>
      <c r="M47" s="99">
        <v>100</v>
      </c>
      <c r="N47" s="99">
        <v>100</v>
      </c>
      <c r="O47" s="99">
        <v>100</v>
      </c>
      <c r="P47" s="99">
        <v>100</v>
      </c>
      <c r="Q47" s="99">
        <v>147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123</v>
      </c>
      <c r="Z47" s="100"/>
      <c r="AA47" s="79">
        <f t="shared" si="7"/>
        <v>3102</v>
      </c>
    </row>
    <row r="48" spans="1:27" ht="30" customHeight="1" thickBot="1" x14ac:dyDescent="0.25">
      <c r="A48" s="86" t="s">
        <v>48</v>
      </c>
      <c r="B48" s="87">
        <f>SUM(B42:B47)</f>
        <v>125</v>
      </c>
      <c r="C48" s="88">
        <f t="shared" ref="C48:Z48" si="8">SUM(C42:C47)</f>
        <v>117</v>
      </c>
      <c r="D48" s="88">
        <f t="shared" si="8"/>
        <v>113</v>
      </c>
      <c r="E48" s="88">
        <f t="shared" si="8"/>
        <v>114</v>
      </c>
      <c r="F48" s="88">
        <f t="shared" si="8"/>
        <v>123</v>
      </c>
      <c r="G48" s="88">
        <f t="shared" si="8"/>
        <v>140</v>
      </c>
      <c r="H48" s="88">
        <f t="shared" si="8"/>
        <v>150</v>
      </c>
      <c r="I48" s="88">
        <f t="shared" si="8"/>
        <v>229.7</v>
      </c>
      <c r="J48" s="88">
        <f t="shared" si="8"/>
        <v>150</v>
      </c>
      <c r="K48" s="88">
        <f t="shared" si="8"/>
        <v>302.7</v>
      </c>
      <c r="L48" s="88">
        <f t="shared" si="8"/>
        <v>223</v>
      </c>
      <c r="M48" s="88">
        <f t="shared" si="8"/>
        <v>169.5</v>
      </c>
      <c r="N48" s="88">
        <f t="shared" si="8"/>
        <v>251.8</v>
      </c>
      <c r="O48" s="88">
        <f t="shared" si="8"/>
        <v>336.9</v>
      </c>
      <c r="P48" s="88">
        <f t="shared" si="8"/>
        <v>376.1</v>
      </c>
      <c r="Q48" s="88">
        <f t="shared" si="8"/>
        <v>311.7</v>
      </c>
      <c r="R48" s="88">
        <f t="shared" si="8"/>
        <v>679.2</v>
      </c>
      <c r="S48" s="88">
        <f t="shared" si="8"/>
        <v>631.9</v>
      </c>
      <c r="T48" s="88">
        <f t="shared" si="8"/>
        <v>959.8</v>
      </c>
      <c r="U48" s="88">
        <f t="shared" si="8"/>
        <v>844.3</v>
      </c>
      <c r="V48" s="88">
        <f t="shared" si="8"/>
        <v>663</v>
      </c>
      <c r="W48" s="88">
        <f t="shared" si="8"/>
        <v>745.5</v>
      </c>
      <c r="X48" s="88">
        <f t="shared" si="8"/>
        <v>150</v>
      </c>
      <c r="Y48" s="88">
        <f t="shared" si="8"/>
        <v>123</v>
      </c>
      <c r="Z48" s="89">
        <f t="shared" si="8"/>
        <v>0</v>
      </c>
      <c r="AA48" s="90">
        <f t="shared" si="7"/>
        <v>8030.1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4278.9740000000002</v>
      </c>
      <c r="C51" s="88">
        <f t="shared" si="10"/>
        <v>4055.6969999999997</v>
      </c>
      <c r="D51" s="88">
        <f t="shared" si="10"/>
        <v>4116.67</v>
      </c>
      <c r="E51" s="88">
        <f t="shared" si="10"/>
        <v>4133.8859999999995</v>
      </c>
      <c r="F51" s="88">
        <f t="shared" si="10"/>
        <v>4219.9749999999995</v>
      </c>
      <c r="G51" s="88">
        <f t="shared" si="10"/>
        <v>4440.6100000000006</v>
      </c>
      <c r="H51" s="88">
        <f t="shared" si="10"/>
        <v>4666.43</v>
      </c>
      <c r="I51" s="88">
        <f t="shared" si="10"/>
        <v>5019.085</v>
      </c>
      <c r="J51" s="88">
        <f t="shared" si="10"/>
        <v>5386.1490000000013</v>
      </c>
      <c r="K51" s="88">
        <f t="shared" si="10"/>
        <v>5751.6210000000001</v>
      </c>
      <c r="L51" s="88">
        <f t="shared" si="10"/>
        <v>5814.9490000000005</v>
      </c>
      <c r="M51" s="88">
        <f t="shared" si="10"/>
        <v>5981.8109999999997</v>
      </c>
      <c r="N51" s="88">
        <f t="shared" si="10"/>
        <v>5987.5569999999998</v>
      </c>
      <c r="O51" s="88">
        <f t="shared" si="10"/>
        <v>5854.5029999999997</v>
      </c>
      <c r="P51" s="88">
        <f t="shared" si="10"/>
        <v>5525.2470000000003</v>
      </c>
      <c r="Q51" s="88">
        <f t="shared" si="10"/>
        <v>5182.168999999999</v>
      </c>
      <c r="R51" s="88">
        <f t="shared" si="10"/>
        <v>5671.098</v>
      </c>
      <c r="S51" s="88">
        <f t="shared" si="10"/>
        <v>5950.9039999999995</v>
      </c>
      <c r="T51" s="88">
        <f t="shared" si="10"/>
        <v>6268.4270000000006</v>
      </c>
      <c r="U51" s="88">
        <f t="shared" si="10"/>
        <v>6110.5479999999998</v>
      </c>
      <c r="V51" s="88">
        <f t="shared" si="10"/>
        <v>5637.4259999999995</v>
      </c>
      <c r="W51" s="88">
        <f t="shared" si="10"/>
        <v>5300.3829999999998</v>
      </c>
      <c r="X51" s="88">
        <f t="shared" si="10"/>
        <v>4965.5750000000007</v>
      </c>
      <c r="Y51" s="88">
        <f t="shared" si="10"/>
        <v>4655.0939999999991</v>
      </c>
      <c r="Z51" s="89">
        <f t="shared" si="10"/>
        <v>0</v>
      </c>
      <c r="AA51" s="104">
        <f>SUM(B51:Z51)</f>
        <v>124974.78799999997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-895.7</v>
      </c>
      <c r="C4" s="18">
        <v>-996.5</v>
      </c>
      <c r="D4" s="18">
        <v>-1004.9</v>
      </c>
      <c r="E4" s="18">
        <v>-968</v>
      </c>
      <c r="F4" s="18">
        <v>-985.9</v>
      </c>
      <c r="G4" s="18">
        <v>-1015.4</v>
      </c>
      <c r="H4" s="18">
        <v>-191.4</v>
      </c>
      <c r="I4" s="18">
        <v>79.7</v>
      </c>
      <c r="J4" s="18">
        <v>-145</v>
      </c>
      <c r="K4" s="18">
        <v>202.7</v>
      </c>
      <c r="L4" s="18">
        <v>123</v>
      </c>
      <c r="M4" s="18">
        <v>69.5</v>
      </c>
      <c r="N4" s="18">
        <v>151.80000000000001</v>
      </c>
      <c r="O4" s="18">
        <v>236.9</v>
      </c>
      <c r="P4" s="18">
        <v>276.10000000000002</v>
      </c>
      <c r="Q4" s="18">
        <v>164.7</v>
      </c>
      <c r="R4" s="18">
        <v>529.20000000000005</v>
      </c>
      <c r="S4" s="18">
        <v>481.9</v>
      </c>
      <c r="T4" s="18">
        <v>809.8</v>
      </c>
      <c r="U4" s="18">
        <v>694.3</v>
      </c>
      <c r="V4" s="18">
        <v>513</v>
      </c>
      <c r="W4" s="18">
        <v>595.5</v>
      </c>
      <c r="X4" s="18">
        <v>-179.1</v>
      </c>
      <c r="Y4" s="18">
        <v>-197.6</v>
      </c>
      <c r="Z4" s="19"/>
      <c r="AA4" s="111">
        <f>SUM(B4:Z4)</f>
        <v>-1651.3999999999996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44.65</v>
      </c>
      <c r="C7" s="117">
        <v>55.97</v>
      </c>
      <c r="D7" s="117">
        <v>41.07</v>
      </c>
      <c r="E7" s="117">
        <v>41.07</v>
      </c>
      <c r="F7" s="117">
        <v>60.9</v>
      </c>
      <c r="G7" s="117">
        <v>74.430000000000007</v>
      </c>
      <c r="H7" s="117">
        <v>119.22</v>
      </c>
      <c r="I7" s="117">
        <v>136.69999999999999</v>
      </c>
      <c r="J7" s="117">
        <v>116.56</v>
      </c>
      <c r="K7" s="117">
        <v>89.59</v>
      </c>
      <c r="L7" s="117">
        <v>85.01</v>
      </c>
      <c r="M7" s="117">
        <v>76.290000000000006</v>
      </c>
      <c r="N7" s="117">
        <v>73</v>
      </c>
      <c r="O7" s="117">
        <v>74.37</v>
      </c>
      <c r="P7" s="117">
        <v>81.37</v>
      </c>
      <c r="Q7" s="117">
        <v>105.61</v>
      </c>
      <c r="R7" s="117">
        <v>109.88</v>
      </c>
      <c r="S7" s="117">
        <v>122</v>
      </c>
      <c r="T7" s="117">
        <v>114.63</v>
      </c>
      <c r="U7" s="117">
        <v>95.18</v>
      </c>
      <c r="V7" s="117">
        <v>79.78</v>
      </c>
      <c r="W7" s="117">
        <v>54.41</v>
      </c>
      <c r="X7" s="117">
        <v>45.53</v>
      </c>
      <c r="Y7" s="117">
        <v>23.18</v>
      </c>
      <c r="Z7" s="118"/>
      <c r="AA7" s="119">
        <f>IF(SUM(B7:Z7)&lt;&gt;0,AVERAGEIF(B7:Z7,"&lt;&gt;"""),"")</f>
        <v>80.016666666666666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895.7</v>
      </c>
      <c r="C13" s="129">
        <v>996.5</v>
      </c>
      <c r="D13" s="129">
        <v>1004.9</v>
      </c>
      <c r="E13" s="129">
        <v>968</v>
      </c>
      <c r="F13" s="129">
        <v>985.9</v>
      </c>
      <c r="G13" s="129">
        <v>1015.4</v>
      </c>
      <c r="H13" s="129">
        <v>191.4</v>
      </c>
      <c r="I13" s="129"/>
      <c r="J13" s="129">
        <v>145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179.1</v>
      </c>
      <c r="Y13" s="130">
        <v>197.6</v>
      </c>
      <c r="Z13" s="131"/>
      <c r="AA13" s="132">
        <f t="shared" si="0"/>
        <v>6579.5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895.7</v>
      </c>
      <c r="C16" s="135">
        <f t="shared" si="1"/>
        <v>996.5</v>
      </c>
      <c r="D16" s="135">
        <f t="shared" si="1"/>
        <v>1004.9</v>
      </c>
      <c r="E16" s="135">
        <f t="shared" si="1"/>
        <v>968</v>
      </c>
      <c r="F16" s="135">
        <f t="shared" si="1"/>
        <v>985.9</v>
      </c>
      <c r="G16" s="135">
        <f t="shared" si="1"/>
        <v>1015.4</v>
      </c>
      <c r="H16" s="135">
        <f t="shared" si="1"/>
        <v>191.4</v>
      </c>
      <c r="I16" s="135">
        <f t="shared" si="1"/>
        <v>0</v>
      </c>
      <c r="J16" s="135">
        <f t="shared" si="1"/>
        <v>145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179.1</v>
      </c>
      <c r="Y16" s="135">
        <f t="shared" si="1"/>
        <v>197.6</v>
      </c>
      <c r="Z16" s="136" t="str">
        <f t="shared" si="1"/>
        <v/>
      </c>
      <c r="AA16" s="90">
        <f t="shared" si="0"/>
        <v>6579.5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79.7</v>
      </c>
      <c r="J21" s="129"/>
      <c r="K21" s="129">
        <v>202.7</v>
      </c>
      <c r="L21" s="129">
        <v>123</v>
      </c>
      <c r="M21" s="129">
        <v>69.5</v>
      </c>
      <c r="N21" s="129">
        <v>151.80000000000001</v>
      </c>
      <c r="O21" s="129">
        <v>236.9</v>
      </c>
      <c r="P21" s="129">
        <v>276.10000000000002</v>
      </c>
      <c r="Q21" s="129">
        <v>164.7</v>
      </c>
      <c r="R21" s="129">
        <v>529.20000000000005</v>
      </c>
      <c r="S21" s="129">
        <v>481.9</v>
      </c>
      <c r="T21" s="129">
        <v>809.8</v>
      </c>
      <c r="U21" s="129">
        <v>694.3</v>
      </c>
      <c r="V21" s="129">
        <v>513</v>
      </c>
      <c r="W21" s="129">
        <v>595.5</v>
      </c>
      <c r="X21" s="129"/>
      <c r="Y21" s="130"/>
      <c r="Z21" s="131"/>
      <c r="AA21" s="132">
        <f t="shared" si="2"/>
        <v>4928.1000000000004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79.7</v>
      </c>
      <c r="J24" s="135">
        <f t="shared" si="3"/>
        <v>0</v>
      </c>
      <c r="K24" s="135">
        <f t="shared" si="3"/>
        <v>202.7</v>
      </c>
      <c r="L24" s="135">
        <f t="shared" si="3"/>
        <v>123</v>
      </c>
      <c r="M24" s="135">
        <f t="shared" si="3"/>
        <v>69.5</v>
      </c>
      <c r="N24" s="135">
        <f t="shared" si="3"/>
        <v>151.80000000000001</v>
      </c>
      <c r="O24" s="135">
        <f t="shared" si="3"/>
        <v>236.9</v>
      </c>
      <c r="P24" s="135">
        <f t="shared" si="3"/>
        <v>276.10000000000002</v>
      </c>
      <c r="Q24" s="135">
        <f t="shared" si="3"/>
        <v>164.7</v>
      </c>
      <c r="R24" s="135">
        <f t="shared" si="3"/>
        <v>529.20000000000005</v>
      </c>
      <c r="S24" s="135">
        <f t="shared" si="3"/>
        <v>481.9</v>
      </c>
      <c r="T24" s="135">
        <f t="shared" si="3"/>
        <v>809.8</v>
      </c>
      <c r="U24" s="135">
        <f t="shared" si="3"/>
        <v>694.3</v>
      </c>
      <c r="V24" s="135">
        <f t="shared" si="3"/>
        <v>513</v>
      </c>
      <c r="W24" s="135">
        <f t="shared" si="3"/>
        <v>595.5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4928.1000000000004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2023-11-02T12:03:12Z</dcterms:created>
  <dcterms:modified xsi:type="dcterms:W3CDTF">2023-11-02T12:03:13Z</dcterms:modified>
</cp:coreProperties>
</file>