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<sst xmlns="http://schemas.openxmlformats.org/spreadsheetml/2006/main" count="117" uniqueCount="53">
  <si>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01/11/2023 14:06:07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</si>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</sst>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700</c:v>
                </c:pt>
                <c:pt idx="1">
                  <c:v>546</c:v>
                </c:pt>
                <c:pt idx="2">
                  <c:v>546</c:v>
                </c:pt>
                <c:pt idx="3">
                  <c:v>546</c:v>
                </c:pt>
                <c:pt idx="4">
                  <c:v>546</c:v>
                </c:pt>
                <c:pt idx="5">
                  <c:v>700</c:v>
                </c:pt>
                <c:pt idx="6">
                  <c:v>854</c:v>
                </c:pt>
                <c:pt idx="7">
                  <c:v>854</c:v>
                </c:pt>
                <c:pt idx="8">
                  <c:v>854</c:v>
                </c:pt>
                <c:pt idx="9">
                  <c:v>700</c:v>
                </c:pt>
                <c:pt idx="10">
                  <c:v>546</c:v>
                </c:pt>
                <c:pt idx="11">
                  <c:v>546</c:v>
                </c:pt>
                <c:pt idx="12">
                  <c:v>546</c:v>
                </c:pt>
                <c:pt idx="13">
                  <c:v>546</c:v>
                </c:pt>
                <c:pt idx="14">
                  <c:v>700</c:v>
                </c:pt>
                <c:pt idx="15">
                  <c:v>854</c:v>
                </c:pt>
                <c:pt idx="16">
                  <c:v>874</c:v>
                </c:pt>
                <c:pt idx="17">
                  <c:v>942</c:v>
                </c:pt>
                <c:pt idx="18">
                  <c:v>942</c:v>
                </c:pt>
                <c:pt idx="19">
                  <c:v>942</c:v>
                </c:pt>
                <c:pt idx="20">
                  <c:v>942</c:v>
                </c:pt>
                <c:pt idx="21">
                  <c:v>854</c:v>
                </c:pt>
                <c:pt idx="22">
                  <c:v>864</c:v>
                </c:pt>
                <c:pt idx="23">
                  <c:v>710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4B-49EE-A40B-737EF402D74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100</c:v>
                </c:pt>
                <c:pt idx="6">
                  <c:v>133</c:v>
                </c:pt>
                <c:pt idx="7">
                  <c:v>147</c:v>
                </c:pt>
                <c:pt idx="8">
                  <c:v>211</c:v>
                </c:pt>
                <c:pt idx="9">
                  <c:v>205</c:v>
                </c:pt>
                <c:pt idx="10">
                  <c:v>210</c:v>
                </c:pt>
                <c:pt idx="11">
                  <c:v>214</c:v>
                </c:pt>
                <c:pt idx="12">
                  <c:v>223</c:v>
                </c:pt>
                <c:pt idx="13">
                  <c:v>229</c:v>
                </c:pt>
                <c:pt idx="14">
                  <c:v>184</c:v>
                </c:pt>
                <c:pt idx="15">
                  <c:v>191</c:v>
                </c:pt>
                <c:pt idx="16">
                  <c:v>197</c:v>
                </c:pt>
                <c:pt idx="17">
                  <c:v>219</c:v>
                </c:pt>
                <c:pt idx="18">
                  <c:v>215</c:v>
                </c:pt>
                <c:pt idx="19">
                  <c:v>201</c:v>
                </c:pt>
                <c:pt idx="20">
                  <c:v>171</c:v>
                </c:pt>
                <c:pt idx="21">
                  <c:v>136</c:v>
                </c:pt>
                <c:pt idx="22">
                  <c:v>102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4B-49EE-A40B-737EF402D74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849</c:v>
                </c:pt>
                <c:pt idx="1">
                  <c:v>500.935</c:v>
                </c:pt>
                <c:pt idx="2">
                  <c:v>501.91700000000003</c:v>
                </c:pt>
                <c:pt idx="3">
                  <c:v>508.834</c:v>
                </c:pt>
                <c:pt idx="4">
                  <c:v>526.11400000000003</c:v>
                </c:pt>
                <c:pt idx="5">
                  <c:v>728.76199999999994</c:v>
                </c:pt>
                <c:pt idx="6">
                  <c:v>943</c:v>
                </c:pt>
                <c:pt idx="7">
                  <c:v>1148</c:v>
                </c:pt>
                <c:pt idx="8">
                  <c:v>1062</c:v>
                </c:pt>
                <c:pt idx="9">
                  <c:v>695</c:v>
                </c:pt>
                <c:pt idx="10">
                  <c:v>675</c:v>
                </c:pt>
                <c:pt idx="11">
                  <c:v>675</c:v>
                </c:pt>
                <c:pt idx="12">
                  <c:v>696.96799999999996</c:v>
                </c:pt>
                <c:pt idx="13">
                  <c:v>943</c:v>
                </c:pt>
                <c:pt idx="14">
                  <c:v>1394</c:v>
                </c:pt>
                <c:pt idx="15">
                  <c:v>2019.72</c:v>
                </c:pt>
                <c:pt idx="16">
                  <c:v>2154.2550000000001</c:v>
                </c:pt>
                <c:pt idx="17">
                  <c:v>2174.297</c:v>
                </c:pt>
                <c:pt idx="18">
                  <c:v>2183.4049999999997</c:v>
                </c:pt>
                <c:pt idx="19">
                  <c:v>2181</c:v>
                </c:pt>
                <c:pt idx="20">
                  <c:v>2185</c:v>
                </c:pt>
                <c:pt idx="21">
                  <c:v>1837</c:v>
                </c:pt>
                <c:pt idx="22">
                  <c:v>1318</c:v>
                </c:pt>
                <c:pt idx="23">
                  <c:v>1125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4B-49EE-A40B-737EF402D74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1756</c:v>
                </c:pt>
                <c:pt idx="1">
                  <c:v>1813</c:v>
                </c:pt>
                <c:pt idx="2">
                  <c:v>1800</c:v>
                </c:pt>
                <c:pt idx="3">
                  <c:v>1810</c:v>
                </c:pt>
                <c:pt idx="4">
                  <c:v>1899</c:v>
                </c:pt>
                <c:pt idx="5">
                  <c:v>1729.7</c:v>
                </c:pt>
                <c:pt idx="6">
                  <c:v>1252.0999999999999</c:v>
                </c:pt>
                <c:pt idx="7">
                  <c:v>755</c:v>
                </c:pt>
                <c:pt idx="8">
                  <c:v>712</c:v>
                </c:pt>
                <c:pt idx="9">
                  <c:v>697</c:v>
                </c:pt>
                <c:pt idx="10">
                  <c:v>664.72299999999996</c:v>
                </c:pt>
                <c:pt idx="11">
                  <c:v>499</c:v>
                </c:pt>
                <c:pt idx="12">
                  <c:v>513</c:v>
                </c:pt>
                <c:pt idx="13">
                  <c:v>516</c:v>
                </c:pt>
                <c:pt idx="14">
                  <c:v>514</c:v>
                </c:pt>
                <c:pt idx="15">
                  <c:v>610</c:v>
                </c:pt>
                <c:pt idx="16">
                  <c:v>778</c:v>
                </c:pt>
                <c:pt idx="17">
                  <c:v>834</c:v>
                </c:pt>
                <c:pt idx="18">
                  <c:v>834</c:v>
                </c:pt>
                <c:pt idx="19">
                  <c:v>827</c:v>
                </c:pt>
                <c:pt idx="20">
                  <c:v>647</c:v>
                </c:pt>
                <c:pt idx="21">
                  <c:v>659</c:v>
                </c:pt>
                <c:pt idx="22">
                  <c:v>859.1</c:v>
                </c:pt>
                <c:pt idx="23">
                  <c:v>1311.9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4B-49EE-A40B-737EF402D74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1081.0669999999998</c:v>
                </c:pt>
                <c:pt idx="1">
                  <c:v>1105.3239999999996</c:v>
                </c:pt>
                <c:pt idx="2">
                  <c:v>1111.5829999999999</c:v>
                </c:pt>
                <c:pt idx="3">
                  <c:v>1102.712</c:v>
                </c:pt>
                <c:pt idx="4">
                  <c:v>1119.6969999999999</c:v>
                </c:pt>
                <c:pt idx="5">
                  <c:v>1002.8749999999999</c:v>
                </c:pt>
                <c:pt idx="6">
                  <c:v>1227.318</c:v>
                </c:pt>
                <c:pt idx="7">
                  <c:v>1769.0279999999998</c:v>
                </c:pt>
                <c:pt idx="8">
                  <c:v>2511.7290000000003</c:v>
                </c:pt>
                <c:pt idx="9">
                  <c:v>3517.4780000000014</c:v>
                </c:pt>
                <c:pt idx="10">
                  <c:v>4012.7389999999996</c:v>
                </c:pt>
                <c:pt idx="11">
                  <c:v>4224.5060000000003</c:v>
                </c:pt>
                <c:pt idx="12">
                  <c:v>4161.570999999999</c:v>
                </c:pt>
                <c:pt idx="13">
                  <c:v>3575.46</c:v>
                </c:pt>
                <c:pt idx="14">
                  <c:v>2800.9940000000001</c:v>
                </c:pt>
                <c:pt idx="15">
                  <c:v>1834.0900000000004</c:v>
                </c:pt>
                <c:pt idx="16">
                  <c:v>1228.3620000000001</c:v>
                </c:pt>
                <c:pt idx="17">
                  <c:v>1131.748</c:v>
                </c:pt>
                <c:pt idx="18">
                  <c:v>1085.875</c:v>
                </c:pt>
                <c:pt idx="19">
                  <c:v>1071.7690000000002</c:v>
                </c:pt>
                <c:pt idx="20">
                  <c:v>1068.1439999999998</c:v>
                </c:pt>
                <c:pt idx="21">
                  <c:v>1068.6479999999999</c:v>
                </c:pt>
                <c:pt idx="22">
                  <c:v>1240.3919999999998</c:v>
                </c:pt>
                <c:pt idx="23">
                  <c:v>1245.9810000000002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4B-49EE-A40B-737EF402D74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16</c:v>
                </c:pt>
                <c:pt idx="7">
                  <c:v>30</c:v>
                </c:pt>
                <c:pt idx="8">
                  <c:v>46</c:v>
                </c:pt>
                <c:pt idx="9">
                  <c:v>60</c:v>
                </c:pt>
                <c:pt idx="10">
                  <c:v>73</c:v>
                </c:pt>
                <c:pt idx="11">
                  <c:v>82</c:v>
                </c:pt>
                <c:pt idx="12">
                  <c:v>85</c:v>
                </c:pt>
                <c:pt idx="13">
                  <c:v>78</c:v>
                </c:pt>
                <c:pt idx="14">
                  <c:v>60</c:v>
                </c:pt>
                <c:pt idx="15">
                  <c:v>35</c:v>
                </c:pt>
                <c:pt idx="16">
                  <c:v>19</c:v>
                </c:pt>
                <c:pt idx="17">
                  <c:v>15</c:v>
                </c:pt>
                <c:pt idx="18">
                  <c:v>12</c:v>
                </c:pt>
                <c:pt idx="19">
                  <c:v>11</c:v>
                </c:pt>
                <c:pt idx="20">
                  <c:v>11</c:v>
                </c:pt>
                <c:pt idx="21">
                  <c:v>12</c:v>
                </c:pt>
                <c:pt idx="22">
                  <c:v>15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4B-49EE-A40B-737EF402D74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347</c:v>
                </c:pt>
                <c:pt idx="7">
                  <c:v>347</c:v>
                </c:pt>
                <c:pt idx="8">
                  <c:v>255</c:v>
                </c:pt>
                <c:pt idx="9">
                  <c:v>268</c:v>
                </c:pt>
                <c:pt idx="10">
                  <c:v>26</c:v>
                </c:pt>
                <c:pt idx="11">
                  <c:v>26</c:v>
                </c:pt>
                <c:pt idx="12">
                  <c:v>24</c:v>
                </c:pt>
                <c:pt idx="14">
                  <c:v>235</c:v>
                </c:pt>
                <c:pt idx="15">
                  <c:v>235</c:v>
                </c:pt>
                <c:pt idx="16">
                  <c:v>485.95299999999997</c:v>
                </c:pt>
                <c:pt idx="17">
                  <c:v>1141.883</c:v>
                </c:pt>
                <c:pt idx="18">
                  <c:v>1048.864</c:v>
                </c:pt>
                <c:pt idx="19">
                  <c:v>803</c:v>
                </c:pt>
                <c:pt idx="20">
                  <c:v>585</c:v>
                </c:pt>
                <c:pt idx="21">
                  <c:v>585</c:v>
                </c:pt>
                <c:pt idx="22">
                  <c:v>379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4B-49EE-A40B-737EF402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4479.0669999999991</c:v>
                </c:pt>
                <c:pt idx="1">
                  <c:v>4057.259</c:v>
                </c:pt>
                <c:pt idx="2">
                  <c:v>4045.4999999999995</c:v>
                </c:pt>
                <c:pt idx="3">
                  <c:v>4053.5460000000003</c:v>
                </c:pt>
                <c:pt idx="4">
                  <c:v>4177.8110000000006</c:v>
                </c:pt>
                <c:pt idx="5">
                  <c:v>4340.3100000000004</c:v>
                </c:pt>
                <c:pt idx="6">
                  <c:v>4772.3880000000008</c:v>
                </c:pt>
                <c:pt idx="7">
                  <c:v>5049.9850000000006</c:v>
                </c:pt>
                <c:pt idx="8">
                  <c:v>5651.7280000000028</c:v>
                </c:pt>
                <c:pt idx="9">
                  <c:v>6142.5009999999993</c:v>
                </c:pt>
                <c:pt idx="10">
                  <c:v>6207.4859999999999</c:v>
                </c:pt>
                <c:pt idx="11">
                  <c:v>6266.5340000000015</c:v>
                </c:pt>
                <c:pt idx="12">
                  <c:v>6249.5740000000023</c:v>
                </c:pt>
                <c:pt idx="13">
                  <c:v>5887.4459999999999</c:v>
                </c:pt>
                <c:pt idx="14">
                  <c:v>5888.0150000000012</c:v>
                </c:pt>
                <c:pt idx="15">
                  <c:v>5778.8509999999987</c:v>
                </c:pt>
                <c:pt idx="16">
                  <c:v>5736.5550000000003</c:v>
                </c:pt>
                <c:pt idx="17">
                  <c:v>6457.9149999999991</c:v>
                </c:pt>
                <c:pt idx="18">
                  <c:v>6321.1670000000022</c:v>
                </c:pt>
                <c:pt idx="19">
                  <c:v>6036.79</c:v>
                </c:pt>
                <c:pt idx="20">
                  <c:v>5609.1540000000014</c:v>
                </c:pt>
                <c:pt idx="21">
                  <c:v>5151.6399999999994</c:v>
                </c:pt>
                <c:pt idx="22">
                  <c:v>4777.4819999999982</c:v>
                </c:pt>
                <c:pt idx="23">
                  <c:v>4519.8629999999994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4B-49EE-A40B-737EF402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49.04</c:v>
                </c:pt>
                <c:pt idx="1">
                  <c:v>109.18</c:v>
                </c:pt>
                <c:pt idx="2">
                  <c:v>108.69</c:v>
                </c:pt>
                <c:pt idx="3">
                  <c:v>109.53</c:v>
                </c:pt>
                <c:pt idx="4">
                  <c:v>111.61</c:v>
                </c:pt>
                <c:pt idx="5">
                  <c:v>136.09</c:v>
                </c:pt>
                <c:pt idx="6">
                  <c:v>142.1</c:v>
                </c:pt>
                <c:pt idx="7">
                  <c:v>142.1</c:v>
                </c:pt>
                <c:pt idx="8">
                  <c:v>142.09</c:v>
                </c:pt>
                <c:pt idx="9">
                  <c:v>103.66</c:v>
                </c:pt>
                <c:pt idx="10">
                  <c:v>99.99</c:v>
                </c:pt>
                <c:pt idx="11">
                  <c:v>98.06</c:v>
                </c:pt>
                <c:pt idx="12">
                  <c:v>110.51</c:v>
                </c:pt>
                <c:pt idx="13">
                  <c:v>106.44</c:v>
                </c:pt>
                <c:pt idx="14">
                  <c:v>91.01</c:v>
                </c:pt>
                <c:pt idx="15">
                  <c:v>136.16999999999999</c:v>
                </c:pt>
                <c:pt idx="16">
                  <c:v>219.06</c:v>
                </c:pt>
                <c:pt idx="17">
                  <c:v>255.57</c:v>
                </c:pt>
                <c:pt idx="18">
                  <c:v>232.86</c:v>
                </c:pt>
                <c:pt idx="19">
                  <c:v>167.87</c:v>
                </c:pt>
                <c:pt idx="20">
                  <c:v>133.05000000000001</c:v>
                </c:pt>
                <c:pt idx="21">
                  <c:v>102.94</c:v>
                </c:pt>
                <c:pt idx="22">
                  <c:v>72.27</c:v>
                </c:pt>
                <c:pt idx="23">
                  <c:v>57.04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4B-49EE-A40B-737EF402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4479.067</v>
      </c>
      <c r="C4" s="18">
        <v>4057.2590000000009</v>
      </c>
      <c r="D4" s="18">
        <v>4045.5000000000005</v>
      </c>
      <c r="E4" s="18">
        <v>4053.5459999999998</v>
      </c>
      <c r="F4" s="18">
        <v>4177.8109999999997</v>
      </c>
      <c r="G4" s="18">
        <v>4340.3370000000004</v>
      </c>
      <c r="H4" s="18">
        <v>4772.4179999999997</v>
      </c>
      <c r="I4" s="18">
        <v>5050.0280000000012</v>
      </c>
      <c r="J4" s="18">
        <v>5651.7290000000012</v>
      </c>
      <c r="K4" s="18">
        <v>6142.4780000000019</v>
      </c>
      <c r="L4" s="18">
        <v>6207.4620000000004</v>
      </c>
      <c r="M4" s="18">
        <v>6266.5059999999994</v>
      </c>
      <c r="N4" s="18">
        <v>6249.5389999999979</v>
      </c>
      <c r="O4" s="18">
        <v>5887.4600000000009</v>
      </c>
      <c r="P4" s="18">
        <v>5887.9939999999988</v>
      </c>
      <c r="Q4" s="18">
        <v>5778.8099999999995</v>
      </c>
      <c r="R4" s="18">
        <v>5736.5700000000006</v>
      </c>
      <c r="S4" s="18">
        <v>6457.9279999999999</v>
      </c>
      <c r="T4" s="18">
        <v>6321.1440000000002</v>
      </c>
      <c r="U4" s="18">
        <v>6036.7690000000002</v>
      </c>
      <c r="V4" s="18">
        <v>5609.1439999999993</v>
      </c>
      <c r="W4" s="18">
        <v>5151.6480000000001</v>
      </c>
      <c r="X4" s="18">
        <v>4777.4920000000011</v>
      </c>
      <c r="Y4" s="18">
        <v>4519.8810000000003</v>
      </c>
      <c r="Z4" s="19"/>
      <c r="AA4" s="20">
        <f>SUM(B4:Z4)</f>
        <v>127658.51999999999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49.04</v>
      </c>
      <c r="C7" s="28">
        <v>109.18</v>
      </c>
      <c r="D7" s="28">
        <v>108.69</v>
      </c>
      <c r="E7" s="28">
        <v>109.53</v>
      </c>
      <c r="F7" s="28">
        <v>111.61</v>
      </c>
      <c r="G7" s="28">
        <v>136.09</v>
      </c>
      <c r="H7" s="28">
        <v>142.1</v>
      </c>
      <c r="I7" s="28">
        <v>142.1</v>
      </c>
      <c r="J7" s="28">
        <v>142.09</v>
      </c>
      <c r="K7" s="28">
        <v>103.66</v>
      </c>
      <c r="L7" s="28">
        <v>99.99</v>
      </c>
      <c r="M7" s="28">
        <v>98.06</v>
      </c>
      <c r="N7" s="28">
        <v>110.51</v>
      </c>
      <c r="O7" s="28">
        <v>106.44</v>
      </c>
      <c r="P7" s="28">
        <v>91.01</v>
      </c>
      <c r="Q7" s="28">
        <v>136.16999999999999</v>
      </c>
      <c r="R7" s="28">
        <v>219.06</v>
      </c>
      <c r="S7" s="28">
        <v>255.57</v>
      </c>
      <c r="T7" s="28">
        <v>232.86</v>
      </c>
      <c r="U7" s="28">
        <v>167.87</v>
      </c>
      <c r="V7" s="28">
        <v>133.05000000000001</v>
      </c>
      <c r="W7" s="28">
        <v>102.94</v>
      </c>
      <c r="X7" s="28">
        <v>72.27</v>
      </c>
      <c r="Y7" s="28">
        <v>57.04</v>
      </c>
      <c r="Z7" s="29"/>
      <c r="AA7" s="30">
        <f>IF(SUM(B7:Z7)&lt;&gt;0,AVERAGEIF(B7:Z7,"&lt;&gt;"""),"")</f>
        <v>126.53875000000001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700</v>
      </c>
      <c r="C10" s="42">
        <v>546</v>
      </c>
      <c r="D10" s="42">
        <v>546</v>
      </c>
      <c r="E10" s="42">
        <v>546</v>
      </c>
      <c r="F10" s="42">
        <v>546</v>
      </c>
      <c r="G10" s="42">
        <v>700</v>
      </c>
      <c r="H10" s="42">
        <v>854</v>
      </c>
      <c r="I10" s="42">
        <v>854</v>
      </c>
      <c r="J10" s="42">
        <v>854</v>
      </c>
      <c r="K10" s="42">
        <v>700</v>
      </c>
      <c r="L10" s="42">
        <v>546</v>
      </c>
      <c r="M10" s="42">
        <v>546</v>
      </c>
      <c r="N10" s="42">
        <v>546</v>
      </c>
      <c r="O10" s="42">
        <v>546</v>
      </c>
      <c r="P10" s="42">
        <v>700</v>
      </c>
      <c r="Q10" s="42">
        <v>854</v>
      </c>
      <c r="R10" s="42">
        <v>874</v>
      </c>
      <c r="S10" s="42">
        <v>942</v>
      </c>
      <c r="T10" s="42">
        <v>942</v>
      </c>
      <c r="U10" s="42">
        <v>942</v>
      </c>
      <c r="V10" s="42">
        <v>942</v>
      </c>
      <c r="W10" s="42">
        <v>854</v>
      </c>
      <c r="X10" s="42">
        <v>864</v>
      </c>
      <c r="Y10" s="42">
        <v>710</v>
      </c>
      <c r="Z10" s="43"/>
      <c r="AA10" s="44">
        <f t="shared" ref="AA10:AA15" si="0">SUM(B10:Z10)</f>
        <v>17654</v>
      </c>
    </row>
    <row r="11" spans="1:27" ht="24.95" customHeight="1" x14ac:dyDescent="0.2">
      <c r="A11" s="45" t="s">
        <v>7</v>
      </c>
      <c r="B11" s="46">
        <v>86</v>
      </c>
      <c r="C11" s="47">
        <v>86</v>
      </c>
      <c r="D11" s="47">
        <v>80</v>
      </c>
      <c r="E11" s="47">
        <v>80</v>
      </c>
      <c r="F11" s="47">
        <v>80</v>
      </c>
      <c r="G11" s="47">
        <v>100</v>
      </c>
      <c r="H11" s="47">
        <v>133</v>
      </c>
      <c r="I11" s="47">
        <v>147</v>
      </c>
      <c r="J11" s="47">
        <v>211</v>
      </c>
      <c r="K11" s="47">
        <v>205</v>
      </c>
      <c r="L11" s="47">
        <v>210</v>
      </c>
      <c r="M11" s="47">
        <v>214</v>
      </c>
      <c r="N11" s="47">
        <v>223</v>
      </c>
      <c r="O11" s="47">
        <v>229</v>
      </c>
      <c r="P11" s="47">
        <v>184</v>
      </c>
      <c r="Q11" s="47">
        <v>191</v>
      </c>
      <c r="R11" s="47">
        <v>197</v>
      </c>
      <c r="S11" s="47">
        <v>219</v>
      </c>
      <c r="T11" s="47">
        <v>215</v>
      </c>
      <c r="U11" s="47">
        <v>201</v>
      </c>
      <c r="V11" s="47">
        <v>171</v>
      </c>
      <c r="W11" s="47">
        <v>136</v>
      </c>
      <c r="X11" s="47">
        <v>102</v>
      </c>
      <c r="Y11" s="47">
        <v>80</v>
      </c>
      <c r="Z11" s="48"/>
      <c r="AA11" s="49">
        <f t="shared" si="0"/>
        <v>3780</v>
      </c>
    </row>
    <row r="12" spans="1:27" ht="24.95" customHeight="1" x14ac:dyDescent="0.2">
      <c r="A12" s="50" t="s">
        <v>8</v>
      </c>
      <c r="B12" s="51">
        <v>849</v>
      </c>
      <c r="C12" s="52">
        <v>500.935</v>
      </c>
      <c r="D12" s="52">
        <v>501.91700000000003</v>
      </c>
      <c r="E12" s="52">
        <v>508.834</v>
      </c>
      <c r="F12" s="52">
        <v>526.11400000000003</v>
      </c>
      <c r="G12" s="52">
        <v>728.76199999999994</v>
      </c>
      <c r="H12" s="52">
        <v>943</v>
      </c>
      <c r="I12" s="52">
        <v>1148</v>
      </c>
      <c r="J12" s="52">
        <v>1062</v>
      </c>
      <c r="K12" s="52">
        <v>695</v>
      </c>
      <c r="L12" s="52">
        <v>675</v>
      </c>
      <c r="M12" s="52">
        <v>675</v>
      </c>
      <c r="N12" s="52">
        <v>696.96799999999996</v>
      </c>
      <c r="O12" s="52">
        <v>943</v>
      </c>
      <c r="P12" s="52">
        <v>1394</v>
      </c>
      <c r="Q12" s="52">
        <v>2019.72</v>
      </c>
      <c r="R12" s="52">
        <v>2154.2550000000001</v>
      </c>
      <c r="S12" s="52">
        <v>2174.297</v>
      </c>
      <c r="T12" s="52">
        <v>2183.4049999999997</v>
      </c>
      <c r="U12" s="52">
        <v>2181</v>
      </c>
      <c r="V12" s="52">
        <v>2185</v>
      </c>
      <c r="W12" s="52">
        <v>1837</v>
      </c>
      <c r="X12" s="52">
        <v>1318</v>
      </c>
      <c r="Y12" s="52">
        <v>1125</v>
      </c>
      <c r="Z12" s="53"/>
      <c r="AA12" s="54">
        <f t="shared" si="0"/>
        <v>29025.206999999999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347</v>
      </c>
      <c r="I13" s="52">
        <v>347</v>
      </c>
      <c r="J13" s="52">
        <v>255</v>
      </c>
      <c r="K13" s="52">
        <v>268</v>
      </c>
      <c r="L13" s="52">
        <v>26</v>
      </c>
      <c r="M13" s="52">
        <v>26</v>
      </c>
      <c r="N13" s="52">
        <v>24</v>
      </c>
      <c r="O13" s="52"/>
      <c r="P13" s="52">
        <v>235</v>
      </c>
      <c r="Q13" s="52">
        <v>235</v>
      </c>
      <c r="R13" s="52">
        <v>485.95299999999997</v>
      </c>
      <c r="S13" s="52">
        <v>1141.883</v>
      </c>
      <c r="T13" s="52">
        <v>1048.864</v>
      </c>
      <c r="U13" s="52">
        <v>803</v>
      </c>
      <c r="V13" s="52">
        <v>585</v>
      </c>
      <c r="W13" s="52">
        <v>585</v>
      </c>
      <c r="X13" s="52">
        <v>379</v>
      </c>
      <c r="Y13" s="52">
        <v>30</v>
      </c>
      <c r="Z13" s="53"/>
      <c r="AA13" s="54">
        <f t="shared" si="0"/>
        <v>6892.7000000000007</v>
      </c>
    </row>
    <row r="14" spans="1:27" ht="24.95" customHeight="1" x14ac:dyDescent="0.2">
      <c r="A14" s="55" t="s">
        <v>10</v>
      </c>
      <c r="B14" s="56">
        <v>1081.0669999999998</v>
      </c>
      <c r="C14" s="57">
        <v>1105.3239999999996</v>
      </c>
      <c r="D14" s="57">
        <v>1111.5829999999999</v>
      </c>
      <c r="E14" s="57">
        <v>1102.712</v>
      </c>
      <c r="F14" s="57">
        <v>1119.6969999999999</v>
      </c>
      <c r="G14" s="57">
        <v>1002.8749999999999</v>
      </c>
      <c r="H14" s="57">
        <v>1227.318</v>
      </c>
      <c r="I14" s="57">
        <v>1769.0279999999998</v>
      </c>
      <c r="J14" s="57">
        <v>2511.7290000000003</v>
      </c>
      <c r="K14" s="57">
        <v>3517.4780000000014</v>
      </c>
      <c r="L14" s="57">
        <v>4012.7389999999996</v>
      </c>
      <c r="M14" s="57">
        <v>4224.5060000000003</v>
      </c>
      <c r="N14" s="57">
        <v>4161.570999999999</v>
      </c>
      <c r="O14" s="57">
        <v>3575.46</v>
      </c>
      <c r="P14" s="57">
        <v>2800.9940000000001</v>
      </c>
      <c r="Q14" s="57">
        <v>1834.0900000000004</v>
      </c>
      <c r="R14" s="57">
        <v>1228.3620000000001</v>
      </c>
      <c r="S14" s="57">
        <v>1131.748</v>
      </c>
      <c r="T14" s="57">
        <v>1085.875</v>
      </c>
      <c r="U14" s="57">
        <v>1071.7690000000002</v>
      </c>
      <c r="V14" s="57">
        <v>1068.1439999999998</v>
      </c>
      <c r="W14" s="57">
        <v>1068.6479999999999</v>
      </c>
      <c r="X14" s="57">
        <v>1240.3919999999998</v>
      </c>
      <c r="Y14" s="57">
        <v>1245.9810000000002</v>
      </c>
      <c r="Z14" s="58"/>
      <c r="AA14" s="59">
        <f t="shared" si="0"/>
        <v>45299.090000000004</v>
      </c>
    </row>
    <row r="15" spans="1:27" ht="24.95" customHeight="1" x14ac:dyDescent="0.2">
      <c r="A15" s="55" t="s">
        <v>11</v>
      </c>
      <c r="B15" s="56">
        <v>7</v>
      </c>
      <c r="C15" s="57">
        <v>6</v>
      </c>
      <c r="D15" s="57">
        <v>6</v>
      </c>
      <c r="E15" s="57">
        <v>6</v>
      </c>
      <c r="F15" s="57">
        <v>7</v>
      </c>
      <c r="G15" s="57">
        <v>8</v>
      </c>
      <c r="H15" s="57">
        <v>16</v>
      </c>
      <c r="I15" s="57">
        <v>30</v>
      </c>
      <c r="J15" s="57">
        <v>46</v>
      </c>
      <c r="K15" s="57">
        <v>60</v>
      </c>
      <c r="L15" s="57">
        <v>73</v>
      </c>
      <c r="M15" s="57">
        <v>82</v>
      </c>
      <c r="N15" s="57">
        <v>85</v>
      </c>
      <c r="O15" s="57">
        <v>78</v>
      </c>
      <c r="P15" s="57">
        <v>60</v>
      </c>
      <c r="Q15" s="57">
        <v>35</v>
      </c>
      <c r="R15" s="57">
        <v>19</v>
      </c>
      <c r="S15" s="57">
        <v>15</v>
      </c>
      <c r="T15" s="57">
        <v>12</v>
      </c>
      <c r="U15" s="57">
        <v>11</v>
      </c>
      <c r="V15" s="57">
        <v>11</v>
      </c>
      <c r="W15" s="57">
        <v>12</v>
      </c>
      <c r="X15" s="57">
        <v>15</v>
      </c>
      <c r="Y15" s="57">
        <v>17</v>
      </c>
      <c r="Z15" s="58"/>
      <c r="AA15" s="59">
        <f t="shared" si="0"/>
        <v>717</v>
      </c>
    </row>
    <row r="16" spans="1:27" ht="30" customHeight="1" thickBot="1" x14ac:dyDescent="0.25">
      <c r="A16" s="60" t="s">
        <v>12</v>
      </c>
      <c r="B16" s="61">
        <f>IF(LEN(B$2)&gt;0,SUM(B10:B15),"")</f>
        <v>2723.067</v>
      </c>
      <c r="C16" s="62">
        <f t="shared" ref="C16:Z16" si="1">IF(LEN(C$2)&gt;0,SUM(C10:C15),"")</f>
        <v>2244.2589999999996</v>
      </c>
      <c r="D16" s="62">
        <f t="shared" si="1"/>
        <v>2245.5</v>
      </c>
      <c r="E16" s="62">
        <f t="shared" si="1"/>
        <v>2243.5460000000003</v>
      </c>
      <c r="F16" s="62">
        <f t="shared" si="1"/>
        <v>2278.8109999999997</v>
      </c>
      <c r="G16" s="62">
        <f t="shared" si="1"/>
        <v>2610.6369999999997</v>
      </c>
      <c r="H16" s="62">
        <f t="shared" si="1"/>
        <v>3520.3180000000002</v>
      </c>
      <c r="I16" s="62">
        <f t="shared" si="1"/>
        <v>4295.0280000000002</v>
      </c>
      <c r="J16" s="62">
        <f t="shared" si="1"/>
        <v>4939.7290000000003</v>
      </c>
      <c r="K16" s="62">
        <f t="shared" si="1"/>
        <v>5445.478000000001</v>
      </c>
      <c r="L16" s="62">
        <f t="shared" si="1"/>
        <v>5542.7389999999996</v>
      </c>
      <c r="M16" s="62">
        <f t="shared" si="1"/>
        <v>5767.5060000000003</v>
      </c>
      <c r="N16" s="62">
        <f t="shared" si="1"/>
        <v>5736.5389999999989</v>
      </c>
      <c r="O16" s="62">
        <f t="shared" si="1"/>
        <v>5371.46</v>
      </c>
      <c r="P16" s="62">
        <f t="shared" si="1"/>
        <v>5373.9940000000006</v>
      </c>
      <c r="Q16" s="62">
        <f t="shared" si="1"/>
        <v>5168.8100000000004</v>
      </c>
      <c r="R16" s="62">
        <f t="shared" si="1"/>
        <v>4958.57</v>
      </c>
      <c r="S16" s="62">
        <f t="shared" si="1"/>
        <v>5623.9279999999999</v>
      </c>
      <c r="T16" s="62">
        <f t="shared" si="1"/>
        <v>5487.1440000000002</v>
      </c>
      <c r="U16" s="62">
        <f t="shared" si="1"/>
        <v>5209.7690000000002</v>
      </c>
      <c r="V16" s="62">
        <f t="shared" si="1"/>
        <v>4962.1440000000002</v>
      </c>
      <c r="W16" s="62">
        <f t="shared" si="1"/>
        <v>4492.6480000000001</v>
      </c>
      <c r="X16" s="62">
        <f t="shared" si="1"/>
        <v>3918.3919999999998</v>
      </c>
      <c r="Y16" s="62">
        <f t="shared" si="1"/>
        <v>3207.9810000000002</v>
      </c>
      <c r="Z16" s="63" t="str">
        <f t="shared" si="1"/>
        <v/>
      </c>
      <c r="AA16" s="64">
        <f>SUM(AA10:AA15)</f>
        <v>103367.997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1845.16</v>
      </c>
      <c r="C28" s="72">
        <v>1728.71</v>
      </c>
      <c r="D28" s="72">
        <v>1738.8</v>
      </c>
      <c r="E28" s="72">
        <v>1750.47</v>
      </c>
      <c r="F28" s="72">
        <v>1754.49</v>
      </c>
      <c r="G28" s="72">
        <v>1960.71</v>
      </c>
      <c r="H28" s="72">
        <v>2368.48</v>
      </c>
      <c r="I28" s="72">
        <v>2757.93</v>
      </c>
      <c r="J28" s="72">
        <v>3173.53</v>
      </c>
      <c r="K28" s="72">
        <v>3371.87</v>
      </c>
      <c r="L28" s="72">
        <v>3459.49</v>
      </c>
      <c r="M28" s="72">
        <v>3535.87</v>
      </c>
      <c r="N28" s="72">
        <v>3505.2</v>
      </c>
      <c r="O28" s="72">
        <v>3270.28</v>
      </c>
      <c r="P28" s="72">
        <v>2982.89</v>
      </c>
      <c r="Q28" s="72">
        <v>2619.75</v>
      </c>
      <c r="R28" s="72">
        <v>2433.88</v>
      </c>
      <c r="S28" s="72">
        <v>2600.27</v>
      </c>
      <c r="T28" s="72">
        <v>2831.4</v>
      </c>
      <c r="U28" s="72">
        <v>2755.87</v>
      </c>
      <c r="V28" s="72">
        <v>2498.87</v>
      </c>
      <c r="W28" s="72">
        <v>2374.9</v>
      </c>
      <c r="X28" s="72">
        <v>2150.19</v>
      </c>
      <c r="Y28" s="72">
        <v>1943.38</v>
      </c>
      <c r="Z28" s="73"/>
      <c r="AA28" s="74">
        <f>SUM(B28:Z28)</f>
        <v>61412.39</v>
      </c>
    </row>
    <row r="29" spans="1:27" ht="24.95" customHeight="1" x14ac:dyDescent="0.2">
      <c r="A29" s="75" t="s">
        <v>23</v>
      </c>
      <c r="B29" s="76">
        <v>829.90700000000004</v>
      </c>
      <c r="C29" s="77">
        <v>894.54899999999998</v>
      </c>
      <c r="D29" s="77">
        <v>873.7</v>
      </c>
      <c r="E29" s="77">
        <v>873.07600000000002</v>
      </c>
      <c r="F29" s="77">
        <v>908.32100000000003</v>
      </c>
      <c r="G29" s="77">
        <v>1003.927</v>
      </c>
      <c r="H29" s="77">
        <v>1254.838</v>
      </c>
      <c r="I29" s="77">
        <v>1354.098</v>
      </c>
      <c r="J29" s="77">
        <v>1650.1990000000001</v>
      </c>
      <c r="K29" s="77">
        <v>1942.6079999999999</v>
      </c>
      <c r="L29" s="77">
        <v>2170.9720000000002</v>
      </c>
      <c r="M29" s="77">
        <v>2153.636</v>
      </c>
      <c r="N29" s="77">
        <v>2167.3389999999999</v>
      </c>
      <c r="O29" s="77">
        <v>1772.18</v>
      </c>
      <c r="P29" s="77">
        <v>1378.104</v>
      </c>
      <c r="Q29" s="77">
        <v>1068.06</v>
      </c>
      <c r="R29" s="77">
        <v>1028.69</v>
      </c>
      <c r="S29" s="77">
        <v>1478.6579999999999</v>
      </c>
      <c r="T29" s="77">
        <v>1099.7439999999999</v>
      </c>
      <c r="U29" s="77">
        <v>878.899</v>
      </c>
      <c r="V29" s="77">
        <v>704.274</v>
      </c>
      <c r="W29" s="77">
        <v>806.74800000000005</v>
      </c>
      <c r="X29" s="77">
        <v>987.202</v>
      </c>
      <c r="Y29" s="77">
        <v>943.601</v>
      </c>
      <c r="Z29" s="78"/>
      <c r="AA29" s="79">
        <f>SUM(B29:Z29)</f>
        <v>30223.329999999998</v>
      </c>
    </row>
    <row r="30" spans="1:27" ht="24.95" customHeight="1" x14ac:dyDescent="0.2">
      <c r="A30" s="82" t="s">
        <v>24</v>
      </c>
      <c r="B30" s="80">
        <v>756</v>
      </c>
      <c r="C30" s="81">
        <v>397</v>
      </c>
      <c r="D30" s="81">
        <v>397</v>
      </c>
      <c r="E30" s="81">
        <v>397</v>
      </c>
      <c r="F30" s="81">
        <v>397</v>
      </c>
      <c r="G30" s="81">
        <v>397</v>
      </c>
      <c r="H30" s="81">
        <v>728</v>
      </c>
      <c r="I30" s="81">
        <v>938</v>
      </c>
      <c r="J30" s="81">
        <v>828</v>
      </c>
      <c r="K30" s="81">
        <v>828</v>
      </c>
      <c r="L30" s="81">
        <v>577</v>
      </c>
      <c r="M30" s="81">
        <v>577</v>
      </c>
      <c r="N30" s="81">
        <v>577</v>
      </c>
      <c r="O30" s="81">
        <v>845</v>
      </c>
      <c r="P30" s="81">
        <v>1527</v>
      </c>
      <c r="Q30" s="81">
        <v>2091</v>
      </c>
      <c r="R30" s="81">
        <v>2274</v>
      </c>
      <c r="S30" s="81">
        <v>2379</v>
      </c>
      <c r="T30" s="81">
        <v>2390</v>
      </c>
      <c r="U30" s="81">
        <v>2402</v>
      </c>
      <c r="V30" s="81">
        <v>2406</v>
      </c>
      <c r="W30" s="81">
        <v>1970</v>
      </c>
      <c r="X30" s="81">
        <v>1461</v>
      </c>
      <c r="Y30" s="81">
        <v>1037</v>
      </c>
      <c r="Z30" s="83"/>
      <c r="AA30" s="84">
        <f>SUM(B30:Z30)</f>
        <v>28576</v>
      </c>
    </row>
    <row r="31" spans="1:27" ht="30" customHeight="1" thickBot="1" x14ac:dyDescent="0.25">
      <c r="A31" s="60" t="s">
        <v>25</v>
      </c>
      <c r="B31" s="61">
        <f>IF(LEN(B$2)&gt;0,SUM(B28:B30),"")</f>
        <v>3431.067</v>
      </c>
      <c r="C31" s="62">
        <f t="shared" ref="C31:Z31" si="4">IF(LEN(C$2)&gt;0,SUM(C28:C30),"")</f>
        <v>3020.259</v>
      </c>
      <c r="D31" s="62">
        <f t="shared" si="4"/>
        <v>3009.5</v>
      </c>
      <c r="E31" s="62">
        <f t="shared" si="4"/>
        <v>3020.5460000000003</v>
      </c>
      <c r="F31" s="62">
        <f t="shared" si="4"/>
        <v>3059.8110000000001</v>
      </c>
      <c r="G31" s="62">
        <f t="shared" si="4"/>
        <v>3361.6370000000002</v>
      </c>
      <c r="H31" s="62">
        <f t="shared" si="4"/>
        <v>4351.3180000000002</v>
      </c>
      <c r="I31" s="62">
        <f t="shared" si="4"/>
        <v>5050.0280000000002</v>
      </c>
      <c r="J31" s="62">
        <f t="shared" si="4"/>
        <v>5651.7290000000003</v>
      </c>
      <c r="K31" s="62">
        <f t="shared" si="4"/>
        <v>6142.4780000000001</v>
      </c>
      <c r="L31" s="62">
        <f t="shared" si="4"/>
        <v>6207.4619999999995</v>
      </c>
      <c r="M31" s="62">
        <f t="shared" si="4"/>
        <v>6266.5059999999994</v>
      </c>
      <c r="N31" s="62">
        <f t="shared" si="4"/>
        <v>6249.5389999999998</v>
      </c>
      <c r="O31" s="62">
        <f t="shared" si="4"/>
        <v>5887.46</v>
      </c>
      <c r="P31" s="62">
        <f t="shared" si="4"/>
        <v>5887.9939999999997</v>
      </c>
      <c r="Q31" s="62">
        <f t="shared" si="4"/>
        <v>5778.8099999999995</v>
      </c>
      <c r="R31" s="62">
        <f t="shared" si="4"/>
        <v>5736.57</v>
      </c>
      <c r="S31" s="62">
        <f t="shared" si="4"/>
        <v>6457.9279999999999</v>
      </c>
      <c r="T31" s="62">
        <f t="shared" si="4"/>
        <v>6321.1440000000002</v>
      </c>
      <c r="U31" s="62">
        <f t="shared" si="4"/>
        <v>6036.7690000000002</v>
      </c>
      <c r="V31" s="62">
        <f t="shared" si="4"/>
        <v>5609.1440000000002</v>
      </c>
      <c r="W31" s="62">
        <f t="shared" si="4"/>
        <v>5151.6480000000001</v>
      </c>
      <c r="X31" s="62">
        <f t="shared" si="4"/>
        <v>4598.3919999999998</v>
      </c>
      <c r="Y31" s="62">
        <f t="shared" si="4"/>
        <v>3923.9810000000002</v>
      </c>
      <c r="Z31" s="63" t="str">
        <f t="shared" si="4"/>
        <v/>
      </c>
      <c r="AA31" s="64">
        <f>SUM(AA28:AA30)</f>
        <v>120211.72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293</v>
      </c>
      <c r="C34" s="95">
        <v>358</v>
      </c>
      <c r="D34" s="95">
        <v>346</v>
      </c>
      <c r="E34" s="95">
        <v>359</v>
      </c>
      <c r="F34" s="95">
        <v>363</v>
      </c>
      <c r="G34" s="95">
        <v>333</v>
      </c>
      <c r="H34" s="95">
        <v>413</v>
      </c>
      <c r="I34" s="95">
        <v>337</v>
      </c>
      <c r="J34" s="95">
        <v>294</v>
      </c>
      <c r="K34" s="95">
        <v>279</v>
      </c>
      <c r="L34" s="95">
        <v>246.72300000000001</v>
      </c>
      <c r="M34" s="95">
        <v>84</v>
      </c>
      <c r="N34" s="95">
        <v>95</v>
      </c>
      <c r="O34" s="95">
        <v>98</v>
      </c>
      <c r="P34" s="95">
        <v>99</v>
      </c>
      <c r="Q34" s="95">
        <v>200</v>
      </c>
      <c r="R34" s="95">
        <v>360</v>
      </c>
      <c r="S34" s="95">
        <v>375</v>
      </c>
      <c r="T34" s="95">
        <v>375</v>
      </c>
      <c r="U34" s="95">
        <v>368</v>
      </c>
      <c r="V34" s="95">
        <v>188</v>
      </c>
      <c r="W34" s="95">
        <v>215</v>
      </c>
      <c r="X34" s="95">
        <v>221</v>
      </c>
      <c r="Y34" s="95">
        <v>264</v>
      </c>
      <c r="Z34" s="96"/>
      <c r="AA34" s="74">
        <f t="shared" ref="AA34:AA39" si="5">SUM(B34:Z34)</f>
        <v>6563.723</v>
      </c>
    </row>
    <row r="35" spans="1:27" ht="24.95" customHeight="1" x14ac:dyDescent="0.2">
      <c r="A35" s="97" t="s">
        <v>28</v>
      </c>
      <c r="B35" s="98">
        <v>348</v>
      </c>
      <c r="C35" s="99">
        <v>348</v>
      </c>
      <c r="D35" s="99">
        <v>348</v>
      </c>
      <c r="E35" s="99">
        <v>348</v>
      </c>
      <c r="F35" s="99">
        <v>348</v>
      </c>
      <c r="G35" s="99">
        <v>348</v>
      </c>
      <c r="H35" s="99">
        <v>348</v>
      </c>
      <c r="I35" s="99">
        <v>348</v>
      </c>
      <c r="J35" s="99">
        <v>348</v>
      </c>
      <c r="K35" s="99">
        <v>348</v>
      </c>
      <c r="L35" s="99">
        <v>348</v>
      </c>
      <c r="M35" s="99">
        <v>348</v>
      </c>
      <c r="N35" s="99">
        <v>348</v>
      </c>
      <c r="O35" s="99">
        <v>348</v>
      </c>
      <c r="P35" s="99">
        <v>348</v>
      </c>
      <c r="Q35" s="99">
        <v>340</v>
      </c>
      <c r="R35" s="99">
        <v>348</v>
      </c>
      <c r="S35" s="99">
        <v>389</v>
      </c>
      <c r="T35" s="99">
        <v>389</v>
      </c>
      <c r="U35" s="99">
        <v>389</v>
      </c>
      <c r="V35" s="99">
        <v>389</v>
      </c>
      <c r="W35" s="99">
        <v>374</v>
      </c>
      <c r="X35" s="99">
        <v>389</v>
      </c>
      <c r="Y35" s="99">
        <v>389</v>
      </c>
      <c r="Z35" s="100"/>
      <c r="AA35" s="79">
        <f t="shared" si="5"/>
        <v>8616</v>
      </c>
    </row>
    <row r="36" spans="1:27" ht="24.95" customHeight="1" x14ac:dyDescent="0.2">
      <c r="A36" s="97" t="s">
        <v>29</v>
      </c>
      <c r="B36" s="98">
        <v>1068</v>
      </c>
      <c r="C36" s="99">
        <v>1057</v>
      </c>
      <c r="D36" s="99">
        <v>1056</v>
      </c>
      <c r="E36" s="99">
        <v>1053</v>
      </c>
      <c r="F36" s="99">
        <v>1138</v>
      </c>
      <c r="G36" s="99">
        <v>998.7</v>
      </c>
      <c r="H36" s="99">
        <v>441.1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199.1</v>
      </c>
      <c r="Y36" s="99">
        <v>615.9</v>
      </c>
      <c r="Z36" s="100"/>
      <c r="AA36" s="79">
        <f t="shared" si="5"/>
        <v>7926.8</v>
      </c>
    </row>
    <row r="37" spans="1:27" ht="24.95" customHeight="1" x14ac:dyDescent="0.2">
      <c r="A37" s="97" t="s">
        <v>30</v>
      </c>
      <c r="B37" s="98">
        <v>47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47</v>
      </c>
      <c r="N37" s="99">
        <v>50</v>
      </c>
      <c r="O37" s="99">
        <v>50</v>
      </c>
      <c r="P37" s="99">
        <v>47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43</v>
      </c>
      <c r="Z37" s="100"/>
      <c r="AA37" s="79">
        <f t="shared" si="5"/>
        <v>1184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1756</v>
      </c>
      <c r="C39" s="88">
        <f t="shared" si="6"/>
        <v>1813</v>
      </c>
      <c r="D39" s="88">
        <f t="shared" si="6"/>
        <v>1800</v>
      </c>
      <c r="E39" s="88">
        <f t="shared" si="6"/>
        <v>1810</v>
      </c>
      <c r="F39" s="88">
        <f t="shared" si="6"/>
        <v>1899</v>
      </c>
      <c r="G39" s="88">
        <f t="shared" si="6"/>
        <v>1729.7</v>
      </c>
      <c r="H39" s="88">
        <f t="shared" si="6"/>
        <v>1252.0999999999999</v>
      </c>
      <c r="I39" s="88">
        <f t="shared" si="6"/>
        <v>755</v>
      </c>
      <c r="J39" s="88">
        <f t="shared" si="6"/>
        <v>712</v>
      </c>
      <c r="K39" s="88">
        <f t="shared" si="6"/>
        <v>697</v>
      </c>
      <c r="L39" s="88">
        <f t="shared" si="6"/>
        <v>664.72299999999996</v>
      </c>
      <c r="M39" s="88">
        <f t="shared" si="6"/>
        <v>499</v>
      </c>
      <c r="N39" s="88">
        <f t="shared" si="6"/>
        <v>513</v>
      </c>
      <c r="O39" s="88">
        <f t="shared" si="6"/>
        <v>516</v>
      </c>
      <c r="P39" s="88">
        <f t="shared" si="6"/>
        <v>514</v>
      </c>
      <c r="Q39" s="88">
        <f t="shared" si="6"/>
        <v>610</v>
      </c>
      <c r="R39" s="88">
        <f t="shared" si="6"/>
        <v>778</v>
      </c>
      <c r="S39" s="88">
        <f t="shared" si="6"/>
        <v>834</v>
      </c>
      <c r="T39" s="88">
        <f t="shared" si="6"/>
        <v>834</v>
      </c>
      <c r="U39" s="88">
        <f t="shared" si="6"/>
        <v>827</v>
      </c>
      <c r="V39" s="88">
        <f t="shared" si="6"/>
        <v>647</v>
      </c>
      <c r="W39" s="88">
        <f t="shared" si="6"/>
        <v>659</v>
      </c>
      <c r="X39" s="88">
        <f t="shared" si="6"/>
        <v>859.1</v>
      </c>
      <c r="Y39" s="88">
        <f t="shared" si="6"/>
        <v>1311.9</v>
      </c>
      <c r="Z39" s="89" t="str">
        <f t="shared" si="6"/>
        <v/>
      </c>
      <c r="AA39" s="90">
        <f t="shared" si="5"/>
        <v>24290.523000000001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1048</v>
      </c>
      <c r="C44" s="99">
        <v>1037</v>
      </c>
      <c r="D44" s="99">
        <v>1036</v>
      </c>
      <c r="E44" s="99">
        <v>1033</v>
      </c>
      <c r="F44" s="99">
        <v>1118</v>
      </c>
      <c r="G44" s="99">
        <v>978.7</v>
      </c>
      <c r="H44" s="99">
        <v>421.1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179.1</v>
      </c>
      <c r="Y44" s="99">
        <v>595.9</v>
      </c>
      <c r="Z44" s="100"/>
      <c r="AA44" s="79">
        <f t="shared" si="7"/>
        <v>7446.8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1048</v>
      </c>
      <c r="C48" s="88">
        <f t="shared" ref="C48:Z48" si="8">IF(LEN(C$2)&gt;0,SUM(C42:C47),"")</f>
        <v>1037</v>
      </c>
      <c r="D48" s="88">
        <f t="shared" si="8"/>
        <v>1036</v>
      </c>
      <c r="E48" s="88">
        <f t="shared" si="8"/>
        <v>1033</v>
      </c>
      <c r="F48" s="88">
        <f t="shared" si="8"/>
        <v>1118</v>
      </c>
      <c r="G48" s="88">
        <f t="shared" si="8"/>
        <v>978.7</v>
      </c>
      <c r="H48" s="88">
        <f t="shared" si="8"/>
        <v>421.1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179.1</v>
      </c>
      <c r="Y48" s="88">
        <f t="shared" si="8"/>
        <v>595.9</v>
      </c>
      <c r="Z48" s="89" t="str">
        <f t="shared" si="8"/>
        <v/>
      </c>
      <c r="AA48" s="90">
        <f t="shared" si="7"/>
        <v>7446.8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4479.067</v>
      </c>
      <c r="C51" s="88">
        <f t="shared" si="10"/>
        <v>4057.2589999999996</v>
      </c>
      <c r="D51" s="88">
        <f t="shared" si="10"/>
        <v>4045.5</v>
      </c>
      <c r="E51" s="88">
        <f t="shared" si="10"/>
        <v>4053.5460000000003</v>
      </c>
      <c r="F51" s="88">
        <f t="shared" si="10"/>
        <v>4177.8109999999997</v>
      </c>
      <c r="G51" s="88">
        <f t="shared" si="10"/>
        <v>4340.3369999999995</v>
      </c>
      <c r="H51" s="88">
        <f t="shared" si="10"/>
        <v>4772.4179999999997</v>
      </c>
      <c r="I51" s="88">
        <f t="shared" si="10"/>
        <v>5050.0280000000002</v>
      </c>
      <c r="J51" s="88">
        <f t="shared" si="10"/>
        <v>5651.7290000000003</v>
      </c>
      <c r="K51" s="88">
        <f t="shared" si="10"/>
        <v>6142.478000000001</v>
      </c>
      <c r="L51" s="88">
        <f t="shared" si="10"/>
        <v>6207.4619999999995</v>
      </c>
      <c r="M51" s="88">
        <f t="shared" si="10"/>
        <v>6266.5060000000003</v>
      </c>
      <c r="N51" s="88">
        <f t="shared" si="10"/>
        <v>6249.5389999999989</v>
      </c>
      <c r="O51" s="88">
        <f t="shared" si="10"/>
        <v>5887.46</v>
      </c>
      <c r="P51" s="88">
        <f t="shared" si="10"/>
        <v>5887.9940000000006</v>
      </c>
      <c r="Q51" s="88">
        <f t="shared" si="10"/>
        <v>5778.81</v>
      </c>
      <c r="R51" s="88">
        <f t="shared" si="10"/>
        <v>5736.57</v>
      </c>
      <c r="S51" s="88">
        <f t="shared" si="10"/>
        <v>6457.9279999999999</v>
      </c>
      <c r="T51" s="88">
        <f t="shared" si="10"/>
        <v>6321.1440000000002</v>
      </c>
      <c r="U51" s="88">
        <f t="shared" si="10"/>
        <v>6036.7690000000002</v>
      </c>
      <c r="V51" s="88">
        <f t="shared" si="10"/>
        <v>5609.1440000000002</v>
      </c>
      <c r="W51" s="88">
        <f t="shared" si="10"/>
        <v>5151.6480000000001</v>
      </c>
      <c r="X51" s="88">
        <f t="shared" si="10"/>
        <v>4777.4920000000002</v>
      </c>
      <c r="Y51" s="88">
        <f t="shared" si="10"/>
        <v>4519.8810000000003</v>
      </c>
      <c r="Z51" s="89" t="str">
        <f t="shared" si="10"/>
        <v/>
      </c>
      <c r="AA51" s="104">
        <f>SUM(B51:Z51)</f>
        <v>127658.51999999999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4479.0669999999991</v>
      </c>
      <c r="C4" s="18">
        <v>4057.259</v>
      </c>
      <c r="D4" s="18">
        <v>4045.4999999999995</v>
      </c>
      <c r="E4" s="18">
        <v>4053.5460000000003</v>
      </c>
      <c r="F4" s="18">
        <v>4177.8110000000006</v>
      </c>
      <c r="G4" s="18">
        <v>4340.3100000000004</v>
      </c>
      <c r="H4" s="18">
        <v>4772.3880000000008</v>
      </c>
      <c r="I4" s="18">
        <v>5049.9850000000006</v>
      </c>
      <c r="J4" s="18">
        <v>5651.7280000000028</v>
      </c>
      <c r="K4" s="18">
        <v>6142.5009999999993</v>
      </c>
      <c r="L4" s="18">
        <v>6207.4859999999999</v>
      </c>
      <c r="M4" s="18">
        <v>6266.5340000000015</v>
      </c>
      <c r="N4" s="18">
        <v>6249.5740000000023</v>
      </c>
      <c r="O4" s="18">
        <v>5887.4459999999999</v>
      </c>
      <c r="P4" s="18">
        <v>5888.0150000000012</v>
      </c>
      <c r="Q4" s="18">
        <v>5778.8509999999987</v>
      </c>
      <c r="R4" s="18">
        <v>5736.5550000000003</v>
      </c>
      <c r="S4" s="18">
        <v>6457.9149999999991</v>
      </c>
      <c r="T4" s="18">
        <v>6321.1670000000022</v>
      </c>
      <c r="U4" s="18">
        <v>6036.79</v>
      </c>
      <c r="V4" s="18">
        <v>5609.1540000000014</v>
      </c>
      <c r="W4" s="18">
        <v>5151.6399999999994</v>
      </c>
      <c r="X4" s="18">
        <v>4777.4819999999982</v>
      </c>
      <c r="Y4" s="18">
        <v>4519.8629999999994</v>
      </c>
      <c r="Z4" s="19"/>
      <c r="AA4" s="20">
        <f>SUM(B4:Z4)</f>
        <v>127658.56699999997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49.04</v>
      </c>
      <c r="C7" s="28">
        <v>109.18</v>
      </c>
      <c r="D7" s="28">
        <v>108.69</v>
      </c>
      <c r="E7" s="28">
        <v>109.53</v>
      </c>
      <c r="F7" s="28">
        <v>111.61</v>
      </c>
      <c r="G7" s="28">
        <v>136.09</v>
      </c>
      <c r="H7" s="28">
        <v>142.1</v>
      </c>
      <c r="I7" s="28">
        <v>142.1</v>
      </c>
      <c r="J7" s="28">
        <v>142.09</v>
      </c>
      <c r="K7" s="28">
        <v>103.66</v>
      </c>
      <c r="L7" s="28">
        <v>99.99</v>
      </c>
      <c r="M7" s="28">
        <v>98.06</v>
      </c>
      <c r="N7" s="28">
        <v>110.51</v>
      </c>
      <c r="O7" s="28">
        <v>106.44</v>
      </c>
      <c r="P7" s="28">
        <v>91.01</v>
      </c>
      <c r="Q7" s="28">
        <v>136.16999999999999</v>
      </c>
      <c r="R7" s="28">
        <v>219.06</v>
      </c>
      <c r="S7" s="28">
        <v>255.57</v>
      </c>
      <c r="T7" s="28">
        <v>232.86</v>
      </c>
      <c r="U7" s="28">
        <v>167.87</v>
      </c>
      <c r="V7" s="28">
        <v>133.05000000000001</v>
      </c>
      <c r="W7" s="28">
        <v>102.94</v>
      </c>
      <c r="X7" s="28">
        <v>72.27</v>
      </c>
      <c r="Y7" s="28">
        <v>57.04</v>
      </c>
      <c r="Z7" s="29"/>
      <c r="AA7" s="30">
        <f>IF(SUM(B7:Z7)&lt;&gt;0,AVERAGEIF(B7:Z7,"&lt;&gt;"""),"")</f>
        <v>126.53875000000001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858.37599999999998</v>
      </c>
      <c r="C19" s="72">
        <v>861.12300000000005</v>
      </c>
      <c r="D19" s="72">
        <v>878.03899999999999</v>
      </c>
      <c r="E19" s="72">
        <v>872.24199999999996</v>
      </c>
      <c r="F19" s="72">
        <v>869.69</v>
      </c>
      <c r="G19" s="72">
        <v>860.12800000000016</v>
      </c>
      <c r="H19" s="72">
        <v>792.94799999999998</v>
      </c>
      <c r="I19" s="72">
        <v>753.42499999999995</v>
      </c>
      <c r="J19" s="72">
        <v>776.09400000000005</v>
      </c>
      <c r="K19" s="72">
        <v>745.12199999999996</v>
      </c>
      <c r="L19" s="72">
        <v>842.44999999999993</v>
      </c>
      <c r="M19" s="72">
        <v>840.78899999999999</v>
      </c>
      <c r="N19" s="72">
        <v>825.07799999999997</v>
      </c>
      <c r="O19" s="72">
        <v>820.09299999999996</v>
      </c>
      <c r="P19" s="72">
        <v>727.702</v>
      </c>
      <c r="Q19" s="72">
        <v>736.58499999999992</v>
      </c>
      <c r="R19" s="72">
        <v>708.20399999999995</v>
      </c>
      <c r="S19" s="72">
        <v>695.34</v>
      </c>
      <c r="T19" s="72">
        <v>695.88499999999999</v>
      </c>
      <c r="U19" s="72">
        <v>698.47500000000002</v>
      </c>
      <c r="V19" s="72">
        <v>691.52599999999995</v>
      </c>
      <c r="W19" s="72">
        <v>685.61599999999999</v>
      </c>
      <c r="X19" s="72">
        <v>765.64700000000005</v>
      </c>
      <c r="Y19" s="72">
        <v>776.31799999999998</v>
      </c>
      <c r="Z19" s="73"/>
      <c r="AA19" s="74">
        <f t="shared" ref="AA19:AA24" si="2">SUM(B19:Z19)</f>
        <v>18776.895</v>
      </c>
    </row>
    <row r="20" spans="1:27" ht="24.95" customHeight="1" x14ac:dyDescent="0.2">
      <c r="A20" s="75" t="s">
        <v>15</v>
      </c>
      <c r="B20" s="76">
        <v>1054.127</v>
      </c>
      <c r="C20" s="77">
        <v>1001.9590000000002</v>
      </c>
      <c r="D20" s="77">
        <v>1009.736</v>
      </c>
      <c r="E20" s="77">
        <v>1017.93</v>
      </c>
      <c r="F20" s="77">
        <v>1056.74</v>
      </c>
      <c r="G20" s="77">
        <v>1094.634</v>
      </c>
      <c r="H20" s="77">
        <v>1284.6820000000002</v>
      </c>
      <c r="I20" s="77">
        <v>1347.7719999999999</v>
      </c>
      <c r="J20" s="77">
        <v>1416.8600000000004</v>
      </c>
      <c r="K20" s="77">
        <v>1553.1520000000003</v>
      </c>
      <c r="L20" s="77">
        <v>1541.3289999999997</v>
      </c>
      <c r="M20" s="77">
        <v>1525.2429999999997</v>
      </c>
      <c r="N20" s="77">
        <v>1495.443</v>
      </c>
      <c r="O20" s="77">
        <v>1380.3509999999997</v>
      </c>
      <c r="P20" s="77">
        <v>1352.309</v>
      </c>
      <c r="Q20" s="77">
        <v>1278.6129999999998</v>
      </c>
      <c r="R20" s="77">
        <v>1278.3509999999999</v>
      </c>
      <c r="S20" s="77">
        <v>1309.0150000000001</v>
      </c>
      <c r="T20" s="77">
        <v>1290.9099999999999</v>
      </c>
      <c r="U20" s="77">
        <v>1269.2429999999999</v>
      </c>
      <c r="V20" s="77">
        <v>1162.7259999999999</v>
      </c>
      <c r="W20" s="77">
        <v>1017.26</v>
      </c>
      <c r="X20" s="77">
        <v>1090.278</v>
      </c>
      <c r="Y20" s="77">
        <v>1043.9279999999999</v>
      </c>
      <c r="Z20" s="78"/>
      <c r="AA20" s="79">
        <f t="shared" si="2"/>
        <v>29872.590999999997</v>
      </c>
    </row>
    <row r="21" spans="1:27" ht="24.95" customHeight="1" x14ac:dyDescent="0.2">
      <c r="A21" s="75" t="s">
        <v>16</v>
      </c>
      <c r="B21" s="80">
        <v>1996.5640000000003</v>
      </c>
      <c r="C21" s="81">
        <v>1859.1770000000004</v>
      </c>
      <c r="D21" s="81">
        <v>1824.7250000000001</v>
      </c>
      <c r="E21" s="81">
        <v>1818.3739999999998</v>
      </c>
      <c r="F21" s="81">
        <v>1907.8810000000001</v>
      </c>
      <c r="G21" s="81">
        <v>2025.5480000000002</v>
      </c>
      <c r="H21" s="81">
        <v>2257.7580000000003</v>
      </c>
      <c r="I21" s="81">
        <v>2462.788</v>
      </c>
      <c r="J21" s="81">
        <v>2550.0739999999996</v>
      </c>
      <c r="K21" s="81">
        <v>2804.8269999999998</v>
      </c>
      <c r="L21" s="81">
        <v>2929.1069999999995</v>
      </c>
      <c r="M21" s="81">
        <v>3077.3020000000001</v>
      </c>
      <c r="N21" s="81">
        <v>3055.1530000000002</v>
      </c>
      <c r="O21" s="81">
        <v>2814.6020000000012</v>
      </c>
      <c r="P21" s="81">
        <v>2701.4039999999995</v>
      </c>
      <c r="Q21" s="81">
        <v>2716.3529999999996</v>
      </c>
      <c r="R21" s="81">
        <v>2859.7</v>
      </c>
      <c r="S21" s="81">
        <v>3214.7599999999998</v>
      </c>
      <c r="T21" s="81">
        <v>3282.7719999999995</v>
      </c>
      <c r="U21" s="81">
        <v>3232.3719999999994</v>
      </c>
      <c r="V21" s="81">
        <v>2991.7020000000002</v>
      </c>
      <c r="W21" s="81">
        <v>2655.1640000000002</v>
      </c>
      <c r="X21" s="81">
        <v>2489.9680000000003</v>
      </c>
      <c r="Y21" s="81">
        <v>2144.1169999999997</v>
      </c>
      <c r="Z21" s="78"/>
      <c r="AA21" s="79">
        <f t="shared" si="2"/>
        <v>61672.192000000003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72</v>
      </c>
      <c r="C23" s="77">
        <v>59</v>
      </c>
      <c r="D23" s="77">
        <v>59</v>
      </c>
      <c r="E23" s="77">
        <v>58</v>
      </c>
      <c r="F23" s="77">
        <v>59.5</v>
      </c>
      <c r="G23" s="77">
        <v>65</v>
      </c>
      <c r="H23" s="77">
        <v>76</v>
      </c>
      <c r="I23" s="77">
        <v>64</v>
      </c>
      <c r="J23" s="77">
        <v>59.5</v>
      </c>
      <c r="K23" s="77">
        <v>62.5</v>
      </c>
      <c r="L23" s="77">
        <v>69</v>
      </c>
      <c r="M23" s="77">
        <v>69</v>
      </c>
      <c r="N23" s="77">
        <v>68.5</v>
      </c>
      <c r="O23" s="77">
        <v>63.5</v>
      </c>
      <c r="P23" s="77">
        <v>59.5</v>
      </c>
      <c r="Q23" s="77">
        <v>72.5</v>
      </c>
      <c r="R23" s="77">
        <v>104.5</v>
      </c>
      <c r="S23" s="77">
        <v>127</v>
      </c>
      <c r="T23" s="77">
        <v>128</v>
      </c>
      <c r="U23" s="77">
        <v>109</v>
      </c>
      <c r="V23" s="77">
        <v>98.5</v>
      </c>
      <c r="W23" s="77">
        <v>88.5</v>
      </c>
      <c r="X23" s="77">
        <v>68.5</v>
      </c>
      <c r="Y23" s="77">
        <v>65.5</v>
      </c>
      <c r="Z23" s="77"/>
      <c r="AA23" s="79">
        <f t="shared" si="2"/>
        <v>1826</v>
      </c>
    </row>
    <row r="24" spans="1:27" ht="24.95" customHeight="1" x14ac:dyDescent="0.2">
      <c r="A24" s="85" t="s">
        <v>19</v>
      </c>
      <c r="B24" s="77">
        <v>236</v>
      </c>
      <c r="C24" s="77">
        <v>227</v>
      </c>
      <c r="D24" s="77">
        <v>224.99999999999997</v>
      </c>
      <c r="E24" s="77">
        <v>224.99999999999997</v>
      </c>
      <c r="F24" s="77">
        <v>234.99999999999997</v>
      </c>
      <c r="G24" s="77">
        <v>258</v>
      </c>
      <c r="H24" s="77">
        <v>298.99999999999994</v>
      </c>
      <c r="I24" s="77">
        <v>327</v>
      </c>
      <c r="J24" s="77">
        <v>356.99999999999994</v>
      </c>
      <c r="K24" s="77">
        <v>364.99999999999994</v>
      </c>
      <c r="L24" s="77">
        <v>383</v>
      </c>
      <c r="M24" s="77">
        <v>395.99999999999994</v>
      </c>
      <c r="N24" s="77">
        <v>408</v>
      </c>
      <c r="O24" s="77">
        <v>407.00000000000011</v>
      </c>
      <c r="P24" s="77">
        <v>393.99999999999994</v>
      </c>
      <c r="Q24" s="77">
        <v>376.00000000000006</v>
      </c>
      <c r="R24" s="77">
        <v>365.99999999999994</v>
      </c>
      <c r="S24" s="77">
        <v>384</v>
      </c>
      <c r="T24" s="77">
        <v>377</v>
      </c>
      <c r="U24" s="77">
        <v>362.00000000000011</v>
      </c>
      <c r="V24" s="77">
        <v>332</v>
      </c>
      <c r="W24" s="77">
        <v>298</v>
      </c>
      <c r="X24" s="77">
        <v>267</v>
      </c>
      <c r="Y24" s="77">
        <v>237</v>
      </c>
      <c r="Z24" s="77"/>
      <c r="AA24" s="79">
        <f t="shared" si="2"/>
        <v>7741</v>
      </c>
    </row>
    <row r="25" spans="1:27" ht="30" customHeight="1" thickBot="1" x14ac:dyDescent="0.25">
      <c r="A25" s="86" t="s">
        <v>20</v>
      </c>
      <c r="B25" s="87">
        <f t="shared" ref="B25:AA25" si="3">SUM(B19:B24)</f>
        <v>4217.067</v>
      </c>
      <c r="C25" s="88">
        <f t="shared" si="3"/>
        <v>4008.2590000000009</v>
      </c>
      <c r="D25" s="88">
        <f t="shared" si="3"/>
        <v>3996.5</v>
      </c>
      <c r="E25" s="88">
        <f t="shared" si="3"/>
        <v>3991.5459999999998</v>
      </c>
      <c r="F25" s="88">
        <f t="shared" si="3"/>
        <v>4128.8109999999997</v>
      </c>
      <c r="G25" s="88">
        <f t="shared" si="3"/>
        <v>4303.3100000000004</v>
      </c>
      <c r="H25" s="88">
        <f t="shared" si="3"/>
        <v>4710.3880000000008</v>
      </c>
      <c r="I25" s="88">
        <f t="shared" si="3"/>
        <v>4954.9850000000006</v>
      </c>
      <c r="J25" s="88">
        <f t="shared" si="3"/>
        <v>5159.5280000000002</v>
      </c>
      <c r="K25" s="88">
        <f t="shared" si="3"/>
        <v>5530.6010000000006</v>
      </c>
      <c r="L25" s="88">
        <f t="shared" si="3"/>
        <v>5764.8859999999986</v>
      </c>
      <c r="M25" s="88">
        <f t="shared" si="3"/>
        <v>5908.3339999999998</v>
      </c>
      <c r="N25" s="88">
        <f t="shared" si="3"/>
        <v>5852.174</v>
      </c>
      <c r="O25" s="88">
        <f t="shared" si="3"/>
        <v>5485.5460000000003</v>
      </c>
      <c r="P25" s="88">
        <f t="shared" si="3"/>
        <v>5234.9149999999991</v>
      </c>
      <c r="Q25" s="88">
        <f t="shared" si="3"/>
        <v>5180.0509999999995</v>
      </c>
      <c r="R25" s="88">
        <f t="shared" si="3"/>
        <v>5316.7549999999992</v>
      </c>
      <c r="S25" s="88">
        <f t="shared" si="3"/>
        <v>5730.1149999999998</v>
      </c>
      <c r="T25" s="88">
        <f t="shared" si="3"/>
        <v>5774.5669999999991</v>
      </c>
      <c r="U25" s="88">
        <f t="shared" si="3"/>
        <v>5671.0899999999992</v>
      </c>
      <c r="V25" s="88">
        <f t="shared" si="3"/>
        <v>5276.4539999999997</v>
      </c>
      <c r="W25" s="88">
        <f t="shared" si="3"/>
        <v>4744.54</v>
      </c>
      <c r="X25" s="88">
        <f t="shared" si="3"/>
        <v>4681.393</v>
      </c>
      <c r="Y25" s="88">
        <f t="shared" si="3"/>
        <v>4266.8629999999994</v>
      </c>
      <c r="Z25" s="89">
        <f t="shared" si="3"/>
        <v>0</v>
      </c>
      <c r="AA25" s="90">
        <f t="shared" si="3"/>
        <v>119888.678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584.16</v>
      </c>
      <c r="C28" s="72">
        <v>544.71</v>
      </c>
      <c r="D28" s="72">
        <v>549.79999999999995</v>
      </c>
      <c r="E28" s="72">
        <v>546.47</v>
      </c>
      <c r="F28" s="72">
        <v>549.99</v>
      </c>
      <c r="G28" s="72">
        <v>578.71</v>
      </c>
      <c r="H28" s="72">
        <v>652.48</v>
      </c>
      <c r="I28" s="72">
        <v>676.93</v>
      </c>
      <c r="J28" s="72">
        <v>721.03</v>
      </c>
      <c r="K28" s="72">
        <v>737.37</v>
      </c>
      <c r="L28" s="72">
        <v>762.49</v>
      </c>
      <c r="M28" s="72">
        <v>797.87</v>
      </c>
      <c r="N28" s="72">
        <v>795.7</v>
      </c>
      <c r="O28" s="72">
        <v>783.78</v>
      </c>
      <c r="P28" s="72">
        <v>760.39</v>
      </c>
      <c r="Q28" s="72">
        <v>744.25</v>
      </c>
      <c r="R28" s="72">
        <v>722.38</v>
      </c>
      <c r="S28" s="72">
        <v>772.27</v>
      </c>
      <c r="T28" s="72">
        <v>772.4</v>
      </c>
      <c r="U28" s="72">
        <v>758.87</v>
      </c>
      <c r="V28" s="72">
        <v>719.37</v>
      </c>
      <c r="W28" s="72">
        <v>678.4</v>
      </c>
      <c r="X28" s="72">
        <v>629.69000000000005</v>
      </c>
      <c r="Y28" s="72">
        <v>601.88</v>
      </c>
      <c r="Z28" s="73"/>
      <c r="AA28" s="74">
        <f>SUM(B28:Z28)</f>
        <v>16441.39</v>
      </c>
    </row>
    <row r="29" spans="1:27" ht="24.95" customHeight="1" x14ac:dyDescent="0.2">
      <c r="A29" s="75" t="s">
        <v>23</v>
      </c>
      <c r="B29" s="76">
        <v>3894.9070000000002</v>
      </c>
      <c r="C29" s="77">
        <v>3512.549</v>
      </c>
      <c r="D29" s="77">
        <v>3495.7</v>
      </c>
      <c r="E29" s="77">
        <v>3507.076</v>
      </c>
      <c r="F29" s="77">
        <v>3627.8209999999999</v>
      </c>
      <c r="G29" s="77">
        <v>3761.6</v>
      </c>
      <c r="H29" s="77">
        <v>4119.9080000000004</v>
      </c>
      <c r="I29" s="77">
        <v>4355.0550000000003</v>
      </c>
      <c r="J29" s="77">
        <v>4560.4979999999996</v>
      </c>
      <c r="K29" s="77">
        <v>4950.2309999999998</v>
      </c>
      <c r="L29" s="77">
        <v>5142.3959999999997</v>
      </c>
      <c r="M29" s="77">
        <v>5312.4639999999999</v>
      </c>
      <c r="N29" s="77">
        <v>5196.4740000000002</v>
      </c>
      <c r="O29" s="77">
        <v>4840.7659999999996</v>
      </c>
      <c r="P29" s="77">
        <v>4659.5249999999996</v>
      </c>
      <c r="Q29" s="77">
        <v>4542.8010000000004</v>
      </c>
      <c r="R29" s="77">
        <v>4737.375</v>
      </c>
      <c r="S29" s="77">
        <v>5128.8450000000003</v>
      </c>
      <c r="T29" s="77">
        <v>5152.1670000000004</v>
      </c>
      <c r="U29" s="77">
        <v>5008.22</v>
      </c>
      <c r="V29" s="77">
        <v>4647.0839999999998</v>
      </c>
      <c r="W29" s="77">
        <v>4156.1400000000003</v>
      </c>
      <c r="X29" s="77">
        <v>4147.7920000000004</v>
      </c>
      <c r="Y29" s="77">
        <v>3917.9830000000002</v>
      </c>
      <c r="Z29" s="78"/>
      <c r="AA29" s="79">
        <f>SUM(B29:Z29)</f>
        <v>106375.37700000001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4479.067</v>
      </c>
      <c r="C31" s="62">
        <f t="shared" si="4"/>
        <v>4057.259</v>
      </c>
      <c r="D31" s="62">
        <f t="shared" si="4"/>
        <v>4045.5</v>
      </c>
      <c r="E31" s="62">
        <f t="shared" si="4"/>
        <v>4053.5460000000003</v>
      </c>
      <c r="F31" s="62">
        <f t="shared" si="4"/>
        <v>4177.8109999999997</v>
      </c>
      <c r="G31" s="62">
        <f t="shared" si="4"/>
        <v>4340.3099999999995</v>
      </c>
      <c r="H31" s="62">
        <f t="shared" si="4"/>
        <v>4772.3880000000008</v>
      </c>
      <c r="I31" s="62">
        <f t="shared" si="4"/>
        <v>5031.9850000000006</v>
      </c>
      <c r="J31" s="62">
        <f t="shared" si="4"/>
        <v>5281.5279999999993</v>
      </c>
      <c r="K31" s="62">
        <f t="shared" si="4"/>
        <v>5687.6009999999997</v>
      </c>
      <c r="L31" s="62">
        <f t="shared" si="4"/>
        <v>5904.8859999999995</v>
      </c>
      <c r="M31" s="62">
        <f t="shared" si="4"/>
        <v>6110.3339999999998</v>
      </c>
      <c r="N31" s="62">
        <f t="shared" si="4"/>
        <v>5992.174</v>
      </c>
      <c r="O31" s="62">
        <f t="shared" si="4"/>
        <v>5624.5459999999994</v>
      </c>
      <c r="P31" s="62">
        <f t="shared" si="4"/>
        <v>5419.915</v>
      </c>
      <c r="Q31" s="62">
        <f t="shared" si="4"/>
        <v>5287.0510000000004</v>
      </c>
      <c r="R31" s="62">
        <f t="shared" si="4"/>
        <v>5459.7550000000001</v>
      </c>
      <c r="S31" s="62">
        <f t="shared" si="4"/>
        <v>5901.1149999999998</v>
      </c>
      <c r="T31" s="62">
        <f t="shared" si="4"/>
        <v>5924.567</v>
      </c>
      <c r="U31" s="62">
        <f t="shared" si="4"/>
        <v>5767.09</v>
      </c>
      <c r="V31" s="62">
        <f t="shared" si="4"/>
        <v>5366.4539999999997</v>
      </c>
      <c r="W31" s="62">
        <f t="shared" si="4"/>
        <v>4834.54</v>
      </c>
      <c r="X31" s="62">
        <f t="shared" si="4"/>
        <v>4777.482</v>
      </c>
      <c r="Y31" s="62">
        <f t="shared" si="4"/>
        <v>4519.8630000000003</v>
      </c>
      <c r="Z31" s="63">
        <f t="shared" si="4"/>
        <v>0</v>
      </c>
      <c r="AA31" s="64">
        <f t="shared" si="4"/>
        <v>122816.76700000001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46</v>
      </c>
      <c r="C34" s="95">
        <v>27</v>
      </c>
      <c r="D34" s="95">
        <v>27</v>
      </c>
      <c r="E34" s="95">
        <v>40</v>
      </c>
      <c r="F34" s="95">
        <v>27</v>
      </c>
      <c r="G34" s="95">
        <v>15</v>
      </c>
      <c r="H34" s="95">
        <v>34</v>
      </c>
      <c r="I34" s="95">
        <v>44</v>
      </c>
      <c r="J34" s="95">
        <v>95</v>
      </c>
      <c r="K34" s="95">
        <v>145</v>
      </c>
      <c r="L34" s="95">
        <v>139</v>
      </c>
      <c r="M34" s="95">
        <v>176</v>
      </c>
      <c r="N34" s="95">
        <v>117</v>
      </c>
      <c r="O34" s="95">
        <v>113</v>
      </c>
      <c r="P34" s="95">
        <v>134</v>
      </c>
      <c r="Q34" s="95">
        <v>75</v>
      </c>
      <c r="R34" s="95">
        <v>66</v>
      </c>
      <c r="S34" s="95">
        <v>95</v>
      </c>
      <c r="T34" s="95">
        <v>76</v>
      </c>
      <c r="U34" s="95">
        <v>54</v>
      </c>
      <c r="V34" s="95">
        <v>50</v>
      </c>
      <c r="W34" s="95">
        <v>54</v>
      </c>
      <c r="X34" s="95">
        <v>59</v>
      </c>
      <c r="Y34" s="95">
        <v>52</v>
      </c>
      <c r="Z34" s="96"/>
      <c r="AA34" s="74">
        <f t="shared" ref="AA34:AA39" si="5">SUM(B34:Z34)</f>
        <v>1760</v>
      </c>
    </row>
    <row r="35" spans="1:27" ht="24.95" customHeight="1" x14ac:dyDescent="0.2">
      <c r="A35" s="97" t="s">
        <v>41</v>
      </c>
      <c r="B35" s="98">
        <v>23</v>
      </c>
      <c r="C35" s="99">
        <v>22</v>
      </c>
      <c r="D35" s="99">
        <v>22</v>
      </c>
      <c r="E35" s="99">
        <v>22</v>
      </c>
      <c r="F35" s="99">
        <v>22</v>
      </c>
      <c r="G35" s="99">
        <v>22</v>
      </c>
      <c r="H35" s="99">
        <v>28</v>
      </c>
      <c r="I35" s="99">
        <v>33</v>
      </c>
      <c r="J35" s="99">
        <v>27</v>
      </c>
      <c r="K35" s="99">
        <v>12</v>
      </c>
      <c r="L35" s="99">
        <v>1</v>
      </c>
      <c r="M35" s="99">
        <v>26</v>
      </c>
      <c r="N35" s="99">
        <v>23</v>
      </c>
      <c r="O35" s="99">
        <v>26</v>
      </c>
      <c r="P35" s="99">
        <v>51</v>
      </c>
      <c r="Q35" s="99">
        <v>32</v>
      </c>
      <c r="R35" s="99">
        <v>77</v>
      </c>
      <c r="S35" s="99">
        <v>76</v>
      </c>
      <c r="T35" s="99">
        <v>74</v>
      </c>
      <c r="U35" s="99">
        <v>42</v>
      </c>
      <c r="V35" s="99">
        <v>40</v>
      </c>
      <c r="W35" s="99">
        <v>36</v>
      </c>
      <c r="X35" s="99">
        <v>26</v>
      </c>
      <c r="Y35" s="99">
        <v>23</v>
      </c>
      <c r="Z35" s="100"/>
      <c r="AA35" s="79">
        <f t="shared" si="5"/>
        <v>786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18</v>
      </c>
      <c r="J36" s="99">
        <v>370.2</v>
      </c>
      <c r="K36" s="99">
        <v>454.9</v>
      </c>
      <c r="L36" s="99">
        <v>302.60000000000002</v>
      </c>
      <c r="M36" s="99">
        <v>156.19999999999999</v>
      </c>
      <c r="N36" s="99">
        <v>257.39999999999998</v>
      </c>
      <c r="O36" s="99">
        <v>262.89999999999998</v>
      </c>
      <c r="P36" s="99">
        <v>468.1</v>
      </c>
      <c r="Q36" s="99">
        <v>491.8</v>
      </c>
      <c r="R36" s="99">
        <v>276.8</v>
      </c>
      <c r="S36" s="99">
        <v>556.79999999999995</v>
      </c>
      <c r="T36" s="99">
        <v>396.6</v>
      </c>
      <c r="U36" s="99">
        <v>269.7</v>
      </c>
      <c r="V36" s="99">
        <v>242.7</v>
      </c>
      <c r="W36" s="99">
        <v>317.10000000000002</v>
      </c>
      <c r="X36" s="99"/>
      <c r="Y36" s="99"/>
      <c r="Z36" s="100"/>
      <c r="AA36" s="79">
        <f t="shared" si="5"/>
        <v>4841.8</v>
      </c>
    </row>
    <row r="37" spans="1:27" ht="24.95" customHeight="1" x14ac:dyDescent="0.2">
      <c r="A37" s="97" t="s">
        <v>43</v>
      </c>
      <c r="B37" s="98">
        <v>193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11.089</v>
      </c>
      <c r="Y37" s="99">
        <v>178</v>
      </c>
      <c r="Z37" s="100"/>
      <c r="AA37" s="79">
        <f t="shared" si="5"/>
        <v>382.089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262</v>
      </c>
      <c r="C39" s="88">
        <f t="shared" si="6"/>
        <v>49</v>
      </c>
      <c r="D39" s="88">
        <f t="shared" si="6"/>
        <v>49</v>
      </c>
      <c r="E39" s="88">
        <f t="shared" si="6"/>
        <v>62</v>
      </c>
      <c r="F39" s="88">
        <f t="shared" si="6"/>
        <v>49</v>
      </c>
      <c r="G39" s="88">
        <f t="shared" si="6"/>
        <v>37</v>
      </c>
      <c r="H39" s="88">
        <f t="shared" si="6"/>
        <v>62</v>
      </c>
      <c r="I39" s="88">
        <f t="shared" si="6"/>
        <v>95</v>
      </c>
      <c r="J39" s="88">
        <f t="shared" si="6"/>
        <v>492.2</v>
      </c>
      <c r="K39" s="88">
        <f t="shared" si="6"/>
        <v>611.9</v>
      </c>
      <c r="L39" s="88">
        <f t="shared" si="6"/>
        <v>442.6</v>
      </c>
      <c r="M39" s="88">
        <f t="shared" si="6"/>
        <v>358.2</v>
      </c>
      <c r="N39" s="88">
        <f t="shared" si="6"/>
        <v>397.4</v>
      </c>
      <c r="O39" s="88">
        <f t="shared" si="6"/>
        <v>401.9</v>
      </c>
      <c r="P39" s="88">
        <f t="shared" si="6"/>
        <v>653.1</v>
      </c>
      <c r="Q39" s="88">
        <f t="shared" si="6"/>
        <v>598.79999999999995</v>
      </c>
      <c r="R39" s="88">
        <f t="shared" si="6"/>
        <v>419.8</v>
      </c>
      <c r="S39" s="88">
        <f t="shared" si="6"/>
        <v>727.8</v>
      </c>
      <c r="T39" s="88">
        <f t="shared" si="6"/>
        <v>546.6</v>
      </c>
      <c r="U39" s="88">
        <f t="shared" si="6"/>
        <v>365.7</v>
      </c>
      <c r="V39" s="88">
        <f t="shared" si="6"/>
        <v>332.7</v>
      </c>
      <c r="W39" s="88">
        <f t="shared" si="6"/>
        <v>407.1</v>
      </c>
      <c r="X39" s="88">
        <f t="shared" si="6"/>
        <v>96.088999999999999</v>
      </c>
      <c r="Y39" s="88">
        <f t="shared" si="6"/>
        <v>253</v>
      </c>
      <c r="Z39" s="89">
        <f t="shared" si="6"/>
        <v>0</v>
      </c>
      <c r="AA39" s="90">
        <f t="shared" si="5"/>
        <v>7769.8890000000001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18</v>
      </c>
      <c r="J44" s="99">
        <v>370.2</v>
      </c>
      <c r="K44" s="99">
        <v>454.9</v>
      </c>
      <c r="L44" s="99">
        <v>302.60000000000002</v>
      </c>
      <c r="M44" s="99">
        <v>156.19999999999999</v>
      </c>
      <c r="N44" s="99">
        <v>257.39999999999998</v>
      </c>
      <c r="O44" s="99">
        <v>262.89999999999998</v>
      </c>
      <c r="P44" s="99">
        <v>468.1</v>
      </c>
      <c r="Q44" s="99">
        <v>491.8</v>
      </c>
      <c r="R44" s="99">
        <v>276.8</v>
      </c>
      <c r="S44" s="99">
        <v>556.79999999999995</v>
      </c>
      <c r="T44" s="99">
        <v>396.6</v>
      </c>
      <c r="U44" s="99">
        <v>269.7</v>
      </c>
      <c r="V44" s="99">
        <v>242.7</v>
      </c>
      <c r="W44" s="99">
        <v>317.10000000000002</v>
      </c>
      <c r="X44" s="99"/>
      <c r="Y44" s="99"/>
      <c r="Z44" s="100"/>
      <c r="AA44" s="79">
        <f t="shared" si="7"/>
        <v>4841.8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143</v>
      </c>
      <c r="C47" s="99">
        <v>135</v>
      </c>
      <c r="D47" s="99">
        <v>139</v>
      </c>
      <c r="E47" s="99">
        <v>139</v>
      </c>
      <c r="F47" s="99">
        <v>148</v>
      </c>
      <c r="G47" s="99">
        <v>150</v>
      </c>
      <c r="H47" s="99">
        <v>150</v>
      </c>
      <c r="I47" s="99">
        <v>150</v>
      </c>
      <c r="J47" s="99">
        <v>100</v>
      </c>
      <c r="K47" s="99">
        <v>100</v>
      </c>
      <c r="L47" s="99">
        <v>100</v>
      </c>
      <c r="M47" s="99">
        <v>100</v>
      </c>
      <c r="N47" s="99">
        <v>100</v>
      </c>
      <c r="O47" s="99">
        <v>100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140</v>
      </c>
      <c r="Z47" s="100"/>
      <c r="AA47" s="79">
        <f t="shared" si="7"/>
        <v>3244</v>
      </c>
    </row>
    <row r="48" spans="1:27" ht="30" customHeight="1" thickBot="1" x14ac:dyDescent="0.25">
      <c r="A48" s="86" t="s">
        <v>48</v>
      </c>
      <c r="B48" s="87">
        <f>SUM(B42:B47)</f>
        <v>143</v>
      </c>
      <c r="C48" s="88">
        <f t="shared" ref="C48:Z48" si="8">SUM(C42:C47)</f>
        <v>135</v>
      </c>
      <c r="D48" s="88">
        <f t="shared" si="8"/>
        <v>139</v>
      </c>
      <c r="E48" s="88">
        <f t="shared" si="8"/>
        <v>139</v>
      </c>
      <c r="F48" s="88">
        <f t="shared" si="8"/>
        <v>148</v>
      </c>
      <c r="G48" s="88">
        <f t="shared" si="8"/>
        <v>150</v>
      </c>
      <c r="H48" s="88">
        <f t="shared" si="8"/>
        <v>150</v>
      </c>
      <c r="I48" s="88">
        <f t="shared" si="8"/>
        <v>168</v>
      </c>
      <c r="J48" s="88">
        <f t="shared" si="8"/>
        <v>470.2</v>
      </c>
      <c r="K48" s="88">
        <f t="shared" si="8"/>
        <v>554.9</v>
      </c>
      <c r="L48" s="88">
        <f t="shared" si="8"/>
        <v>402.6</v>
      </c>
      <c r="M48" s="88">
        <f t="shared" si="8"/>
        <v>256.2</v>
      </c>
      <c r="N48" s="88">
        <f t="shared" si="8"/>
        <v>357.4</v>
      </c>
      <c r="O48" s="88">
        <f t="shared" si="8"/>
        <v>362.9</v>
      </c>
      <c r="P48" s="88">
        <f t="shared" si="8"/>
        <v>618.1</v>
      </c>
      <c r="Q48" s="88">
        <f t="shared" si="8"/>
        <v>641.79999999999995</v>
      </c>
      <c r="R48" s="88">
        <f t="shared" si="8"/>
        <v>426.8</v>
      </c>
      <c r="S48" s="88">
        <f t="shared" si="8"/>
        <v>706.8</v>
      </c>
      <c r="T48" s="88">
        <f t="shared" si="8"/>
        <v>546.6</v>
      </c>
      <c r="U48" s="88">
        <f t="shared" si="8"/>
        <v>419.7</v>
      </c>
      <c r="V48" s="88">
        <f t="shared" si="8"/>
        <v>392.7</v>
      </c>
      <c r="W48" s="88">
        <f t="shared" si="8"/>
        <v>467.1</v>
      </c>
      <c r="X48" s="88">
        <f t="shared" si="8"/>
        <v>150</v>
      </c>
      <c r="Y48" s="88">
        <f t="shared" si="8"/>
        <v>140</v>
      </c>
      <c r="Z48" s="89">
        <f t="shared" si="8"/>
        <v>0</v>
      </c>
      <c r="AA48" s="90">
        <f t="shared" si="7"/>
        <v>8085.8000000000011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4479.067</v>
      </c>
      <c r="C51" s="88">
        <f t="shared" si="10"/>
        <v>4057.2590000000009</v>
      </c>
      <c r="D51" s="88">
        <f t="shared" si="10"/>
        <v>4045.5</v>
      </c>
      <c r="E51" s="88">
        <f t="shared" si="10"/>
        <v>4053.5459999999998</v>
      </c>
      <c r="F51" s="88">
        <f t="shared" si="10"/>
        <v>4177.8109999999997</v>
      </c>
      <c r="G51" s="88">
        <f t="shared" si="10"/>
        <v>4340.3100000000004</v>
      </c>
      <c r="H51" s="88">
        <f t="shared" si="10"/>
        <v>4772.3880000000008</v>
      </c>
      <c r="I51" s="88">
        <f t="shared" si="10"/>
        <v>5049.9850000000006</v>
      </c>
      <c r="J51" s="88">
        <f t="shared" si="10"/>
        <v>5651.7280000000001</v>
      </c>
      <c r="K51" s="88">
        <f t="shared" si="10"/>
        <v>6142.5010000000002</v>
      </c>
      <c r="L51" s="88">
        <f t="shared" si="10"/>
        <v>6207.485999999999</v>
      </c>
      <c r="M51" s="88">
        <f t="shared" si="10"/>
        <v>6266.5339999999997</v>
      </c>
      <c r="N51" s="88">
        <f t="shared" si="10"/>
        <v>6249.5739999999996</v>
      </c>
      <c r="O51" s="88">
        <f t="shared" si="10"/>
        <v>5887.4459999999999</v>
      </c>
      <c r="P51" s="88">
        <f t="shared" si="10"/>
        <v>5888.0149999999994</v>
      </c>
      <c r="Q51" s="88">
        <f t="shared" si="10"/>
        <v>5778.8509999999997</v>
      </c>
      <c r="R51" s="88">
        <f t="shared" si="10"/>
        <v>5736.5549999999994</v>
      </c>
      <c r="S51" s="88">
        <f t="shared" si="10"/>
        <v>6457.915</v>
      </c>
      <c r="T51" s="88">
        <f t="shared" si="10"/>
        <v>6321.1669999999995</v>
      </c>
      <c r="U51" s="88">
        <f t="shared" si="10"/>
        <v>6036.7899999999991</v>
      </c>
      <c r="V51" s="88">
        <f t="shared" si="10"/>
        <v>5609.1539999999995</v>
      </c>
      <c r="W51" s="88">
        <f t="shared" si="10"/>
        <v>5151.6400000000003</v>
      </c>
      <c r="X51" s="88">
        <f t="shared" si="10"/>
        <v>4777.482</v>
      </c>
      <c r="Y51" s="88">
        <f t="shared" si="10"/>
        <v>4519.8629999999994</v>
      </c>
      <c r="Z51" s="89">
        <f t="shared" si="10"/>
        <v>0</v>
      </c>
      <c r="AA51" s="104">
        <f>SUM(B51:Z51)</f>
        <v>127658.56699999997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-1048</v>
      </c>
      <c r="C4" s="18">
        <v>-1037</v>
      </c>
      <c r="D4" s="18">
        <v>-1036</v>
      </c>
      <c r="E4" s="18">
        <v>-1033</v>
      </c>
      <c r="F4" s="18">
        <v>-1118</v>
      </c>
      <c r="G4" s="18">
        <v>-978.7</v>
      </c>
      <c r="H4" s="18">
        <v>-421.1</v>
      </c>
      <c r="I4" s="18">
        <v>18</v>
      </c>
      <c r="J4" s="18">
        <v>370.2</v>
      </c>
      <c r="K4" s="18">
        <v>454.9</v>
      </c>
      <c r="L4" s="18">
        <v>302.60000000000002</v>
      </c>
      <c r="M4" s="18">
        <v>156.19999999999999</v>
      </c>
      <c r="N4" s="18">
        <v>257.39999999999998</v>
      </c>
      <c r="O4" s="18">
        <v>262.89999999999998</v>
      </c>
      <c r="P4" s="18">
        <v>468.1</v>
      </c>
      <c r="Q4" s="18">
        <v>491.8</v>
      </c>
      <c r="R4" s="18">
        <v>276.8</v>
      </c>
      <c r="S4" s="18">
        <v>556.79999999999995</v>
      </c>
      <c r="T4" s="18">
        <v>396.6</v>
      </c>
      <c r="U4" s="18">
        <v>269.7</v>
      </c>
      <c r="V4" s="18">
        <v>242.7</v>
      </c>
      <c r="W4" s="18">
        <v>317.10000000000002</v>
      </c>
      <c r="X4" s="18">
        <v>-179.1</v>
      </c>
      <c r="Y4" s="18">
        <v>-595.9</v>
      </c>
      <c r="Z4" s="19"/>
      <c r="AA4" s="111">
        <f>SUM(B4:Z4)</f>
        <v>-2605.0000000000009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49.04</v>
      </c>
      <c r="C7" s="117">
        <v>109.18</v>
      </c>
      <c r="D7" s="117">
        <v>108.69</v>
      </c>
      <c r="E7" s="117">
        <v>109.53</v>
      </c>
      <c r="F7" s="117">
        <v>111.61</v>
      </c>
      <c r="G7" s="117">
        <v>136.09</v>
      </c>
      <c r="H7" s="117">
        <v>142.1</v>
      </c>
      <c r="I7" s="117">
        <v>142.1</v>
      </c>
      <c r="J7" s="117">
        <v>142.09</v>
      </c>
      <c r="K7" s="117">
        <v>103.66</v>
      </c>
      <c r="L7" s="117">
        <v>99.99</v>
      </c>
      <c r="M7" s="117">
        <v>98.06</v>
      </c>
      <c r="N7" s="117">
        <v>110.51</v>
      </c>
      <c r="O7" s="117">
        <v>106.44</v>
      </c>
      <c r="P7" s="117">
        <v>91.01</v>
      </c>
      <c r="Q7" s="117">
        <v>136.16999999999999</v>
      </c>
      <c r="R7" s="117">
        <v>219.06</v>
      </c>
      <c r="S7" s="117">
        <v>255.57</v>
      </c>
      <c r="T7" s="117">
        <v>232.86</v>
      </c>
      <c r="U7" s="117">
        <v>167.87</v>
      </c>
      <c r="V7" s="117">
        <v>133.05000000000001</v>
      </c>
      <c r="W7" s="117">
        <v>102.94</v>
      </c>
      <c r="X7" s="117">
        <v>72.27</v>
      </c>
      <c r="Y7" s="117">
        <v>57.04</v>
      </c>
      <c r="Z7" s="118"/>
      <c r="AA7" s="119">
        <f>IF(SUM(B7:Z7)&lt;&gt;0,AVERAGEIF(B7:Z7,"&lt;&gt;"""),"")</f>
        <v>126.53875000000001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1048</v>
      </c>
      <c r="C13" s="129">
        <v>1037</v>
      </c>
      <c r="D13" s="129">
        <v>1036</v>
      </c>
      <c r="E13" s="129">
        <v>1033</v>
      </c>
      <c r="F13" s="129">
        <v>1118</v>
      </c>
      <c r="G13" s="129">
        <v>978.7</v>
      </c>
      <c r="H13" s="129">
        <v>421.1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179.1</v>
      </c>
      <c r="Y13" s="130">
        <v>595.9</v>
      </c>
      <c r="Z13" s="131"/>
      <c r="AA13" s="132">
        <f t="shared" si="0"/>
        <v>7446.8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1048</v>
      </c>
      <c r="C16" s="135">
        <f t="shared" si="1"/>
        <v>1037</v>
      </c>
      <c r="D16" s="135">
        <f t="shared" si="1"/>
        <v>1036</v>
      </c>
      <c r="E16" s="135">
        <f t="shared" si="1"/>
        <v>1033</v>
      </c>
      <c r="F16" s="135">
        <f t="shared" si="1"/>
        <v>1118</v>
      </c>
      <c r="G16" s="135">
        <f t="shared" si="1"/>
        <v>978.7</v>
      </c>
      <c r="H16" s="135">
        <f t="shared" si="1"/>
        <v>421.1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179.1</v>
      </c>
      <c r="Y16" s="135">
        <f t="shared" si="1"/>
        <v>595.9</v>
      </c>
      <c r="Z16" s="136" t="str">
        <f t="shared" si="1"/>
        <v/>
      </c>
      <c r="AA16" s="90">
        <f t="shared" si="0"/>
        <v>7446.8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18</v>
      </c>
      <c r="J21" s="129">
        <v>370.2</v>
      </c>
      <c r="K21" s="129">
        <v>454.9</v>
      </c>
      <c r="L21" s="129">
        <v>302.60000000000002</v>
      </c>
      <c r="M21" s="129">
        <v>156.19999999999999</v>
      </c>
      <c r="N21" s="129">
        <v>257.39999999999998</v>
      </c>
      <c r="O21" s="129">
        <v>262.89999999999998</v>
      </c>
      <c r="P21" s="129">
        <v>468.1</v>
      </c>
      <c r="Q21" s="129">
        <v>491.8</v>
      </c>
      <c r="R21" s="129">
        <v>276.8</v>
      </c>
      <c r="S21" s="129">
        <v>556.79999999999995</v>
      </c>
      <c r="T21" s="129">
        <v>396.6</v>
      </c>
      <c r="U21" s="129">
        <v>269.7</v>
      </c>
      <c r="V21" s="129">
        <v>242.7</v>
      </c>
      <c r="W21" s="129">
        <v>317.10000000000002</v>
      </c>
      <c r="X21" s="129"/>
      <c r="Y21" s="130"/>
      <c r="Z21" s="131"/>
      <c r="AA21" s="132">
        <f t="shared" si="2"/>
        <v>4841.8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18</v>
      </c>
      <c r="J24" s="135">
        <f t="shared" si="3"/>
        <v>370.2</v>
      </c>
      <c r="K24" s="135">
        <f t="shared" si="3"/>
        <v>454.9</v>
      </c>
      <c r="L24" s="135">
        <f t="shared" si="3"/>
        <v>302.60000000000002</v>
      </c>
      <c r="M24" s="135">
        <f t="shared" si="3"/>
        <v>156.19999999999999</v>
      </c>
      <c r="N24" s="135">
        <f t="shared" si="3"/>
        <v>257.39999999999998</v>
      </c>
      <c r="O24" s="135">
        <f t="shared" si="3"/>
        <v>262.89999999999998</v>
      </c>
      <c r="P24" s="135">
        <f t="shared" si="3"/>
        <v>468.1</v>
      </c>
      <c r="Q24" s="135">
        <f t="shared" si="3"/>
        <v>491.8</v>
      </c>
      <c r="R24" s="135">
        <f t="shared" si="3"/>
        <v>276.8</v>
      </c>
      <c r="S24" s="135">
        <f t="shared" si="3"/>
        <v>556.79999999999995</v>
      </c>
      <c r="T24" s="135">
        <f t="shared" si="3"/>
        <v>396.6</v>
      </c>
      <c r="U24" s="135">
        <f t="shared" si="3"/>
        <v>269.7</v>
      </c>
      <c r="V24" s="135">
        <f t="shared" si="3"/>
        <v>242.7</v>
      </c>
      <c r="W24" s="135">
        <f t="shared" si="3"/>
        <v>317.10000000000002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4841.8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2023-11-01T12:06:07Z</dcterms:created>
  <dcterms:modified xsi:type="dcterms:W3CDTF">2023-11-01T12:06:09Z</dcterms:modified>
</cp:coreProperties>
</file>