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<sst xmlns="http://schemas.openxmlformats.org/spreadsheetml/2006/main" count="117" uniqueCount="53">
  <si>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31/10/2023 14:03:11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</si>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</sst>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462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462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462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388</c:v>
                </c:pt>
                <c:pt idx="15">
                  <c:v>602</c:v>
                </c:pt>
                <c:pt idx="16">
                  <c:v>804</c:v>
                </c:pt>
                <c:pt idx="17">
                  <c:v>886</c:v>
                </c:pt>
                <c:pt idx="18">
                  <c:v>886</c:v>
                </c:pt>
                <c:pt idx="19">
                  <c:v>886</c:v>
                </c:pt>
                <c:pt idx="20">
                  <c:v>886</c:v>
                </c:pt>
                <c:pt idx="21">
                  <c:v>804</c:v>
                </c:pt>
                <c:pt idx="22">
                  <c:v>804</c:v>
                </c:pt>
                <c:pt idx="23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5-4B44-8025-F75CA9A5455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89</c:v>
                </c:pt>
                <c:pt idx="1">
                  <c:v>83</c:v>
                </c:pt>
                <c:pt idx="2">
                  <c:v>83</c:v>
                </c:pt>
                <c:pt idx="3">
                  <c:v>83</c:v>
                </c:pt>
                <c:pt idx="4">
                  <c:v>83</c:v>
                </c:pt>
                <c:pt idx="5">
                  <c:v>92</c:v>
                </c:pt>
                <c:pt idx="6">
                  <c:v>113</c:v>
                </c:pt>
                <c:pt idx="7">
                  <c:v>113</c:v>
                </c:pt>
                <c:pt idx="8">
                  <c:v>124</c:v>
                </c:pt>
                <c:pt idx="9">
                  <c:v>118</c:v>
                </c:pt>
                <c:pt idx="10">
                  <c:v>126</c:v>
                </c:pt>
                <c:pt idx="11">
                  <c:v>135</c:v>
                </c:pt>
                <c:pt idx="12">
                  <c:v>150</c:v>
                </c:pt>
                <c:pt idx="13">
                  <c:v>159</c:v>
                </c:pt>
                <c:pt idx="14">
                  <c:v>167</c:v>
                </c:pt>
                <c:pt idx="15">
                  <c:v>176</c:v>
                </c:pt>
                <c:pt idx="16">
                  <c:v>181</c:v>
                </c:pt>
                <c:pt idx="17">
                  <c:v>204</c:v>
                </c:pt>
                <c:pt idx="18">
                  <c:v>199</c:v>
                </c:pt>
                <c:pt idx="19">
                  <c:v>184</c:v>
                </c:pt>
                <c:pt idx="20">
                  <c:v>155</c:v>
                </c:pt>
                <c:pt idx="21">
                  <c:v>121</c:v>
                </c:pt>
                <c:pt idx="22">
                  <c:v>92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5-4B44-8025-F75CA9A5455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929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578.20100000000002</c:v>
                </c:pt>
                <c:pt idx="5">
                  <c:v>561.03099999999995</c:v>
                </c:pt>
                <c:pt idx="6">
                  <c:v>864</c:v>
                </c:pt>
                <c:pt idx="7">
                  <c:v>684.35799999999995</c:v>
                </c:pt>
                <c:pt idx="8">
                  <c:v>443.00700000000001</c:v>
                </c:pt>
                <c:pt idx="9">
                  <c:v>436.15600000000001</c:v>
                </c:pt>
                <c:pt idx="10">
                  <c:v>405.68799999999999</c:v>
                </c:pt>
                <c:pt idx="11">
                  <c:v>428.572</c:v>
                </c:pt>
                <c:pt idx="12">
                  <c:v>463.649</c:v>
                </c:pt>
                <c:pt idx="13">
                  <c:v>772.71900000000005</c:v>
                </c:pt>
                <c:pt idx="14">
                  <c:v>960</c:v>
                </c:pt>
                <c:pt idx="15">
                  <c:v>1702.5350000000001</c:v>
                </c:pt>
                <c:pt idx="16">
                  <c:v>2147.549</c:v>
                </c:pt>
                <c:pt idx="17">
                  <c:v>2161.0059999999999</c:v>
                </c:pt>
                <c:pt idx="18">
                  <c:v>2173.8319999999999</c:v>
                </c:pt>
                <c:pt idx="19">
                  <c:v>2186.7579999999998</c:v>
                </c:pt>
                <c:pt idx="20">
                  <c:v>2186.6770000000001</c:v>
                </c:pt>
                <c:pt idx="21">
                  <c:v>1676.577</c:v>
                </c:pt>
                <c:pt idx="22">
                  <c:v>1025</c:v>
                </c:pt>
                <c:pt idx="23">
                  <c:v>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15-4B44-8025-F75CA9A5455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1050.7</c:v>
                </c:pt>
                <c:pt idx="1">
                  <c:v>1783.7</c:v>
                </c:pt>
                <c:pt idx="2">
                  <c:v>1790.5</c:v>
                </c:pt>
                <c:pt idx="3">
                  <c:v>1883.3029999999999</c:v>
                </c:pt>
                <c:pt idx="4">
                  <c:v>1901</c:v>
                </c:pt>
                <c:pt idx="5">
                  <c:v>1885</c:v>
                </c:pt>
                <c:pt idx="6">
                  <c:v>1706.5</c:v>
                </c:pt>
                <c:pt idx="7">
                  <c:v>1839</c:v>
                </c:pt>
                <c:pt idx="8">
                  <c:v>1829.7570000000001</c:v>
                </c:pt>
                <c:pt idx="9">
                  <c:v>1734</c:v>
                </c:pt>
                <c:pt idx="10">
                  <c:v>1733</c:v>
                </c:pt>
                <c:pt idx="11">
                  <c:v>1660</c:v>
                </c:pt>
                <c:pt idx="12">
                  <c:v>1747</c:v>
                </c:pt>
                <c:pt idx="13">
                  <c:v>1768</c:v>
                </c:pt>
                <c:pt idx="14">
                  <c:v>1752</c:v>
                </c:pt>
                <c:pt idx="15">
                  <c:v>1410.5</c:v>
                </c:pt>
                <c:pt idx="16">
                  <c:v>785</c:v>
                </c:pt>
                <c:pt idx="17">
                  <c:v>863</c:v>
                </c:pt>
                <c:pt idx="18">
                  <c:v>857</c:v>
                </c:pt>
                <c:pt idx="19">
                  <c:v>890.5</c:v>
                </c:pt>
                <c:pt idx="20">
                  <c:v>971.5619999999999</c:v>
                </c:pt>
                <c:pt idx="21">
                  <c:v>1095.4000000000001</c:v>
                </c:pt>
                <c:pt idx="22">
                  <c:v>1683.3</c:v>
                </c:pt>
                <c:pt idx="23">
                  <c:v>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15-4B44-8025-F75CA9A5455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1660.6350000000002</c:v>
                </c:pt>
                <c:pt idx="1">
                  <c:v>1537.0710000000001</c:v>
                </c:pt>
                <c:pt idx="2">
                  <c:v>1624.308</c:v>
                </c:pt>
                <c:pt idx="3">
                  <c:v>1504.58</c:v>
                </c:pt>
                <c:pt idx="4">
                  <c:v>1407.1699999999998</c:v>
                </c:pt>
                <c:pt idx="5">
                  <c:v>1283.674</c:v>
                </c:pt>
                <c:pt idx="6">
                  <c:v>1147.8260000000007</c:v>
                </c:pt>
                <c:pt idx="7">
                  <c:v>1622.7080000000003</c:v>
                </c:pt>
                <c:pt idx="8">
                  <c:v>2102.2630000000004</c:v>
                </c:pt>
                <c:pt idx="9">
                  <c:v>2740.2280000000001</c:v>
                </c:pt>
                <c:pt idx="10">
                  <c:v>3110.2679999999996</c:v>
                </c:pt>
                <c:pt idx="11">
                  <c:v>3219.6899999999996</c:v>
                </c:pt>
                <c:pt idx="12">
                  <c:v>3031.6230000000005</c:v>
                </c:pt>
                <c:pt idx="13">
                  <c:v>2526.3639999999991</c:v>
                </c:pt>
                <c:pt idx="14">
                  <c:v>1861.3700000000006</c:v>
                </c:pt>
                <c:pt idx="15">
                  <c:v>1004.37</c:v>
                </c:pt>
                <c:pt idx="16">
                  <c:v>544.875</c:v>
                </c:pt>
                <c:pt idx="17">
                  <c:v>519.65499999999986</c:v>
                </c:pt>
                <c:pt idx="18">
                  <c:v>580.49199999999985</c:v>
                </c:pt>
                <c:pt idx="19">
                  <c:v>657.19399999999996</c:v>
                </c:pt>
                <c:pt idx="20">
                  <c:v>717.62999999999977</c:v>
                </c:pt>
                <c:pt idx="21">
                  <c:v>785.93700000000013</c:v>
                </c:pt>
                <c:pt idx="22">
                  <c:v>859.8779999999997</c:v>
                </c:pt>
                <c:pt idx="23">
                  <c:v>1015.3579999999999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15-4B44-8025-F75CA9A5455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11</c:v>
                </c:pt>
                <c:pt idx="4">
                  <c:v>14</c:v>
                </c:pt>
                <c:pt idx="5">
                  <c:v>16</c:v>
                </c:pt>
                <c:pt idx="6">
                  <c:v>29</c:v>
                </c:pt>
                <c:pt idx="7">
                  <c:v>52</c:v>
                </c:pt>
                <c:pt idx="8">
                  <c:v>71</c:v>
                </c:pt>
                <c:pt idx="9">
                  <c:v>85</c:v>
                </c:pt>
                <c:pt idx="10">
                  <c:v>95</c:v>
                </c:pt>
                <c:pt idx="11">
                  <c:v>100</c:v>
                </c:pt>
                <c:pt idx="12">
                  <c:v>97</c:v>
                </c:pt>
                <c:pt idx="13">
                  <c:v>87</c:v>
                </c:pt>
                <c:pt idx="14">
                  <c:v>65</c:v>
                </c:pt>
                <c:pt idx="15">
                  <c:v>39</c:v>
                </c:pt>
                <c:pt idx="16">
                  <c:v>24</c:v>
                </c:pt>
                <c:pt idx="17">
                  <c:v>19</c:v>
                </c:pt>
                <c:pt idx="18">
                  <c:v>17</c:v>
                </c:pt>
                <c:pt idx="19">
                  <c:v>17</c:v>
                </c:pt>
                <c:pt idx="20">
                  <c:v>16</c:v>
                </c:pt>
                <c:pt idx="21">
                  <c:v>15</c:v>
                </c:pt>
                <c:pt idx="22">
                  <c:v>14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15-4B44-8025-F75CA9A5455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326</c:v>
                </c:pt>
                <c:pt idx="6">
                  <c:v>347</c:v>
                </c:pt>
                <c:pt idx="7">
                  <c:v>347</c:v>
                </c:pt>
                <c:pt idx="8">
                  <c:v>255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24</c:v>
                </c:pt>
                <c:pt idx="14">
                  <c:v>205.25700000000001</c:v>
                </c:pt>
                <c:pt idx="15">
                  <c:v>339.04200000000003</c:v>
                </c:pt>
                <c:pt idx="16">
                  <c:v>584</c:v>
                </c:pt>
                <c:pt idx="17">
                  <c:v>713</c:v>
                </c:pt>
                <c:pt idx="18">
                  <c:v>1172</c:v>
                </c:pt>
                <c:pt idx="19">
                  <c:v>954</c:v>
                </c:pt>
                <c:pt idx="20">
                  <c:v>585</c:v>
                </c:pt>
                <c:pt idx="21">
                  <c:v>535</c:v>
                </c:pt>
                <c:pt idx="22">
                  <c:v>276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15-4B44-8025-F75CA9A54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4198.2910000000002</c:v>
                </c:pt>
                <c:pt idx="1">
                  <c:v>4129.7619999999997</c:v>
                </c:pt>
                <c:pt idx="2">
                  <c:v>4224.7930000000006</c:v>
                </c:pt>
                <c:pt idx="3">
                  <c:v>4199.8829999999998</c:v>
                </c:pt>
                <c:pt idx="4">
                  <c:v>4291.3709999999992</c:v>
                </c:pt>
                <c:pt idx="5">
                  <c:v>4625.7049999999999</c:v>
                </c:pt>
                <c:pt idx="6">
                  <c:v>4823.3040000000019</c:v>
                </c:pt>
                <c:pt idx="7">
                  <c:v>5274.0660000000016</c:v>
                </c:pt>
                <c:pt idx="8">
                  <c:v>5441.0269999999991</c:v>
                </c:pt>
                <c:pt idx="9">
                  <c:v>5588.3840000000018</c:v>
                </c:pt>
                <c:pt idx="10">
                  <c:v>5803.9559999999983</c:v>
                </c:pt>
                <c:pt idx="11">
                  <c:v>5877.2619999999997</c:v>
                </c:pt>
                <c:pt idx="12">
                  <c:v>5821.271999999999</c:v>
                </c:pt>
                <c:pt idx="13">
                  <c:v>5621.0830000000005</c:v>
                </c:pt>
                <c:pt idx="14">
                  <c:v>5398.6269999999995</c:v>
                </c:pt>
                <c:pt idx="15">
                  <c:v>5273.4199999999992</c:v>
                </c:pt>
                <c:pt idx="16">
                  <c:v>5070.4509999999991</c:v>
                </c:pt>
                <c:pt idx="17">
                  <c:v>5365.6150000000016</c:v>
                </c:pt>
                <c:pt idx="18">
                  <c:v>5885.3320000000003</c:v>
                </c:pt>
                <c:pt idx="19">
                  <c:v>5775.4819999999972</c:v>
                </c:pt>
                <c:pt idx="20">
                  <c:v>5517.8300000000027</c:v>
                </c:pt>
                <c:pt idx="21">
                  <c:v>5032.8719999999985</c:v>
                </c:pt>
                <c:pt idx="22">
                  <c:v>4754.1990000000005</c:v>
                </c:pt>
                <c:pt idx="23">
                  <c:v>4623.3580000000011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15-4B44-8025-F75CA9A54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65.11</c:v>
                </c:pt>
                <c:pt idx="1">
                  <c:v>59.14</c:v>
                </c:pt>
                <c:pt idx="2">
                  <c:v>54.06</c:v>
                </c:pt>
                <c:pt idx="3">
                  <c:v>67.819999999999993</c:v>
                </c:pt>
                <c:pt idx="4">
                  <c:v>100.5</c:v>
                </c:pt>
                <c:pt idx="5">
                  <c:v>99.97</c:v>
                </c:pt>
                <c:pt idx="6">
                  <c:v>139.47</c:v>
                </c:pt>
                <c:pt idx="7">
                  <c:v>119.95</c:v>
                </c:pt>
                <c:pt idx="8">
                  <c:v>100</c:v>
                </c:pt>
                <c:pt idx="9">
                  <c:v>99.08</c:v>
                </c:pt>
                <c:pt idx="10">
                  <c:v>95</c:v>
                </c:pt>
                <c:pt idx="11">
                  <c:v>98.07</c:v>
                </c:pt>
                <c:pt idx="12">
                  <c:v>102.76</c:v>
                </c:pt>
                <c:pt idx="13">
                  <c:v>134.53</c:v>
                </c:pt>
                <c:pt idx="14">
                  <c:v>209.17</c:v>
                </c:pt>
                <c:pt idx="15">
                  <c:v>209.17</c:v>
                </c:pt>
                <c:pt idx="16">
                  <c:v>223.7</c:v>
                </c:pt>
                <c:pt idx="17">
                  <c:v>223.7</c:v>
                </c:pt>
                <c:pt idx="18">
                  <c:v>231.1</c:v>
                </c:pt>
                <c:pt idx="19">
                  <c:v>213.1</c:v>
                </c:pt>
                <c:pt idx="20">
                  <c:v>149.44999999999999</c:v>
                </c:pt>
                <c:pt idx="21">
                  <c:v>133.05000000000001</c:v>
                </c:pt>
                <c:pt idx="22">
                  <c:v>90</c:v>
                </c:pt>
                <c:pt idx="23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15-4B44-8025-F75CA9A54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4198.3349999999991</v>
      </c>
      <c r="C4" s="18">
        <v>4129.7709999999988</v>
      </c>
      <c r="D4" s="18">
        <v>4224.8079999999982</v>
      </c>
      <c r="E4" s="18">
        <v>4199.8829999999998</v>
      </c>
      <c r="F4" s="18">
        <v>4291.3710000000001</v>
      </c>
      <c r="G4" s="18">
        <v>4625.7050000000008</v>
      </c>
      <c r="H4" s="18">
        <v>4823.326</v>
      </c>
      <c r="I4" s="18">
        <v>5274.0660000000016</v>
      </c>
      <c r="J4" s="18">
        <v>5441.027</v>
      </c>
      <c r="K4" s="18">
        <v>5588.3839999999991</v>
      </c>
      <c r="L4" s="18">
        <v>5803.9559999999983</v>
      </c>
      <c r="M4" s="18">
        <v>5877.2619999999997</v>
      </c>
      <c r="N4" s="18">
        <v>5821.2720000000018</v>
      </c>
      <c r="O4" s="18">
        <v>5621.0829999999996</v>
      </c>
      <c r="P4" s="18">
        <v>5398.6270000000013</v>
      </c>
      <c r="Q4" s="18">
        <v>5273.4469999999992</v>
      </c>
      <c r="R4" s="18">
        <v>5070.4240000000009</v>
      </c>
      <c r="S4" s="18">
        <v>5365.661000000001</v>
      </c>
      <c r="T4" s="18">
        <v>5885.3240000000014</v>
      </c>
      <c r="U4" s="18">
        <v>5775.4519999999993</v>
      </c>
      <c r="V4" s="18">
        <v>5517.8689999999997</v>
      </c>
      <c r="W4" s="18">
        <v>5032.9140000000007</v>
      </c>
      <c r="X4" s="18">
        <v>4754.1780000000008</v>
      </c>
      <c r="Y4" s="18">
        <v>4623.3579999999993</v>
      </c>
      <c r="Z4" s="19"/>
      <c r="AA4" s="20">
        <f>SUM(B4:Z4)</f>
        <v>122617.50300000004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65.11</v>
      </c>
      <c r="C7" s="28">
        <v>59.14</v>
      </c>
      <c r="D7" s="28">
        <v>54.06</v>
      </c>
      <c r="E7" s="28">
        <v>67.819999999999993</v>
      </c>
      <c r="F7" s="28">
        <v>100.5</v>
      </c>
      <c r="G7" s="28">
        <v>99.97</v>
      </c>
      <c r="H7" s="28">
        <v>139.47</v>
      </c>
      <c r="I7" s="28">
        <v>119.95</v>
      </c>
      <c r="J7" s="28">
        <v>100</v>
      </c>
      <c r="K7" s="28">
        <v>99.08</v>
      </c>
      <c r="L7" s="28">
        <v>95</v>
      </c>
      <c r="M7" s="28">
        <v>98.07</v>
      </c>
      <c r="N7" s="28">
        <v>102.76</v>
      </c>
      <c r="O7" s="28">
        <v>134.53</v>
      </c>
      <c r="P7" s="28">
        <v>209.17</v>
      </c>
      <c r="Q7" s="28">
        <v>209.17</v>
      </c>
      <c r="R7" s="28">
        <v>223.7</v>
      </c>
      <c r="S7" s="28">
        <v>223.7</v>
      </c>
      <c r="T7" s="28">
        <v>231.1</v>
      </c>
      <c r="U7" s="28">
        <v>213.1</v>
      </c>
      <c r="V7" s="28">
        <v>149.44999999999999</v>
      </c>
      <c r="W7" s="28">
        <v>133.05000000000001</v>
      </c>
      <c r="X7" s="28">
        <v>90</v>
      </c>
      <c r="Y7" s="28">
        <v>68</v>
      </c>
      <c r="Z7" s="29"/>
      <c r="AA7" s="30">
        <f>IF(SUM(B7:Z7)&lt;&gt;0,AVERAGEIF(B7:Z7,"&lt;&gt;"""),"")</f>
        <v>128.57916666666668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462</v>
      </c>
      <c r="C10" s="42">
        <v>308</v>
      </c>
      <c r="D10" s="42">
        <v>308</v>
      </c>
      <c r="E10" s="42">
        <v>308</v>
      </c>
      <c r="F10" s="42">
        <v>308</v>
      </c>
      <c r="G10" s="42">
        <v>462</v>
      </c>
      <c r="H10" s="42">
        <v>616</v>
      </c>
      <c r="I10" s="42">
        <v>616</v>
      </c>
      <c r="J10" s="42">
        <v>616</v>
      </c>
      <c r="K10" s="42">
        <v>462</v>
      </c>
      <c r="L10" s="42">
        <v>308</v>
      </c>
      <c r="M10" s="42">
        <v>308</v>
      </c>
      <c r="N10" s="42">
        <v>308</v>
      </c>
      <c r="O10" s="42">
        <v>308</v>
      </c>
      <c r="P10" s="42">
        <v>388</v>
      </c>
      <c r="Q10" s="42">
        <v>602</v>
      </c>
      <c r="R10" s="42">
        <v>804</v>
      </c>
      <c r="S10" s="42">
        <v>886</v>
      </c>
      <c r="T10" s="42">
        <v>886</v>
      </c>
      <c r="U10" s="42">
        <v>886</v>
      </c>
      <c r="V10" s="42">
        <v>886</v>
      </c>
      <c r="W10" s="42">
        <v>804</v>
      </c>
      <c r="X10" s="42">
        <v>804</v>
      </c>
      <c r="Y10" s="42">
        <v>804</v>
      </c>
      <c r="Z10" s="43"/>
      <c r="AA10" s="44">
        <f t="shared" ref="AA10:AA15" si="0">SUM(B10:Z10)</f>
        <v>13448</v>
      </c>
    </row>
    <row r="11" spans="1:27" ht="24.95" customHeight="1" x14ac:dyDescent="0.2">
      <c r="A11" s="45" t="s">
        <v>7</v>
      </c>
      <c r="B11" s="46">
        <v>89</v>
      </c>
      <c r="C11" s="47">
        <v>83</v>
      </c>
      <c r="D11" s="47">
        <v>83</v>
      </c>
      <c r="E11" s="47">
        <v>83</v>
      </c>
      <c r="F11" s="47">
        <v>83</v>
      </c>
      <c r="G11" s="47">
        <v>92</v>
      </c>
      <c r="H11" s="47">
        <v>113</v>
      </c>
      <c r="I11" s="47">
        <v>113</v>
      </c>
      <c r="J11" s="47">
        <v>124</v>
      </c>
      <c r="K11" s="47">
        <v>118</v>
      </c>
      <c r="L11" s="47">
        <v>126</v>
      </c>
      <c r="M11" s="47">
        <v>135</v>
      </c>
      <c r="N11" s="47">
        <v>150</v>
      </c>
      <c r="O11" s="47">
        <v>159</v>
      </c>
      <c r="P11" s="47">
        <v>167</v>
      </c>
      <c r="Q11" s="47">
        <v>176</v>
      </c>
      <c r="R11" s="47">
        <v>181</v>
      </c>
      <c r="S11" s="47">
        <v>204</v>
      </c>
      <c r="T11" s="47">
        <v>199</v>
      </c>
      <c r="U11" s="47">
        <v>184</v>
      </c>
      <c r="V11" s="47">
        <v>155</v>
      </c>
      <c r="W11" s="47">
        <v>121</v>
      </c>
      <c r="X11" s="47">
        <v>92</v>
      </c>
      <c r="Y11" s="47">
        <v>80</v>
      </c>
      <c r="Z11" s="48"/>
      <c r="AA11" s="49">
        <f t="shared" si="0"/>
        <v>3110</v>
      </c>
    </row>
    <row r="12" spans="1:27" ht="24.95" customHeight="1" x14ac:dyDescent="0.2">
      <c r="A12" s="50" t="s">
        <v>8</v>
      </c>
      <c r="B12" s="51">
        <v>929</v>
      </c>
      <c r="C12" s="52">
        <v>410</v>
      </c>
      <c r="D12" s="52">
        <v>410</v>
      </c>
      <c r="E12" s="52">
        <v>410</v>
      </c>
      <c r="F12" s="52">
        <v>578.20100000000002</v>
      </c>
      <c r="G12" s="52">
        <v>561.03099999999995</v>
      </c>
      <c r="H12" s="52">
        <v>864</v>
      </c>
      <c r="I12" s="52">
        <v>684.35799999999995</v>
      </c>
      <c r="J12" s="52">
        <v>443.00700000000001</v>
      </c>
      <c r="K12" s="52">
        <v>436.15600000000001</v>
      </c>
      <c r="L12" s="52">
        <v>405.68799999999999</v>
      </c>
      <c r="M12" s="52">
        <v>428.572</v>
      </c>
      <c r="N12" s="52">
        <v>463.649</v>
      </c>
      <c r="O12" s="52">
        <v>772.71900000000005</v>
      </c>
      <c r="P12" s="52">
        <v>960</v>
      </c>
      <c r="Q12" s="52">
        <v>1702.5350000000001</v>
      </c>
      <c r="R12" s="52">
        <v>2147.549</v>
      </c>
      <c r="S12" s="52">
        <v>2161.0059999999999</v>
      </c>
      <c r="T12" s="52">
        <v>2173.8319999999999</v>
      </c>
      <c r="U12" s="52">
        <v>2186.7579999999998</v>
      </c>
      <c r="V12" s="52">
        <v>2186.6770000000001</v>
      </c>
      <c r="W12" s="52">
        <v>1676.577</v>
      </c>
      <c r="X12" s="52">
        <v>1025</v>
      </c>
      <c r="Y12" s="52">
        <v>943</v>
      </c>
      <c r="Z12" s="53"/>
      <c r="AA12" s="54">
        <f t="shared" si="0"/>
        <v>24959.315000000002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326</v>
      </c>
      <c r="H13" s="52">
        <v>347</v>
      </c>
      <c r="I13" s="52">
        <v>347</v>
      </c>
      <c r="J13" s="52">
        <v>255</v>
      </c>
      <c r="K13" s="52">
        <v>13</v>
      </c>
      <c r="L13" s="52">
        <v>26</v>
      </c>
      <c r="M13" s="52">
        <v>26</v>
      </c>
      <c r="N13" s="52">
        <v>24</v>
      </c>
      <c r="O13" s="52"/>
      <c r="P13" s="52">
        <v>205.25700000000001</v>
      </c>
      <c r="Q13" s="52">
        <v>339.04200000000003</v>
      </c>
      <c r="R13" s="52">
        <v>584</v>
      </c>
      <c r="S13" s="52">
        <v>713</v>
      </c>
      <c r="T13" s="52">
        <v>1172</v>
      </c>
      <c r="U13" s="52">
        <v>954</v>
      </c>
      <c r="V13" s="52">
        <v>585</v>
      </c>
      <c r="W13" s="52">
        <v>535</v>
      </c>
      <c r="X13" s="52">
        <v>276</v>
      </c>
      <c r="Y13" s="52">
        <v>45</v>
      </c>
      <c r="Z13" s="53"/>
      <c r="AA13" s="54">
        <f t="shared" si="0"/>
        <v>6772.299</v>
      </c>
    </row>
    <row r="14" spans="1:27" ht="24.95" customHeight="1" x14ac:dyDescent="0.2">
      <c r="A14" s="55" t="s">
        <v>10</v>
      </c>
      <c r="B14" s="56">
        <v>1660.6350000000002</v>
      </c>
      <c r="C14" s="57">
        <v>1537.0710000000001</v>
      </c>
      <c r="D14" s="57">
        <v>1624.308</v>
      </c>
      <c r="E14" s="57">
        <v>1504.58</v>
      </c>
      <c r="F14" s="57">
        <v>1407.1699999999998</v>
      </c>
      <c r="G14" s="57">
        <v>1283.674</v>
      </c>
      <c r="H14" s="57">
        <v>1147.8260000000007</v>
      </c>
      <c r="I14" s="57">
        <v>1622.7080000000003</v>
      </c>
      <c r="J14" s="57">
        <v>2102.2630000000004</v>
      </c>
      <c r="K14" s="57">
        <v>2740.2280000000001</v>
      </c>
      <c r="L14" s="57">
        <v>3110.2679999999996</v>
      </c>
      <c r="M14" s="57">
        <v>3219.6899999999996</v>
      </c>
      <c r="N14" s="57">
        <v>3031.6230000000005</v>
      </c>
      <c r="O14" s="57">
        <v>2526.3639999999991</v>
      </c>
      <c r="P14" s="57">
        <v>1861.3700000000006</v>
      </c>
      <c r="Q14" s="57">
        <v>1004.37</v>
      </c>
      <c r="R14" s="57">
        <v>544.875</v>
      </c>
      <c r="S14" s="57">
        <v>519.65499999999986</v>
      </c>
      <c r="T14" s="57">
        <v>580.49199999999985</v>
      </c>
      <c r="U14" s="57">
        <v>657.19399999999996</v>
      </c>
      <c r="V14" s="57">
        <v>717.62999999999977</v>
      </c>
      <c r="W14" s="57">
        <v>785.93700000000013</v>
      </c>
      <c r="X14" s="57">
        <v>859.8779999999997</v>
      </c>
      <c r="Y14" s="57">
        <v>1015.3579999999999</v>
      </c>
      <c r="Z14" s="58"/>
      <c r="AA14" s="59">
        <f t="shared" si="0"/>
        <v>37065.166999999994</v>
      </c>
    </row>
    <row r="15" spans="1:27" ht="24.95" customHeight="1" x14ac:dyDescent="0.2">
      <c r="A15" s="55" t="s">
        <v>11</v>
      </c>
      <c r="B15" s="56">
        <v>7</v>
      </c>
      <c r="C15" s="57">
        <v>8</v>
      </c>
      <c r="D15" s="57">
        <v>9</v>
      </c>
      <c r="E15" s="57">
        <v>11</v>
      </c>
      <c r="F15" s="57">
        <v>14</v>
      </c>
      <c r="G15" s="57">
        <v>16</v>
      </c>
      <c r="H15" s="57">
        <v>29</v>
      </c>
      <c r="I15" s="57">
        <v>52</v>
      </c>
      <c r="J15" s="57">
        <v>71</v>
      </c>
      <c r="K15" s="57">
        <v>85</v>
      </c>
      <c r="L15" s="57">
        <v>95</v>
      </c>
      <c r="M15" s="57">
        <v>100</v>
      </c>
      <c r="N15" s="57">
        <v>97</v>
      </c>
      <c r="O15" s="57">
        <v>87</v>
      </c>
      <c r="P15" s="57">
        <v>65</v>
      </c>
      <c r="Q15" s="57">
        <v>39</v>
      </c>
      <c r="R15" s="57">
        <v>24</v>
      </c>
      <c r="S15" s="57">
        <v>19</v>
      </c>
      <c r="T15" s="57">
        <v>17</v>
      </c>
      <c r="U15" s="57">
        <v>17</v>
      </c>
      <c r="V15" s="57">
        <v>16</v>
      </c>
      <c r="W15" s="57">
        <v>15</v>
      </c>
      <c r="X15" s="57">
        <v>14</v>
      </c>
      <c r="Y15" s="57">
        <v>12</v>
      </c>
      <c r="Z15" s="58"/>
      <c r="AA15" s="59">
        <f t="shared" si="0"/>
        <v>919</v>
      </c>
    </row>
    <row r="16" spans="1:27" ht="30" customHeight="1" thickBot="1" x14ac:dyDescent="0.25">
      <c r="A16" s="60" t="s">
        <v>12</v>
      </c>
      <c r="B16" s="61">
        <f>IF(LEN(B$2)&gt;0,SUM(B10:B15),"")</f>
        <v>3147.6350000000002</v>
      </c>
      <c r="C16" s="62">
        <f t="shared" ref="C16:Z16" si="1">IF(LEN(C$2)&gt;0,SUM(C10:C15),"")</f>
        <v>2346.0709999999999</v>
      </c>
      <c r="D16" s="62">
        <f t="shared" si="1"/>
        <v>2434.308</v>
      </c>
      <c r="E16" s="62">
        <f t="shared" si="1"/>
        <v>2316.58</v>
      </c>
      <c r="F16" s="62">
        <f t="shared" si="1"/>
        <v>2390.3710000000001</v>
      </c>
      <c r="G16" s="62">
        <f t="shared" si="1"/>
        <v>2740.7049999999999</v>
      </c>
      <c r="H16" s="62">
        <f t="shared" si="1"/>
        <v>3116.8260000000009</v>
      </c>
      <c r="I16" s="62">
        <f t="shared" si="1"/>
        <v>3435.0660000000003</v>
      </c>
      <c r="J16" s="62">
        <f t="shared" si="1"/>
        <v>3611.2700000000004</v>
      </c>
      <c r="K16" s="62">
        <f t="shared" si="1"/>
        <v>3854.384</v>
      </c>
      <c r="L16" s="62">
        <f t="shared" si="1"/>
        <v>4070.9559999999997</v>
      </c>
      <c r="M16" s="62">
        <f t="shared" si="1"/>
        <v>4217.2619999999997</v>
      </c>
      <c r="N16" s="62">
        <f t="shared" si="1"/>
        <v>4074.2720000000004</v>
      </c>
      <c r="O16" s="62">
        <f t="shared" si="1"/>
        <v>3853.0829999999992</v>
      </c>
      <c r="P16" s="62">
        <f t="shared" si="1"/>
        <v>3646.6270000000004</v>
      </c>
      <c r="Q16" s="62">
        <f t="shared" si="1"/>
        <v>3862.9469999999997</v>
      </c>
      <c r="R16" s="62">
        <f t="shared" si="1"/>
        <v>4285.424</v>
      </c>
      <c r="S16" s="62">
        <f t="shared" si="1"/>
        <v>4502.6610000000001</v>
      </c>
      <c r="T16" s="62">
        <f t="shared" si="1"/>
        <v>5028.3240000000005</v>
      </c>
      <c r="U16" s="62">
        <f t="shared" si="1"/>
        <v>4884.9519999999993</v>
      </c>
      <c r="V16" s="62">
        <f t="shared" si="1"/>
        <v>4546.3069999999998</v>
      </c>
      <c r="W16" s="62">
        <f t="shared" si="1"/>
        <v>3937.5140000000001</v>
      </c>
      <c r="X16" s="62">
        <f t="shared" si="1"/>
        <v>3070.8779999999997</v>
      </c>
      <c r="Y16" s="62">
        <f t="shared" si="1"/>
        <v>2899.3580000000002</v>
      </c>
      <c r="Z16" s="63" t="str">
        <f t="shared" si="1"/>
        <v/>
      </c>
      <c r="AA16" s="64">
        <f>SUM(AA10:AA15)</f>
        <v>86273.780999999988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2155.54</v>
      </c>
      <c r="C28" s="72">
        <v>1970.18</v>
      </c>
      <c r="D28" s="72">
        <v>1928.26</v>
      </c>
      <c r="E28" s="72">
        <v>1867.19</v>
      </c>
      <c r="F28" s="72">
        <v>1818.45</v>
      </c>
      <c r="G28" s="72">
        <v>1938.35</v>
      </c>
      <c r="H28" s="72">
        <v>2284.58</v>
      </c>
      <c r="I28" s="72">
        <v>2551.6</v>
      </c>
      <c r="J28" s="72">
        <v>2789.5</v>
      </c>
      <c r="K28" s="72">
        <v>2924.03</v>
      </c>
      <c r="L28" s="72">
        <v>2901.05</v>
      </c>
      <c r="M28" s="72">
        <v>2948.55</v>
      </c>
      <c r="N28" s="72">
        <v>2865.52</v>
      </c>
      <c r="O28" s="72">
        <v>2619</v>
      </c>
      <c r="P28" s="72">
        <v>2243.08</v>
      </c>
      <c r="Q28" s="72">
        <v>1921.95</v>
      </c>
      <c r="R28" s="72">
        <v>1899.14</v>
      </c>
      <c r="S28" s="72">
        <v>2081.79</v>
      </c>
      <c r="T28" s="72">
        <v>2404.79</v>
      </c>
      <c r="U28" s="72">
        <v>2559.7399999999998</v>
      </c>
      <c r="V28" s="72">
        <v>2329.9299999999998</v>
      </c>
      <c r="W28" s="72">
        <v>2199.25</v>
      </c>
      <c r="X28" s="72">
        <v>1990.96</v>
      </c>
      <c r="Y28" s="72">
        <v>1994.39</v>
      </c>
      <c r="Z28" s="73"/>
      <c r="AA28" s="74">
        <f>SUM(B28:Z28)</f>
        <v>55186.82</v>
      </c>
    </row>
    <row r="29" spans="1:27" ht="24.95" customHeight="1" x14ac:dyDescent="0.2">
      <c r="A29" s="75" t="s">
        <v>23</v>
      </c>
      <c r="B29" s="76">
        <v>1163.095</v>
      </c>
      <c r="C29" s="77">
        <v>1111.8910000000001</v>
      </c>
      <c r="D29" s="77">
        <v>1242.048</v>
      </c>
      <c r="E29" s="77">
        <v>1196.693</v>
      </c>
      <c r="F29" s="77">
        <v>1339.921</v>
      </c>
      <c r="G29" s="77">
        <v>1319.355</v>
      </c>
      <c r="H29" s="77">
        <v>1339.2460000000001</v>
      </c>
      <c r="I29" s="77">
        <v>1303.4659999999999</v>
      </c>
      <c r="J29" s="77">
        <v>1205.527</v>
      </c>
      <c r="K29" s="77">
        <v>1550.354</v>
      </c>
      <c r="L29" s="77">
        <v>1775.9059999999999</v>
      </c>
      <c r="M29" s="77">
        <v>1798.712</v>
      </c>
      <c r="N29" s="77">
        <v>1826.752</v>
      </c>
      <c r="O29" s="77">
        <v>1877.0830000000001</v>
      </c>
      <c r="P29" s="77">
        <v>1645.547</v>
      </c>
      <c r="Q29" s="77">
        <v>1029.9970000000001</v>
      </c>
      <c r="R29" s="77">
        <v>1083.2840000000001</v>
      </c>
      <c r="S29" s="77">
        <v>1072.8710000000001</v>
      </c>
      <c r="T29" s="77">
        <v>1256.5340000000001</v>
      </c>
      <c r="U29" s="77">
        <v>942.21199999999999</v>
      </c>
      <c r="V29" s="77">
        <v>856.63900000000001</v>
      </c>
      <c r="W29" s="77">
        <v>1160.2639999999999</v>
      </c>
      <c r="X29" s="77">
        <v>670.91800000000001</v>
      </c>
      <c r="Y29" s="77">
        <v>782.96799999999996</v>
      </c>
      <c r="Z29" s="78"/>
      <c r="AA29" s="79">
        <f>SUM(B29:Z29)</f>
        <v>30551.282999999996</v>
      </c>
    </row>
    <row r="30" spans="1:27" ht="24.95" customHeight="1" x14ac:dyDescent="0.2">
      <c r="A30" s="82" t="s">
        <v>24</v>
      </c>
      <c r="B30" s="80">
        <v>593</v>
      </c>
      <c r="C30" s="81">
        <v>74</v>
      </c>
      <c r="D30" s="81">
        <v>74</v>
      </c>
      <c r="E30" s="81">
        <v>74</v>
      </c>
      <c r="F30" s="81">
        <v>74</v>
      </c>
      <c r="G30" s="81">
        <v>305</v>
      </c>
      <c r="H30" s="81">
        <v>305</v>
      </c>
      <c r="I30" s="81">
        <v>305</v>
      </c>
      <c r="J30" s="81">
        <v>305</v>
      </c>
      <c r="K30" s="81">
        <v>74</v>
      </c>
      <c r="L30" s="81">
        <v>74</v>
      </c>
      <c r="M30" s="81">
        <v>74</v>
      </c>
      <c r="N30" s="81">
        <v>74</v>
      </c>
      <c r="O30" s="81">
        <v>74</v>
      </c>
      <c r="P30" s="81">
        <v>472</v>
      </c>
      <c r="Q30" s="81">
        <v>1591</v>
      </c>
      <c r="R30" s="81">
        <v>2088</v>
      </c>
      <c r="S30" s="81">
        <v>2211</v>
      </c>
      <c r="T30" s="81">
        <v>2224</v>
      </c>
      <c r="U30" s="81">
        <v>2227</v>
      </c>
      <c r="V30" s="81">
        <v>2182</v>
      </c>
      <c r="W30" s="81">
        <v>1371</v>
      </c>
      <c r="X30" s="81">
        <v>1113</v>
      </c>
      <c r="Y30" s="81">
        <v>800</v>
      </c>
      <c r="Z30" s="83"/>
      <c r="AA30" s="84">
        <f>SUM(B30:Z30)</f>
        <v>18758</v>
      </c>
    </row>
    <row r="31" spans="1:27" ht="30" customHeight="1" thickBot="1" x14ac:dyDescent="0.25">
      <c r="A31" s="60" t="s">
        <v>25</v>
      </c>
      <c r="B31" s="61">
        <f>IF(LEN(B$2)&gt;0,SUM(B28:B30),"")</f>
        <v>3911.6350000000002</v>
      </c>
      <c r="C31" s="62">
        <f t="shared" ref="C31:Z31" si="4">IF(LEN(C$2)&gt;0,SUM(C28:C30),"")</f>
        <v>3156.0709999999999</v>
      </c>
      <c r="D31" s="62">
        <f t="shared" si="4"/>
        <v>3244.308</v>
      </c>
      <c r="E31" s="62">
        <f t="shared" si="4"/>
        <v>3137.8829999999998</v>
      </c>
      <c r="F31" s="62">
        <f t="shared" si="4"/>
        <v>3232.3710000000001</v>
      </c>
      <c r="G31" s="62">
        <f t="shared" si="4"/>
        <v>3562.7049999999999</v>
      </c>
      <c r="H31" s="62">
        <f t="shared" si="4"/>
        <v>3928.826</v>
      </c>
      <c r="I31" s="62">
        <f t="shared" si="4"/>
        <v>4160.0659999999998</v>
      </c>
      <c r="J31" s="62">
        <f t="shared" si="4"/>
        <v>4300.027</v>
      </c>
      <c r="K31" s="62">
        <f t="shared" si="4"/>
        <v>4548.384</v>
      </c>
      <c r="L31" s="62">
        <f t="shared" si="4"/>
        <v>4750.9560000000001</v>
      </c>
      <c r="M31" s="62">
        <f t="shared" si="4"/>
        <v>4821.2620000000006</v>
      </c>
      <c r="N31" s="62">
        <f t="shared" si="4"/>
        <v>4766.2719999999999</v>
      </c>
      <c r="O31" s="62">
        <f t="shared" si="4"/>
        <v>4570.0830000000005</v>
      </c>
      <c r="P31" s="62">
        <f t="shared" si="4"/>
        <v>4360.6270000000004</v>
      </c>
      <c r="Q31" s="62">
        <f t="shared" si="4"/>
        <v>4542.9470000000001</v>
      </c>
      <c r="R31" s="62">
        <f t="shared" si="4"/>
        <v>5070.424</v>
      </c>
      <c r="S31" s="62">
        <f t="shared" si="4"/>
        <v>5365.6610000000001</v>
      </c>
      <c r="T31" s="62">
        <f t="shared" si="4"/>
        <v>5885.3240000000005</v>
      </c>
      <c r="U31" s="62">
        <f t="shared" si="4"/>
        <v>5728.9519999999993</v>
      </c>
      <c r="V31" s="62">
        <f t="shared" si="4"/>
        <v>5368.5689999999995</v>
      </c>
      <c r="W31" s="62">
        <f t="shared" si="4"/>
        <v>4730.5140000000001</v>
      </c>
      <c r="X31" s="62">
        <f t="shared" si="4"/>
        <v>3774.8780000000002</v>
      </c>
      <c r="Y31" s="62">
        <f t="shared" si="4"/>
        <v>3577.3580000000002</v>
      </c>
      <c r="Z31" s="63" t="str">
        <f t="shared" si="4"/>
        <v/>
      </c>
      <c r="AA31" s="64">
        <f>SUM(AA28:AA30)</f>
        <v>104496.103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307</v>
      </c>
      <c r="C34" s="95">
        <v>348</v>
      </c>
      <c r="D34" s="95">
        <v>348</v>
      </c>
      <c r="E34" s="95">
        <v>354</v>
      </c>
      <c r="F34" s="95">
        <v>368</v>
      </c>
      <c r="G34" s="95">
        <v>348</v>
      </c>
      <c r="H34" s="95">
        <v>348</v>
      </c>
      <c r="I34" s="95">
        <v>260</v>
      </c>
      <c r="J34" s="95">
        <v>234.75700000000001</v>
      </c>
      <c r="K34" s="95">
        <v>248</v>
      </c>
      <c r="L34" s="95">
        <v>211</v>
      </c>
      <c r="M34" s="95">
        <v>141</v>
      </c>
      <c r="N34" s="95">
        <v>223</v>
      </c>
      <c r="O34" s="95">
        <v>248</v>
      </c>
      <c r="P34" s="95">
        <v>245</v>
      </c>
      <c r="Q34" s="95">
        <v>227</v>
      </c>
      <c r="R34" s="95">
        <v>316</v>
      </c>
      <c r="S34" s="95">
        <v>394</v>
      </c>
      <c r="T34" s="95">
        <v>388</v>
      </c>
      <c r="U34" s="95">
        <v>375</v>
      </c>
      <c r="V34" s="95">
        <v>353.262</v>
      </c>
      <c r="W34" s="95">
        <v>324</v>
      </c>
      <c r="X34" s="95">
        <v>235</v>
      </c>
      <c r="Y34" s="95">
        <v>216</v>
      </c>
      <c r="Z34" s="96"/>
      <c r="AA34" s="74">
        <f t="shared" ref="AA34:AA39" si="5">SUM(B34:Z34)</f>
        <v>7060.0189999999993</v>
      </c>
    </row>
    <row r="35" spans="1:27" ht="24.95" customHeight="1" x14ac:dyDescent="0.2">
      <c r="A35" s="97" t="s">
        <v>28</v>
      </c>
      <c r="B35" s="98">
        <v>394</v>
      </c>
      <c r="C35" s="99">
        <v>399</v>
      </c>
      <c r="D35" s="99">
        <v>399</v>
      </c>
      <c r="E35" s="99">
        <v>399</v>
      </c>
      <c r="F35" s="99">
        <v>399</v>
      </c>
      <c r="G35" s="99">
        <v>399</v>
      </c>
      <c r="H35" s="99">
        <v>394</v>
      </c>
      <c r="I35" s="99">
        <v>395</v>
      </c>
      <c r="J35" s="99">
        <v>384</v>
      </c>
      <c r="K35" s="99">
        <v>376</v>
      </c>
      <c r="L35" s="99">
        <v>399</v>
      </c>
      <c r="M35" s="99">
        <v>393</v>
      </c>
      <c r="N35" s="99">
        <v>399</v>
      </c>
      <c r="O35" s="99">
        <v>399</v>
      </c>
      <c r="P35" s="99">
        <v>399</v>
      </c>
      <c r="Q35" s="99">
        <v>383</v>
      </c>
      <c r="R35" s="99">
        <v>399</v>
      </c>
      <c r="S35" s="99">
        <v>399</v>
      </c>
      <c r="T35" s="99">
        <v>399</v>
      </c>
      <c r="U35" s="99">
        <v>399</v>
      </c>
      <c r="V35" s="99">
        <v>399</v>
      </c>
      <c r="W35" s="99">
        <v>399</v>
      </c>
      <c r="X35" s="99">
        <v>399</v>
      </c>
      <c r="Y35" s="99">
        <v>399</v>
      </c>
      <c r="Z35" s="100"/>
      <c r="AA35" s="79">
        <f t="shared" si="5"/>
        <v>9502</v>
      </c>
    </row>
    <row r="36" spans="1:27" ht="24.95" customHeight="1" x14ac:dyDescent="0.2">
      <c r="A36" s="97" t="s">
        <v>29</v>
      </c>
      <c r="B36" s="98">
        <v>306.7</v>
      </c>
      <c r="C36" s="99">
        <v>993.7</v>
      </c>
      <c r="D36" s="99">
        <v>1000.5</v>
      </c>
      <c r="E36" s="99">
        <v>1082</v>
      </c>
      <c r="F36" s="99">
        <v>1079</v>
      </c>
      <c r="G36" s="99">
        <v>1083</v>
      </c>
      <c r="H36" s="99">
        <v>914.5</v>
      </c>
      <c r="I36" s="99">
        <v>1134</v>
      </c>
      <c r="J36" s="99">
        <v>1161</v>
      </c>
      <c r="K36" s="99">
        <v>1060</v>
      </c>
      <c r="L36" s="99">
        <v>1073</v>
      </c>
      <c r="M36" s="99">
        <v>1076</v>
      </c>
      <c r="N36" s="99">
        <v>1075</v>
      </c>
      <c r="O36" s="99">
        <v>1071</v>
      </c>
      <c r="P36" s="99">
        <v>1058</v>
      </c>
      <c r="Q36" s="99">
        <v>750.5</v>
      </c>
      <c r="R36" s="99">
        <v>20</v>
      </c>
      <c r="S36" s="99">
        <v>20</v>
      </c>
      <c r="T36" s="99">
        <v>20</v>
      </c>
      <c r="U36" s="99">
        <v>66.5</v>
      </c>
      <c r="V36" s="99">
        <v>169.3</v>
      </c>
      <c r="W36" s="99">
        <v>322.39999999999998</v>
      </c>
      <c r="X36" s="99">
        <v>999.3</v>
      </c>
      <c r="Y36" s="99">
        <v>1066</v>
      </c>
      <c r="Z36" s="100"/>
      <c r="AA36" s="79">
        <f t="shared" si="5"/>
        <v>18601.399999999998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48.302999999999997</v>
      </c>
      <c r="F37" s="99">
        <v>55</v>
      </c>
      <c r="G37" s="99">
        <v>55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43</v>
      </c>
      <c r="Z37" s="100"/>
      <c r="AA37" s="79">
        <f t="shared" si="5"/>
        <v>1180.3029999999999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1050.7</v>
      </c>
      <c r="C39" s="88">
        <f t="shared" si="6"/>
        <v>1783.7</v>
      </c>
      <c r="D39" s="88">
        <f t="shared" si="6"/>
        <v>1790.5</v>
      </c>
      <c r="E39" s="88">
        <f t="shared" si="6"/>
        <v>1883.3029999999999</v>
      </c>
      <c r="F39" s="88">
        <f t="shared" si="6"/>
        <v>1901</v>
      </c>
      <c r="G39" s="88">
        <f t="shared" si="6"/>
        <v>1885</v>
      </c>
      <c r="H39" s="88">
        <f t="shared" si="6"/>
        <v>1706.5</v>
      </c>
      <c r="I39" s="88">
        <f t="shared" si="6"/>
        <v>1839</v>
      </c>
      <c r="J39" s="88">
        <f t="shared" si="6"/>
        <v>1829.7570000000001</v>
      </c>
      <c r="K39" s="88">
        <f t="shared" si="6"/>
        <v>1734</v>
      </c>
      <c r="L39" s="88">
        <f t="shared" si="6"/>
        <v>1733</v>
      </c>
      <c r="M39" s="88">
        <f t="shared" si="6"/>
        <v>1660</v>
      </c>
      <c r="N39" s="88">
        <f t="shared" si="6"/>
        <v>1747</v>
      </c>
      <c r="O39" s="88">
        <f t="shared" si="6"/>
        <v>1768</v>
      </c>
      <c r="P39" s="88">
        <f t="shared" si="6"/>
        <v>1752</v>
      </c>
      <c r="Q39" s="88">
        <f t="shared" si="6"/>
        <v>1410.5</v>
      </c>
      <c r="R39" s="88">
        <f t="shared" si="6"/>
        <v>785</v>
      </c>
      <c r="S39" s="88">
        <f t="shared" si="6"/>
        <v>863</v>
      </c>
      <c r="T39" s="88">
        <f t="shared" si="6"/>
        <v>857</v>
      </c>
      <c r="U39" s="88">
        <f t="shared" si="6"/>
        <v>890.5</v>
      </c>
      <c r="V39" s="88">
        <f t="shared" si="6"/>
        <v>971.5619999999999</v>
      </c>
      <c r="W39" s="88">
        <f t="shared" si="6"/>
        <v>1095.4000000000001</v>
      </c>
      <c r="X39" s="88">
        <f t="shared" si="6"/>
        <v>1683.3</v>
      </c>
      <c r="Y39" s="88">
        <f t="shared" si="6"/>
        <v>1724</v>
      </c>
      <c r="Z39" s="89" t="str">
        <f t="shared" si="6"/>
        <v/>
      </c>
      <c r="AA39" s="90">
        <f t="shared" si="5"/>
        <v>36343.722000000002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286.7</v>
      </c>
      <c r="C44" s="99">
        <v>973.7</v>
      </c>
      <c r="D44" s="99">
        <v>980.5</v>
      </c>
      <c r="E44" s="99">
        <v>1062</v>
      </c>
      <c r="F44" s="99">
        <v>1059</v>
      </c>
      <c r="G44" s="99">
        <v>1063</v>
      </c>
      <c r="H44" s="99">
        <v>894.5</v>
      </c>
      <c r="I44" s="99">
        <v>1114</v>
      </c>
      <c r="J44" s="99">
        <v>1141</v>
      </c>
      <c r="K44" s="99">
        <v>1040</v>
      </c>
      <c r="L44" s="99">
        <v>1053</v>
      </c>
      <c r="M44" s="99">
        <v>1056</v>
      </c>
      <c r="N44" s="99">
        <v>1055</v>
      </c>
      <c r="O44" s="99">
        <v>1051</v>
      </c>
      <c r="P44" s="99">
        <v>1038</v>
      </c>
      <c r="Q44" s="99">
        <v>730.5</v>
      </c>
      <c r="R44" s="99"/>
      <c r="S44" s="99"/>
      <c r="T44" s="99"/>
      <c r="U44" s="99">
        <v>46.5</v>
      </c>
      <c r="V44" s="99">
        <v>149.30000000000001</v>
      </c>
      <c r="W44" s="99">
        <v>302.39999999999998</v>
      </c>
      <c r="X44" s="99">
        <v>979.3</v>
      </c>
      <c r="Y44" s="99">
        <v>1046</v>
      </c>
      <c r="Z44" s="100"/>
      <c r="AA44" s="79">
        <f t="shared" si="7"/>
        <v>18121.399999999998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286.7</v>
      </c>
      <c r="C48" s="88">
        <f t="shared" ref="C48:Z48" si="8">IF(LEN(C$2)&gt;0,SUM(C42:C47),"")</f>
        <v>973.7</v>
      </c>
      <c r="D48" s="88">
        <f t="shared" si="8"/>
        <v>980.5</v>
      </c>
      <c r="E48" s="88">
        <f t="shared" si="8"/>
        <v>1062</v>
      </c>
      <c r="F48" s="88">
        <f t="shared" si="8"/>
        <v>1059</v>
      </c>
      <c r="G48" s="88">
        <f t="shared" si="8"/>
        <v>1063</v>
      </c>
      <c r="H48" s="88">
        <f t="shared" si="8"/>
        <v>894.5</v>
      </c>
      <c r="I48" s="88">
        <f t="shared" si="8"/>
        <v>1114</v>
      </c>
      <c r="J48" s="88">
        <f t="shared" si="8"/>
        <v>1141</v>
      </c>
      <c r="K48" s="88">
        <f t="shared" si="8"/>
        <v>1040</v>
      </c>
      <c r="L48" s="88">
        <f t="shared" si="8"/>
        <v>1053</v>
      </c>
      <c r="M48" s="88">
        <f t="shared" si="8"/>
        <v>1056</v>
      </c>
      <c r="N48" s="88">
        <f t="shared" si="8"/>
        <v>1055</v>
      </c>
      <c r="O48" s="88">
        <f t="shared" si="8"/>
        <v>1051</v>
      </c>
      <c r="P48" s="88">
        <f t="shared" si="8"/>
        <v>1038</v>
      </c>
      <c r="Q48" s="88">
        <f t="shared" si="8"/>
        <v>730.5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46.5</v>
      </c>
      <c r="V48" s="88">
        <f t="shared" si="8"/>
        <v>149.30000000000001</v>
      </c>
      <c r="W48" s="88">
        <f t="shared" si="8"/>
        <v>302.39999999999998</v>
      </c>
      <c r="X48" s="88">
        <f t="shared" si="8"/>
        <v>979.3</v>
      </c>
      <c r="Y48" s="88">
        <f t="shared" si="8"/>
        <v>1046</v>
      </c>
      <c r="Z48" s="89" t="str">
        <f t="shared" si="8"/>
        <v/>
      </c>
      <c r="AA48" s="90">
        <f t="shared" si="7"/>
        <v>18121.399999999998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4198.335</v>
      </c>
      <c r="C51" s="88">
        <f t="shared" si="10"/>
        <v>4129.7709999999997</v>
      </c>
      <c r="D51" s="88">
        <f t="shared" si="10"/>
        <v>4224.808</v>
      </c>
      <c r="E51" s="88">
        <f t="shared" si="10"/>
        <v>4199.8829999999998</v>
      </c>
      <c r="F51" s="88">
        <f t="shared" si="10"/>
        <v>4291.3710000000001</v>
      </c>
      <c r="G51" s="88">
        <f t="shared" si="10"/>
        <v>4625.7049999999999</v>
      </c>
      <c r="H51" s="88">
        <f t="shared" si="10"/>
        <v>4823.3260000000009</v>
      </c>
      <c r="I51" s="88">
        <f t="shared" si="10"/>
        <v>5274.0660000000007</v>
      </c>
      <c r="J51" s="88">
        <f t="shared" si="10"/>
        <v>5441.027</v>
      </c>
      <c r="K51" s="88">
        <f t="shared" si="10"/>
        <v>5588.384</v>
      </c>
      <c r="L51" s="88">
        <f t="shared" si="10"/>
        <v>5803.9560000000001</v>
      </c>
      <c r="M51" s="88">
        <f t="shared" si="10"/>
        <v>5877.2619999999997</v>
      </c>
      <c r="N51" s="88">
        <f t="shared" si="10"/>
        <v>5821.2720000000008</v>
      </c>
      <c r="O51" s="88">
        <f t="shared" si="10"/>
        <v>5621.0829999999987</v>
      </c>
      <c r="P51" s="88">
        <f t="shared" si="10"/>
        <v>5398.6270000000004</v>
      </c>
      <c r="Q51" s="88">
        <f t="shared" si="10"/>
        <v>5273.4470000000001</v>
      </c>
      <c r="R51" s="88">
        <f t="shared" si="10"/>
        <v>5070.424</v>
      </c>
      <c r="S51" s="88">
        <f t="shared" si="10"/>
        <v>5365.6610000000001</v>
      </c>
      <c r="T51" s="88">
        <f t="shared" si="10"/>
        <v>5885.3240000000005</v>
      </c>
      <c r="U51" s="88">
        <f t="shared" si="10"/>
        <v>5775.4519999999993</v>
      </c>
      <c r="V51" s="88">
        <f t="shared" si="10"/>
        <v>5517.8689999999997</v>
      </c>
      <c r="W51" s="88">
        <f t="shared" si="10"/>
        <v>5032.9140000000007</v>
      </c>
      <c r="X51" s="88">
        <f t="shared" si="10"/>
        <v>4754.1779999999999</v>
      </c>
      <c r="Y51" s="88">
        <f t="shared" si="10"/>
        <v>4623.3580000000002</v>
      </c>
      <c r="Z51" s="89" t="str">
        <f t="shared" si="10"/>
        <v/>
      </c>
      <c r="AA51" s="104">
        <f>SUM(B51:Z51)</f>
        <v>122617.503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4198.2910000000002</v>
      </c>
      <c r="C4" s="18">
        <v>4129.7619999999997</v>
      </c>
      <c r="D4" s="18">
        <v>4224.7930000000006</v>
      </c>
      <c r="E4" s="18">
        <v>4199.8829999999998</v>
      </c>
      <c r="F4" s="18">
        <v>4291.3709999999992</v>
      </c>
      <c r="G4" s="18">
        <v>4625.7049999999999</v>
      </c>
      <c r="H4" s="18">
        <v>4823.3040000000019</v>
      </c>
      <c r="I4" s="18">
        <v>5274.0660000000016</v>
      </c>
      <c r="J4" s="18">
        <v>5441.0269999999991</v>
      </c>
      <c r="K4" s="18">
        <v>5588.3840000000018</v>
      </c>
      <c r="L4" s="18">
        <v>5803.9559999999983</v>
      </c>
      <c r="M4" s="18">
        <v>5877.2619999999997</v>
      </c>
      <c r="N4" s="18">
        <v>5821.271999999999</v>
      </c>
      <c r="O4" s="18">
        <v>5621.0830000000005</v>
      </c>
      <c r="P4" s="18">
        <v>5398.6269999999995</v>
      </c>
      <c r="Q4" s="18">
        <v>5273.4199999999992</v>
      </c>
      <c r="R4" s="18">
        <v>5070.4509999999991</v>
      </c>
      <c r="S4" s="18">
        <v>5365.6150000000016</v>
      </c>
      <c r="T4" s="18">
        <v>5885.3320000000003</v>
      </c>
      <c r="U4" s="18">
        <v>5775.4819999999972</v>
      </c>
      <c r="V4" s="18">
        <v>5517.8300000000027</v>
      </c>
      <c r="W4" s="18">
        <v>5032.8719999999985</v>
      </c>
      <c r="X4" s="18">
        <v>4754.1990000000005</v>
      </c>
      <c r="Y4" s="18">
        <v>4623.3580000000011</v>
      </c>
      <c r="Z4" s="19"/>
      <c r="AA4" s="20">
        <f>SUM(B4:Z4)</f>
        <v>122617.34500000003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65.11</v>
      </c>
      <c r="C7" s="28">
        <v>59.14</v>
      </c>
      <c r="D7" s="28">
        <v>54.06</v>
      </c>
      <c r="E7" s="28">
        <v>67.819999999999993</v>
      </c>
      <c r="F7" s="28">
        <v>100.5</v>
      </c>
      <c r="G7" s="28">
        <v>99.97</v>
      </c>
      <c r="H7" s="28">
        <v>139.47</v>
      </c>
      <c r="I7" s="28">
        <v>119.95</v>
      </c>
      <c r="J7" s="28">
        <v>100</v>
      </c>
      <c r="K7" s="28">
        <v>99.08</v>
      </c>
      <c r="L7" s="28">
        <v>95</v>
      </c>
      <c r="M7" s="28">
        <v>98.07</v>
      </c>
      <c r="N7" s="28">
        <v>102.76</v>
      </c>
      <c r="O7" s="28">
        <v>134.53</v>
      </c>
      <c r="P7" s="28">
        <v>209.17</v>
      </c>
      <c r="Q7" s="28">
        <v>209.17</v>
      </c>
      <c r="R7" s="28">
        <v>223.7</v>
      </c>
      <c r="S7" s="28">
        <v>223.7</v>
      </c>
      <c r="T7" s="28">
        <v>231.1</v>
      </c>
      <c r="U7" s="28">
        <v>213.1</v>
      </c>
      <c r="V7" s="28">
        <v>149.44999999999999</v>
      </c>
      <c r="W7" s="28">
        <v>133.05000000000001</v>
      </c>
      <c r="X7" s="28">
        <v>90</v>
      </c>
      <c r="Y7" s="28">
        <v>68</v>
      </c>
      <c r="Z7" s="29"/>
      <c r="AA7" s="30">
        <f>IF(SUM(B7:Z7)&lt;&gt;0,AVERAGEIF(B7:Z7,"&lt;&gt;"""),"")</f>
        <v>128.57916666666668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847.20399999999995</v>
      </c>
      <c r="C19" s="72">
        <v>845.25599999999986</v>
      </c>
      <c r="D19" s="72">
        <v>870.779</v>
      </c>
      <c r="E19" s="72">
        <v>871.84300000000007</v>
      </c>
      <c r="F19" s="72">
        <v>877.32500000000005</v>
      </c>
      <c r="G19" s="72">
        <v>862.21399999999994</v>
      </c>
      <c r="H19" s="72">
        <v>782.84199999999998</v>
      </c>
      <c r="I19" s="72">
        <v>744.93500000000006</v>
      </c>
      <c r="J19" s="72">
        <v>759.87199999999984</v>
      </c>
      <c r="K19" s="72">
        <v>734.75800000000004</v>
      </c>
      <c r="L19" s="72">
        <v>837.40100000000007</v>
      </c>
      <c r="M19" s="72">
        <v>837.82100000000003</v>
      </c>
      <c r="N19" s="72">
        <v>830.48199999999997</v>
      </c>
      <c r="O19" s="72">
        <v>837.96600000000001</v>
      </c>
      <c r="P19" s="72">
        <v>729.74199999999996</v>
      </c>
      <c r="Q19" s="72">
        <v>715.80200000000002</v>
      </c>
      <c r="R19" s="72">
        <v>460.26900000000001</v>
      </c>
      <c r="S19" s="72">
        <v>254.26</v>
      </c>
      <c r="T19" s="72">
        <v>529.45600000000002</v>
      </c>
      <c r="U19" s="72">
        <v>685.66199999999992</v>
      </c>
      <c r="V19" s="72">
        <v>682.86799999999994</v>
      </c>
      <c r="W19" s="72">
        <v>679.08100000000002</v>
      </c>
      <c r="X19" s="72">
        <v>757.31799999999998</v>
      </c>
      <c r="Y19" s="72">
        <v>845.73799999999994</v>
      </c>
      <c r="Z19" s="73"/>
      <c r="AA19" s="74">
        <f t="shared" ref="AA19:AA24" si="2">SUM(B19:Z19)</f>
        <v>17880.894</v>
      </c>
    </row>
    <row r="20" spans="1:27" ht="24.95" customHeight="1" x14ac:dyDescent="0.2">
      <c r="A20" s="75" t="s">
        <v>15</v>
      </c>
      <c r="B20" s="76">
        <v>988.72599999999989</v>
      </c>
      <c r="C20" s="77">
        <v>989.46400000000006</v>
      </c>
      <c r="D20" s="77">
        <v>1048.404</v>
      </c>
      <c r="E20" s="77">
        <v>1055.153</v>
      </c>
      <c r="F20" s="77">
        <v>1082.7509999999997</v>
      </c>
      <c r="G20" s="77">
        <v>1199.809</v>
      </c>
      <c r="H20" s="77">
        <v>1233.366</v>
      </c>
      <c r="I20" s="77">
        <v>1397.82</v>
      </c>
      <c r="J20" s="77">
        <v>1342.3020000000004</v>
      </c>
      <c r="K20" s="77">
        <v>1353.915</v>
      </c>
      <c r="L20" s="77">
        <v>1414.9210000000003</v>
      </c>
      <c r="M20" s="77">
        <v>1338.4039999999998</v>
      </c>
      <c r="N20" s="77">
        <v>1325.4060000000002</v>
      </c>
      <c r="O20" s="77">
        <v>1279.768</v>
      </c>
      <c r="P20" s="77">
        <v>1318.5309999999999</v>
      </c>
      <c r="Q20" s="77">
        <v>1254.338</v>
      </c>
      <c r="R20" s="77">
        <v>1168.2410000000002</v>
      </c>
      <c r="S20" s="77">
        <v>1014.2810000000001</v>
      </c>
      <c r="T20" s="77">
        <v>1298.2179999999998</v>
      </c>
      <c r="U20" s="77">
        <v>1267.5889999999999</v>
      </c>
      <c r="V20" s="77">
        <v>1215.3979999999999</v>
      </c>
      <c r="W20" s="77">
        <v>1075.865</v>
      </c>
      <c r="X20" s="77">
        <v>1061.885</v>
      </c>
      <c r="Y20" s="77">
        <v>1067.4669999999999</v>
      </c>
      <c r="Z20" s="78"/>
      <c r="AA20" s="79">
        <f t="shared" si="2"/>
        <v>28792.022000000004</v>
      </c>
    </row>
    <row r="21" spans="1:27" ht="24.95" customHeight="1" x14ac:dyDescent="0.2">
      <c r="A21" s="75" t="s">
        <v>16</v>
      </c>
      <c r="B21" s="80">
        <v>1965.3610000000003</v>
      </c>
      <c r="C21" s="81">
        <v>1879.5420000000001</v>
      </c>
      <c r="D21" s="81">
        <v>1895.1100000000001</v>
      </c>
      <c r="E21" s="81">
        <v>1859.3869999999999</v>
      </c>
      <c r="F21" s="81">
        <v>1931.2950000000001</v>
      </c>
      <c r="G21" s="81">
        <v>2140.1820000000002</v>
      </c>
      <c r="H21" s="81">
        <v>2345.596</v>
      </c>
      <c r="I21" s="81">
        <v>2657.3109999999997</v>
      </c>
      <c r="J21" s="81">
        <v>2774.8530000000005</v>
      </c>
      <c r="K21" s="81">
        <v>2855.7109999999998</v>
      </c>
      <c r="L21" s="81">
        <v>2940.634</v>
      </c>
      <c r="M21" s="81">
        <v>2999.0369999999998</v>
      </c>
      <c r="N21" s="81">
        <v>2957.384</v>
      </c>
      <c r="O21" s="81">
        <v>2775.8489999999997</v>
      </c>
      <c r="P21" s="81">
        <v>2678.3539999999998</v>
      </c>
      <c r="Q21" s="81">
        <v>2642.78</v>
      </c>
      <c r="R21" s="81">
        <v>2726.4410000000003</v>
      </c>
      <c r="S21" s="81">
        <v>3118.1739999999995</v>
      </c>
      <c r="T21" s="81">
        <v>3238.058</v>
      </c>
      <c r="U21" s="81">
        <v>3242.2309999999998</v>
      </c>
      <c r="V21" s="81">
        <v>3091.0640000000003</v>
      </c>
      <c r="W21" s="81">
        <v>2765.4260000000008</v>
      </c>
      <c r="X21" s="81">
        <v>2484.4960000000005</v>
      </c>
      <c r="Y21" s="81">
        <v>2220.1529999999998</v>
      </c>
      <c r="Z21" s="78"/>
      <c r="AA21" s="79">
        <f t="shared" si="2"/>
        <v>62184.428999999989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65</v>
      </c>
      <c r="C23" s="77">
        <v>66.5</v>
      </c>
      <c r="D23" s="77">
        <v>65.5</v>
      </c>
      <c r="E23" s="77">
        <v>67.5</v>
      </c>
      <c r="F23" s="77">
        <v>72</v>
      </c>
      <c r="G23" s="77">
        <v>73.5</v>
      </c>
      <c r="H23" s="77">
        <v>81.5</v>
      </c>
      <c r="I23" s="77">
        <v>82</v>
      </c>
      <c r="J23" s="77">
        <v>93</v>
      </c>
      <c r="K23" s="77">
        <v>105</v>
      </c>
      <c r="L23" s="77">
        <v>112</v>
      </c>
      <c r="M23" s="77">
        <v>112</v>
      </c>
      <c r="N23" s="77">
        <v>110</v>
      </c>
      <c r="O23" s="77">
        <v>103.5</v>
      </c>
      <c r="P23" s="77">
        <v>95</v>
      </c>
      <c r="Q23" s="77">
        <v>95.5</v>
      </c>
      <c r="R23" s="77">
        <v>99.5</v>
      </c>
      <c r="S23" s="77">
        <v>98.5</v>
      </c>
      <c r="T23" s="77">
        <v>120</v>
      </c>
      <c r="U23" s="77">
        <v>101</v>
      </c>
      <c r="V23" s="77">
        <v>95.5</v>
      </c>
      <c r="W23" s="77">
        <v>91.5</v>
      </c>
      <c r="X23" s="77">
        <v>83.5</v>
      </c>
      <c r="Y23" s="77">
        <v>71</v>
      </c>
      <c r="Z23" s="77"/>
      <c r="AA23" s="79">
        <f t="shared" si="2"/>
        <v>2160</v>
      </c>
    </row>
    <row r="24" spans="1:27" ht="24.95" customHeight="1" x14ac:dyDescent="0.2">
      <c r="A24" s="85" t="s">
        <v>19</v>
      </c>
      <c r="B24" s="77">
        <v>237</v>
      </c>
      <c r="C24" s="77">
        <v>228.00000000000003</v>
      </c>
      <c r="D24" s="77">
        <v>224.99999999999997</v>
      </c>
      <c r="E24" s="77">
        <v>224.99999999999997</v>
      </c>
      <c r="F24" s="77">
        <v>233.99999999999997</v>
      </c>
      <c r="G24" s="77">
        <v>258</v>
      </c>
      <c r="H24" s="77">
        <v>291.99999999999994</v>
      </c>
      <c r="I24" s="77">
        <v>315</v>
      </c>
      <c r="J24" s="77">
        <v>345.00000000000006</v>
      </c>
      <c r="K24" s="77">
        <v>353.00000000000006</v>
      </c>
      <c r="L24" s="77">
        <v>371.00000000000006</v>
      </c>
      <c r="M24" s="77">
        <v>385</v>
      </c>
      <c r="N24" s="77">
        <v>397</v>
      </c>
      <c r="O24" s="77">
        <v>395.99999999999994</v>
      </c>
      <c r="P24" s="77">
        <v>381.99999999999994</v>
      </c>
      <c r="Q24" s="77">
        <v>364.99999999999994</v>
      </c>
      <c r="R24" s="77">
        <v>355.00000000000006</v>
      </c>
      <c r="S24" s="77">
        <v>373.00000000000006</v>
      </c>
      <c r="T24" s="77">
        <v>365.99999999999994</v>
      </c>
      <c r="U24" s="77">
        <v>351</v>
      </c>
      <c r="V24" s="77">
        <v>321</v>
      </c>
      <c r="W24" s="77">
        <v>286.00000000000006</v>
      </c>
      <c r="X24" s="77">
        <v>256</v>
      </c>
      <c r="Y24" s="77">
        <v>227</v>
      </c>
      <c r="Z24" s="77"/>
      <c r="AA24" s="79">
        <f t="shared" si="2"/>
        <v>7543</v>
      </c>
    </row>
    <row r="25" spans="1:27" ht="30" customHeight="1" thickBot="1" x14ac:dyDescent="0.25">
      <c r="A25" s="86" t="s">
        <v>20</v>
      </c>
      <c r="B25" s="87">
        <f t="shared" ref="B25:AA25" si="3">SUM(B19:B24)</f>
        <v>4103.2910000000002</v>
      </c>
      <c r="C25" s="88">
        <f t="shared" si="3"/>
        <v>4008.7619999999997</v>
      </c>
      <c r="D25" s="88">
        <f t="shared" si="3"/>
        <v>4104.7929999999997</v>
      </c>
      <c r="E25" s="88">
        <f t="shared" si="3"/>
        <v>4078.8829999999998</v>
      </c>
      <c r="F25" s="88">
        <f t="shared" si="3"/>
        <v>4197.3710000000001</v>
      </c>
      <c r="G25" s="88">
        <f t="shared" si="3"/>
        <v>4533.7049999999999</v>
      </c>
      <c r="H25" s="88">
        <f t="shared" si="3"/>
        <v>4735.3040000000001</v>
      </c>
      <c r="I25" s="88">
        <f t="shared" si="3"/>
        <v>5197.0659999999998</v>
      </c>
      <c r="J25" s="88">
        <f t="shared" si="3"/>
        <v>5315.027</v>
      </c>
      <c r="K25" s="88">
        <f t="shared" si="3"/>
        <v>5402.384</v>
      </c>
      <c r="L25" s="88">
        <f t="shared" si="3"/>
        <v>5675.9560000000001</v>
      </c>
      <c r="M25" s="88">
        <f t="shared" si="3"/>
        <v>5672.2619999999997</v>
      </c>
      <c r="N25" s="88">
        <f t="shared" si="3"/>
        <v>5620.2719999999999</v>
      </c>
      <c r="O25" s="88">
        <f t="shared" si="3"/>
        <v>5393.0829999999996</v>
      </c>
      <c r="P25" s="88">
        <f t="shared" si="3"/>
        <v>5203.6270000000004</v>
      </c>
      <c r="Q25" s="88">
        <f t="shared" si="3"/>
        <v>5073.42</v>
      </c>
      <c r="R25" s="88">
        <f t="shared" si="3"/>
        <v>4809.4510000000009</v>
      </c>
      <c r="S25" s="88">
        <f t="shared" si="3"/>
        <v>4858.2150000000001</v>
      </c>
      <c r="T25" s="88">
        <f t="shared" si="3"/>
        <v>5551.732</v>
      </c>
      <c r="U25" s="88">
        <f t="shared" si="3"/>
        <v>5647.482</v>
      </c>
      <c r="V25" s="88">
        <f t="shared" si="3"/>
        <v>5405.83</v>
      </c>
      <c r="W25" s="88">
        <f t="shared" si="3"/>
        <v>4897.8720000000012</v>
      </c>
      <c r="X25" s="88">
        <f t="shared" si="3"/>
        <v>4643.1990000000005</v>
      </c>
      <c r="Y25" s="88">
        <f t="shared" si="3"/>
        <v>4431.3580000000002</v>
      </c>
      <c r="Z25" s="89">
        <f t="shared" si="3"/>
        <v>0</v>
      </c>
      <c r="AA25" s="90">
        <f t="shared" si="3"/>
        <v>118560.345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589.54</v>
      </c>
      <c r="C28" s="72">
        <v>576.67999999999995</v>
      </c>
      <c r="D28" s="72">
        <v>565.76</v>
      </c>
      <c r="E28" s="72">
        <v>567.69000000000005</v>
      </c>
      <c r="F28" s="72">
        <v>579.45000000000005</v>
      </c>
      <c r="G28" s="72">
        <v>604.85</v>
      </c>
      <c r="H28" s="72">
        <v>644.08000000000004</v>
      </c>
      <c r="I28" s="72">
        <v>673.6</v>
      </c>
      <c r="J28" s="72">
        <v>734.5</v>
      </c>
      <c r="K28" s="72">
        <v>763.03</v>
      </c>
      <c r="L28" s="72">
        <v>794.05</v>
      </c>
      <c r="M28" s="72">
        <v>842.55</v>
      </c>
      <c r="N28" s="72">
        <v>848.52</v>
      </c>
      <c r="O28" s="72">
        <v>837.5</v>
      </c>
      <c r="P28" s="72">
        <v>801.08</v>
      </c>
      <c r="Q28" s="72">
        <v>769.45</v>
      </c>
      <c r="R28" s="72">
        <v>703.64</v>
      </c>
      <c r="S28" s="72">
        <v>719.29</v>
      </c>
      <c r="T28" s="72">
        <v>735.79</v>
      </c>
      <c r="U28" s="72">
        <v>703.74</v>
      </c>
      <c r="V28" s="72">
        <v>670.43</v>
      </c>
      <c r="W28" s="72">
        <v>658.75</v>
      </c>
      <c r="X28" s="72">
        <v>624.46</v>
      </c>
      <c r="Y28" s="72">
        <v>584.39</v>
      </c>
      <c r="Z28" s="73"/>
      <c r="AA28" s="74">
        <f>SUM(B28:Z28)</f>
        <v>16592.820000000003</v>
      </c>
    </row>
    <row r="29" spans="1:27" ht="24.95" customHeight="1" x14ac:dyDescent="0.2">
      <c r="A29" s="75" t="s">
        <v>23</v>
      </c>
      <c r="B29" s="76">
        <v>3608.7510000000002</v>
      </c>
      <c r="C29" s="77">
        <v>3553.0819999999999</v>
      </c>
      <c r="D29" s="77">
        <v>3659.0329999999999</v>
      </c>
      <c r="E29" s="77">
        <v>3632.1930000000002</v>
      </c>
      <c r="F29" s="77">
        <v>3711.9209999999998</v>
      </c>
      <c r="G29" s="77">
        <v>4020.855</v>
      </c>
      <c r="H29" s="77">
        <v>4179.2240000000002</v>
      </c>
      <c r="I29" s="77">
        <v>4600.4660000000003</v>
      </c>
      <c r="J29" s="77">
        <v>4706.527</v>
      </c>
      <c r="K29" s="77">
        <v>4825.3540000000003</v>
      </c>
      <c r="L29" s="77">
        <v>5009.9059999999999</v>
      </c>
      <c r="M29" s="77">
        <v>5034.7120000000004</v>
      </c>
      <c r="N29" s="77">
        <v>4972.7520000000004</v>
      </c>
      <c r="O29" s="77">
        <v>4783.5829999999996</v>
      </c>
      <c r="P29" s="77">
        <v>4597.5469999999996</v>
      </c>
      <c r="Q29" s="77">
        <v>4503.97</v>
      </c>
      <c r="R29" s="77">
        <v>4238.8109999999997</v>
      </c>
      <c r="S29" s="77">
        <v>4333.9250000000002</v>
      </c>
      <c r="T29" s="77">
        <v>4988.942</v>
      </c>
      <c r="U29" s="77">
        <v>5071.7420000000002</v>
      </c>
      <c r="V29" s="77">
        <v>4847.3999999999996</v>
      </c>
      <c r="W29" s="77">
        <v>4374.1220000000003</v>
      </c>
      <c r="X29" s="77">
        <v>4129.7389999999996</v>
      </c>
      <c r="Y29" s="77">
        <v>4038.9679999999998</v>
      </c>
      <c r="Z29" s="78"/>
      <c r="AA29" s="79">
        <f>SUM(B29:Z29)</f>
        <v>105423.52499999999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4198.2910000000002</v>
      </c>
      <c r="C31" s="62">
        <f t="shared" si="4"/>
        <v>4129.7619999999997</v>
      </c>
      <c r="D31" s="62">
        <f t="shared" si="4"/>
        <v>4224.7929999999997</v>
      </c>
      <c r="E31" s="62">
        <f t="shared" si="4"/>
        <v>4199.8829999999998</v>
      </c>
      <c r="F31" s="62">
        <f t="shared" si="4"/>
        <v>4291.3710000000001</v>
      </c>
      <c r="G31" s="62">
        <f t="shared" si="4"/>
        <v>4625.7049999999999</v>
      </c>
      <c r="H31" s="62">
        <f t="shared" si="4"/>
        <v>4823.3040000000001</v>
      </c>
      <c r="I31" s="62">
        <f t="shared" si="4"/>
        <v>5274.0660000000007</v>
      </c>
      <c r="J31" s="62">
        <f t="shared" si="4"/>
        <v>5441.027</v>
      </c>
      <c r="K31" s="62">
        <f t="shared" si="4"/>
        <v>5588.384</v>
      </c>
      <c r="L31" s="62">
        <f t="shared" si="4"/>
        <v>5803.9560000000001</v>
      </c>
      <c r="M31" s="62">
        <f t="shared" si="4"/>
        <v>5877.2620000000006</v>
      </c>
      <c r="N31" s="62">
        <f t="shared" si="4"/>
        <v>5821.2720000000008</v>
      </c>
      <c r="O31" s="62">
        <f t="shared" si="4"/>
        <v>5621.0829999999996</v>
      </c>
      <c r="P31" s="62">
        <f t="shared" si="4"/>
        <v>5398.6269999999995</v>
      </c>
      <c r="Q31" s="62">
        <f t="shared" si="4"/>
        <v>5273.42</v>
      </c>
      <c r="R31" s="62">
        <f t="shared" si="4"/>
        <v>4942.451</v>
      </c>
      <c r="S31" s="62">
        <f t="shared" si="4"/>
        <v>5053.2150000000001</v>
      </c>
      <c r="T31" s="62">
        <f t="shared" si="4"/>
        <v>5724.732</v>
      </c>
      <c r="U31" s="62">
        <f t="shared" si="4"/>
        <v>5775.482</v>
      </c>
      <c r="V31" s="62">
        <f t="shared" si="4"/>
        <v>5517.83</v>
      </c>
      <c r="W31" s="62">
        <f t="shared" si="4"/>
        <v>5032.8720000000003</v>
      </c>
      <c r="X31" s="62">
        <f t="shared" si="4"/>
        <v>4754.1989999999996</v>
      </c>
      <c r="Y31" s="62">
        <f t="shared" si="4"/>
        <v>4623.3580000000002</v>
      </c>
      <c r="Z31" s="63">
        <f t="shared" si="4"/>
        <v>0</v>
      </c>
      <c r="AA31" s="64">
        <f t="shared" si="4"/>
        <v>122016.345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49</v>
      </c>
      <c r="C34" s="95">
        <v>91</v>
      </c>
      <c r="D34" s="95">
        <v>91</v>
      </c>
      <c r="E34" s="95">
        <v>88</v>
      </c>
      <c r="F34" s="95">
        <v>60</v>
      </c>
      <c r="G34" s="95">
        <v>58</v>
      </c>
      <c r="H34" s="95">
        <v>44</v>
      </c>
      <c r="I34" s="95">
        <v>34</v>
      </c>
      <c r="J34" s="95">
        <v>91</v>
      </c>
      <c r="K34" s="95">
        <v>144</v>
      </c>
      <c r="L34" s="95">
        <v>116</v>
      </c>
      <c r="M34" s="95">
        <v>198</v>
      </c>
      <c r="N34" s="95">
        <v>188</v>
      </c>
      <c r="O34" s="95">
        <v>198</v>
      </c>
      <c r="P34" s="95">
        <v>157</v>
      </c>
      <c r="Q34" s="95">
        <v>158</v>
      </c>
      <c r="R34" s="95">
        <v>84</v>
      </c>
      <c r="S34" s="95">
        <v>142</v>
      </c>
      <c r="T34" s="95">
        <v>120</v>
      </c>
      <c r="U34" s="95">
        <v>76</v>
      </c>
      <c r="V34" s="95">
        <v>62</v>
      </c>
      <c r="W34" s="95">
        <v>90</v>
      </c>
      <c r="X34" s="95">
        <v>76</v>
      </c>
      <c r="Y34" s="95">
        <v>60</v>
      </c>
      <c r="Z34" s="96"/>
      <c r="AA34" s="74">
        <f t="shared" ref="AA34:AA39" si="5">SUM(B34:Z34)</f>
        <v>2475</v>
      </c>
    </row>
    <row r="35" spans="1:27" ht="24.95" customHeight="1" x14ac:dyDescent="0.2">
      <c r="A35" s="97" t="s">
        <v>41</v>
      </c>
      <c r="B35" s="98">
        <v>46</v>
      </c>
      <c r="C35" s="99">
        <v>30</v>
      </c>
      <c r="D35" s="99">
        <v>29</v>
      </c>
      <c r="E35" s="99">
        <v>28</v>
      </c>
      <c r="F35" s="99">
        <v>29</v>
      </c>
      <c r="G35" s="99">
        <v>29</v>
      </c>
      <c r="H35" s="99">
        <v>44</v>
      </c>
      <c r="I35" s="99">
        <v>43</v>
      </c>
      <c r="J35" s="99">
        <v>35</v>
      </c>
      <c r="K35" s="99">
        <v>42</v>
      </c>
      <c r="L35" s="99">
        <v>12</v>
      </c>
      <c r="M35" s="99">
        <v>7</v>
      </c>
      <c r="N35" s="99">
        <v>13</v>
      </c>
      <c r="O35" s="99">
        <v>30</v>
      </c>
      <c r="P35" s="99">
        <v>38</v>
      </c>
      <c r="Q35" s="99">
        <v>42</v>
      </c>
      <c r="R35" s="99">
        <v>49</v>
      </c>
      <c r="S35" s="99">
        <v>53</v>
      </c>
      <c r="T35" s="99">
        <v>53</v>
      </c>
      <c r="U35" s="99">
        <v>52</v>
      </c>
      <c r="V35" s="99">
        <v>50</v>
      </c>
      <c r="W35" s="99">
        <v>45</v>
      </c>
      <c r="X35" s="99">
        <v>35</v>
      </c>
      <c r="Y35" s="99">
        <v>32</v>
      </c>
      <c r="Z35" s="100"/>
      <c r="AA35" s="79">
        <f t="shared" si="5"/>
        <v>866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128</v>
      </c>
      <c r="S36" s="99">
        <v>312.39999999999998</v>
      </c>
      <c r="T36" s="99">
        <v>160.6</v>
      </c>
      <c r="U36" s="99"/>
      <c r="V36" s="99"/>
      <c r="W36" s="99"/>
      <c r="X36" s="99"/>
      <c r="Y36" s="99"/>
      <c r="Z36" s="100"/>
      <c r="AA36" s="79">
        <f t="shared" si="5"/>
        <v>601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5</v>
      </c>
      <c r="F37" s="99">
        <v>5</v>
      </c>
      <c r="G37" s="99">
        <v>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100</v>
      </c>
      <c r="Z37" s="100"/>
      <c r="AA37" s="79">
        <f t="shared" si="5"/>
        <v>115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95</v>
      </c>
      <c r="C39" s="88">
        <f t="shared" si="6"/>
        <v>121</v>
      </c>
      <c r="D39" s="88">
        <f t="shared" si="6"/>
        <v>120</v>
      </c>
      <c r="E39" s="88">
        <f t="shared" si="6"/>
        <v>121</v>
      </c>
      <c r="F39" s="88">
        <f t="shared" si="6"/>
        <v>94</v>
      </c>
      <c r="G39" s="88">
        <f t="shared" si="6"/>
        <v>92</v>
      </c>
      <c r="H39" s="88">
        <f t="shared" si="6"/>
        <v>88</v>
      </c>
      <c r="I39" s="88">
        <f t="shared" si="6"/>
        <v>77</v>
      </c>
      <c r="J39" s="88">
        <f t="shared" si="6"/>
        <v>126</v>
      </c>
      <c r="K39" s="88">
        <f t="shared" si="6"/>
        <v>186</v>
      </c>
      <c r="L39" s="88">
        <f t="shared" si="6"/>
        <v>128</v>
      </c>
      <c r="M39" s="88">
        <f t="shared" si="6"/>
        <v>205</v>
      </c>
      <c r="N39" s="88">
        <f t="shared" si="6"/>
        <v>201</v>
      </c>
      <c r="O39" s="88">
        <f t="shared" si="6"/>
        <v>228</v>
      </c>
      <c r="P39" s="88">
        <f t="shared" si="6"/>
        <v>195</v>
      </c>
      <c r="Q39" s="88">
        <f t="shared" si="6"/>
        <v>200</v>
      </c>
      <c r="R39" s="88">
        <f t="shared" si="6"/>
        <v>261</v>
      </c>
      <c r="S39" s="88">
        <f t="shared" si="6"/>
        <v>507.4</v>
      </c>
      <c r="T39" s="88">
        <f t="shared" si="6"/>
        <v>333.6</v>
      </c>
      <c r="U39" s="88">
        <f t="shared" si="6"/>
        <v>128</v>
      </c>
      <c r="V39" s="88">
        <f t="shared" si="6"/>
        <v>112</v>
      </c>
      <c r="W39" s="88">
        <f t="shared" si="6"/>
        <v>135</v>
      </c>
      <c r="X39" s="88">
        <f t="shared" si="6"/>
        <v>111</v>
      </c>
      <c r="Y39" s="88">
        <f t="shared" si="6"/>
        <v>192</v>
      </c>
      <c r="Z39" s="89">
        <f t="shared" si="6"/>
        <v>0</v>
      </c>
      <c r="AA39" s="90">
        <f t="shared" si="5"/>
        <v>4057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128</v>
      </c>
      <c r="S44" s="99">
        <v>312.39999999999998</v>
      </c>
      <c r="T44" s="99">
        <v>160.6</v>
      </c>
      <c r="U44" s="99"/>
      <c r="V44" s="99"/>
      <c r="W44" s="99"/>
      <c r="X44" s="99"/>
      <c r="Y44" s="99"/>
      <c r="Z44" s="100"/>
      <c r="AA44" s="79">
        <f t="shared" si="7"/>
        <v>601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141</v>
      </c>
      <c r="C47" s="99">
        <v>137</v>
      </c>
      <c r="D47" s="99">
        <v>133</v>
      </c>
      <c r="E47" s="99">
        <v>131</v>
      </c>
      <c r="F47" s="99">
        <v>137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135</v>
      </c>
      <c r="Z47" s="100"/>
      <c r="AA47" s="79">
        <f t="shared" si="7"/>
        <v>3514</v>
      </c>
    </row>
    <row r="48" spans="1:27" ht="30" customHeight="1" thickBot="1" x14ac:dyDescent="0.25">
      <c r="A48" s="86" t="s">
        <v>48</v>
      </c>
      <c r="B48" s="87">
        <f>SUM(B42:B47)</f>
        <v>141</v>
      </c>
      <c r="C48" s="88">
        <f t="shared" ref="C48:Z48" si="8">SUM(C42:C47)</f>
        <v>137</v>
      </c>
      <c r="D48" s="88">
        <f t="shared" si="8"/>
        <v>133</v>
      </c>
      <c r="E48" s="88">
        <f t="shared" si="8"/>
        <v>131</v>
      </c>
      <c r="F48" s="88">
        <f t="shared" si="8"/>
        <v>137</v>
      </c>
      <c r="G48" s="88">
        <f t="shared" si="8"/>
        <v>150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278</v>
      </c>
      <c r="S48" s="88">
        <f t="shared" si="8"/>
        <v>462.4</v>
      </c>
      <c r="T48" s="88">
        <f t="shared" si="8"/>
        <v>310.60000000000002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135</v>
      </c>
      <c r="Z48" s="89">
        <f t="shared" si="8"/>
        <v>0</v>
      </c>
      <c r="AA48" s="90">
        <f t="shared" si="7"/>
        <v>4115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4198.2910000000002</v>
      </c>
      <c r="C51" s="88">
        <f t="shared" si="10"/>
        <v>4129.7619999999997</v>
      </c>
      <c r="D51" s="88">
        <f t="shared" si="10"/>
        <v>4224.7929999999997</v>
      </c>
      <c r="E51" s="88">
        <f t="shared" si="10"/>
        <v>4199.8829999999998</v>
      </c>
      <c r="F51" s="88">
        <f t="shared" si="10"/>
        <v>4291.3710000000001</v>
      </c>
      <c r="G51" s="88">
        <f t="shared" si="10"/>
        <v>4625.7049999999999</v>
      </c>
      <c r="H51" s="88">
        <f t="shared" si="10"/>
        <v>4823.3040000000001</v>
      </c>
      <c r="I51" s="88">
        <f t="shared" si="10"/>
        <v>5274.0659999999998</v>
      </c>
      <c r="J51" s="88">
        <f t="shared" si="10"/>
        <v>5441.027</v>
      </c>
      <c r="K51" s="88">
        <f t="shared" si="10"/>
        <v>5588.384</v>
      </c>
      <c r="L51" s="88">
        <f t="shared" si="10"/>
        <v>5803.9560000000001</v>
      </c>
      <c r="M51" s="88">
        <f t="shared" si="10"/>
        <v>5877.2619999999997</v>
      </c>
      <c r="N51" s="88">
        <f t="shared" si="10"/>
        <v>5821.2719999999999</v>
      </c>
      <c r="O51" s="88">
        <f t="shared" si="10"/>
        <v>5621.0829999999996</v>
      </c>
      <c r="P51" s="88">
        <f t="shared" si="10"/>
        <v>5398.6270000000004</v>
      </c>
      <c r="Q51" s="88">
        <f t="shared" si="10"/>
        <v>5273.42</v>
      </c>
      <c r="R51" s="88">
        <f t="shared" si="10"/>
        <v>5070.4510000000009</v>
      </c>
      <c r="S51" s="88">
        <f t="shared" si="10"/>
        <v>5365.6149999999998</v>
      </c>
      <c r="T51" s="88">
        <f t="shared" si="10"/>
        <v>5885.3320000000003</v>
      </c>
      <c r="U51" s="88">
        <f t="shared" si="10"/>
        <v>5775.482</v>
      </c>
      <c r="V51" s="88">
        <f t="shared" si="10"/>
        <v>5517.83</v>
      </c>
      <c r="W51" s="88">
        <f t="shared" si="10"/>
        <v>5032.8720000000012</v>
      </c>
      <c r="X51" s="88">
        <f t="shared" si="10"/>
        <v>4754.1990000000005</v>
      </c>
      <c r="Y51" s="88">
        <f t="shared" si="10"/>
        <v>4623.3580000000002</v>
      </c>
      <c r="Z51" s="89">
        <f t="shared" si="10"/>
        <v>0</v>
      </c>
      <c r="AA51" s="104">
        <f>SUM(B51:Z51)</f>
        <v>122617.345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-286.7</v>
      </c>
      <c r="C4" s="18">
        <v>-973.7</v>
      </c>
      <c r="D4" s="18">
        <v>-980.5</v>
      </c>
      <c r="E4" s="18">
        <v>-1062</v>
      </c>
      <c r="F4" s="18">
        <v>-1059</v>
      </c>
      <c r="G4" s="18">
        <v>-1063</v>
      </c>
      <c r="H4" s="18">
        <v>-894.5</v>
      </c>
      <c r="I4" s="18">
        <v>-1114</v>
      </c>
      <c r="J4" s="18">
        <v>-1141</v>
      </c>
      <c r="K4" s="18">
        <v>-1040</v>
      </c>
      <c r="L4" s="18">
        <v>-1053</v>
      </c>
      <c r="M4" s="18">
        <v>-1056</v>
      </c>
      <c r="N4" s="18">
        <v>-1055</v>
      </c>
      <c r="O4" s="18">
        <v>-1051</v>
      </c>
      <c r="P4" s="18">
        <v>-1038</v>
      </c>
      <c r="Q4" s="18">
        <v>-730.5</v>
      </c>
      <c r="R4" s="18">
        <v>128</v>
      </c>
      <c r="S4" s="18">
        <v>312.39999999999998</v>
      </c>
      <c r="T4" s="18">
        <v>160.6</v>
      </c>
      <c r="U4" s="18">
        <v>-46.5</v>
      </c>
      <c r="V4" s="18">
        <v>-149.30000000000001</v>
      </c>
      <c r="W4" s="18">
        <v>-302.39999999999998</v>
      </c>
      <c r="X4" s="18">
        <v>-979.3</v>
      </c>
      <c r="Y4" s="18">
        <v>-1046</v>
      </c>
      <c r="Z4" s="19"/>
      <c r="AA4" s="111">
        <f>SUM(B4:Z4)</f>
        <v>-17520.399999999998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65.11</v>
      </c>
      <c r="C7" s="117">
        <v>59.14</v>
      </c>
      <c r="D7" s="117">
        <v>54.06</v>
      </c>
      <c r="E7" s="117">
        <v>67.819999999999993</v>
      </c>
      <c r="F7" s="117">
        <v>100.5</v>
      </c>
      <c r="G7" s="117">
        <v>99.97</v>
      </c>
      <c r="H7" s="117">
        <v>139.47</v>
      </c>
      <c r="I7" s="117">
        <v>119.95</v>
      </c>
      <c r="J7" s="117">
        <v>100</v>
      </c>
      <c r="K7" s="117">
        <v>99.08</v>
      </c>
      <c r="L7" s="117">
        <v>95</v>
      </c>
      <c r="M7" s="117">
        <v>98.07</v>
      </c>
      <c r="N7" s="117">
        <v>102.76</v>
      </c>
      <c r="O7" s="117">
        <v>134.53</v>
      </c>
      <c r="P7" s="117">
        <v>209.17</v>
      </c>
      <c r="Q7" s="117">
        <v>209.17</v>
      </c>
      <c r="R7" s="117">
        <v>223.7</v>
      </c>
      <c r="S7" s="117">
        <v>223.7</v>
      </c>
      <c r="T7" s="117">
        <v>231.1</v>
      </c>
      <c r="U7" s="117">
        <v>213.1</v>
      </c>
      <c r="V7" s="117">
        <v>149.44999999999999</v>
      </c>
      <c r="W7" s="117">
        <v>133.05000000000001</v>
      </c>
      <c r="X7" s="117">
        <v>90</v>
      </c>
      <c r="Y7" s="117">
        <v>68</v>
      </c>
      <c r="Z7" s="118"/>
      <c r="AA7" s="119">
        <f>IF(SUM(B7:Z7)&lt;&gt;0,AVERAGEIF(B7:Z7,"&lt;&gt;"""),"")</f>
        <v>128.57916666666668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286.7</v>
      </c>
      <c r="C13" s="129">
        <v>973.7</v>
      </c>
      <c r="D13" s="129">
        <v>980.5</v>
      </c>
      <c r="E13" s="129">
        <v>1062</v>
      </c>
      <c r="F13" s="129">
        <v>1059</v>
      </c>
      <c r="G13" s="129">
        <v>1063</v>
      </c>
      <c r="H13" s="129">
        <v>894.5</v>
      </c>
      <c r="I13" s="129">
        <v>1114</v>
      </c>
      <c r="J13" s="129">
        <v>1141</v>
      </c>
      <c r="K13" s="129">
        <v>1040</v>
      </c>
      <c r="L13" s="129">
        <v>1053</v>
      </c>
      <c r="M13" s="129">
        <v>1056</v>
      </c>
      <c r="N13" s="129">
        <v>1055</v>
      </c>
      <c r="O13" s="129">
        <v>1051</v>
      </c>
      <c r="P13" s="129">
        <v>1038</v>
      </c>
      <c r="Q13" s="129">
        <v>730.5</v>
      </c>
      <c r="R13" s="129"/>
      <c r="S13" s="129"/>
      <c r="T13" s="129"/>
      <c r="U13" s="129">
        <v>46.5</v>
      </c>
      <c r="V13" s="129">
        <v>149.30000000000001</v>
      </c>
      <c r="W13" s="129">
        <v>302.39999999999998</v>
      </c>
      <c r="X13" s="129">
        <v>979.3</v>
      </c>
      <c r="Y13" s="130">
        <v>1046</v>
      </c>
      <c r="Z13" s="131"/>
      <c r="AA13" s="132">
        <f t="shared" si="0"/>
        <v>18121.399999999998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286.7</v>
      </c>
      <c r="C16" s="135">
        <f t="shared" si="1"/>
        <v>973.7</v>
      </c>
      <c r="D16" s="135">
        <f t="shared" si="1"/>
        <v>980.5</v>
      </c>
      <c r="E16" s="135">
        <f t="shared" si="1"/>
        <v>1062</v>
      </c>
      <c r="F16" s="135">
        <f t="shared" si="1"/>
        <v>1059</v>
      </c>
      <c r="G16" s="135">
        <f t="shared" si="1"/>
        <v>1063</v>
      </c>
      <c r="H16" s="135">
        <f t="shared" si="1"/>
        <v>894.5</v>
      </c>
      <c r="I16" s="135">
        <f t="shared" si="1"/>
        <v>1114</v>
      </c>
      <c r="J16" s="135">
        <f t="shared" si="1"/>
        <v>1141</v>
      </c>
      <c r="K16" s="135">
        <f t="shared" si="1"/>
        <v>1040</v>
      </c>
      <c r="L16" s="135">
        <f t="shared" si="1"/>
        <v>1053</v>
      </c>
      <c r="M16" s="135">
        <f t="shared" si="1"/>
        <v>1056</v>
      </c>
      <c r="N16" s="135">
        <f t="shared" si="1"/>
        <v>1055</v>
      </c>
      <c r="O16" s="135">
        <f t="shared" si="1"/>
        <v>1051</v>
      </c>
      <c r="P16" s="135">
        <f t="shared" si="1"/>
        <v>1038</v>
      </c>
      <c r="Q16" s="135">
        <f t="shared" si="1"/>
        <v>730.5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46.5</v>
      </c>
      <c r="V16" s="135">
        <f t="shared" si="1"/>
        <v>149.30000000000001</v>
      </c>
      <c r="W16" s="135">
        <f t="shared" si="1"/>
        <v>302.39999999999998</v>
      </c>
      <c r="X16" s="135">
        <f t="shared" si="1"/>
        <v>979.3</v>
      </c>
      <c r="Y16" s="135">
        <f t="shared" si="1"/>
        <v>1046</v>
      </c>
      <c r="Z16" s="136" t="str">
        <f t="shared" si="1"/>
        <v/>
      </c>
      <c r="AA16" s="90">
        <f t="shared" si="0"/>
        <v>18121.399999999998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128</v>
      </c>
      <c r="S21" s="129">
        <v>312.39999999999998</v>
      </c>
      <c r="T21" s="129">
        <v>160.6</v>
      </c>
      <c r="U21" s="129"/>
      <c r="V21" s="129"/>
      <c r="W21" s="129"/>
      <c r="X21" s="129"/>
      <c r="Y21" s="130"/>
      <c r="Z21" s="131"/>
      <c r="AA21" s="132">
        <f t="shared" si="2"/>
        <v>601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128</v>
      </c>
      <c r="S24" s="135">
        <f t="shared" si="3"/>
        <v>312.39999999999998</v>
      </c>
      <c r="T24" s="135">
        <f t="shared" si="3"/>
        <v>160.6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2023-10-31T12:03:11Z</dcterms:created>
  <dcterms:modified xsi:type="dcterms:W3CDTF">2023-10-31T12:03:13Z</dcterms:modified>
</cp:coreProperties>
</file>