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<sst xmlns="http://schemas.openxmlformats.org/spreadsheetml/2006/main" count="117" uniqueCount="53">
  <si>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30/10/2023 14:22:27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</si>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</sst>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617</c:v>
                </c:pt>
                <c:pt idx="4">
                  <c:v>463</c:v>
                </c:pt>
                <c:pt idx="5">
                  <c:v>463</c:v>
                </c:pt>
                <c:pt idx="6">
                  <c:v>463</c:v>
                </c:pt>
                <c:pt idx="7">
                  <c:v>463</c:v>
                </c:pt>
                <c:pt idx="8">
                  <c:v>463</c:v>
                </c:pt>
                <c:pt idx="9">
                  <c:v>463</c:v>
                </c:pt>
                <c:pt idx="10">
                  <c:v>463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771</c:v>
                </c:pt>
                <c:pt idx="17">
                  <c:v>771</c:v>
                </c:pt>
                <c:pt idx="18">
                  <c:v>771</c:v>
                </c:pt>
                <c:pt idx="19">
                  <c:v>771</c:v>
                </c:pt>
                <c:pt idx="20">
                  <c:v>771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FF-4406-BEA5-05DB7AAD8B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</c:v>
                </c:pt>
                <c:pt idx="1">
                  <c:v>91</c:v>
                </c:pt>
                <c:pt idx="2">
                  <c:v>91</c:v>
                </c:pt>
                <c:pt idx="3">
                  <c:v>91</c:v>
                </c:pt>
                <c:pt idx="4">
                  <c:v>91</c:v>
                </c:pt>
                <c:pt idx="5">
                  <c:v>93</c:v>
                </c:pt>
                <c:pt idx="6">
                  <c:v>124</c:v>
                </c:pt>
                <c:pt idx="7">
                  <c:v>137</c:v>
                </c:pt>
                <c:pt idx="8">
                  <c:v>153</c:v>
                </c:pt>
                <c:pt idx="9">
                  <c:v>160</c:v>
                </c:pt>
                <c:pt idx="10">
                  <c:v>165</c:v>
                </c:pt>
                <c:pt idx="11">
                  <c:v>172</c:v>
                </c:pt>
                <c:pt idx="12">
                  <c:v>182</c:v>
                </c:pt>
                <c:pt idx="13">
                  <c:v>179</c:v>
                </c:pt>
                <c:pt idx="14">
                  <c:v>182</c:v>
                </c:pt>
                <c:pt idx="15">
                  <c:v>197</c:v>
                </c:pt>
                <c:pt idx="16">
                  <c:v>215</c:v>
                </c:pt>
                <c:pt idx="17">
                  <c:v>237</c:v>
                </c:pt>
                <c:pt idx="18">
                  <c:v>255</c:v>
                </c:pt>
                <c:pt idx="19">
                  <c:v>241</c:v>
                </c:pt>
                <c:pt idx="20">
                  <c:v>208</c:v>
                </c:pt>
                <c:pt idx="21">
                  <c:v>170</c:v>
                </c:pt>
                <c:pt idx="22">
                  <c:v>139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FF-4406-BEA5-05DB7AAD8B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1530</c:v>
                </c:pt>
                <c:pt idx="1">
                  <c:v>993</c:v>
                </c:pt>
                <c:pt idx="2">
                  <c:v>993</c:v>
                </c:pt>
                <c:pt idx="3">
                  <c:v>993</c:v>
                </c:pt>
                <c:pt idx="4">
                  <c:v>993</c:v>
                </c:pt>
                <c:pt idx="5">
                  <c:v>1375</c:v>
                </c:pt>
                <c:pt idx="6">
                  <c:v>1983.6410000000001</c:v>
                </c:pt>
                <c:pt idx="7">
                  <c:v>1966</c:v>
                </c:pt>
                <c:pt idx="8">
                  <c:v>1729.2919999999999</c:v>
                </c:pt>
                <c:pt idx="9">
                  <c:v>1615.1120000000001</c:v>
                </c:pt>
                <c:pt idx="10">
                  <c:v>1339.232</c:v>
                </c:pt>
                <c:pt idx="11">
                  <c:v>1533.289</c:v>
                </c:pt>
                <c:pt idx="12">
                  <c:v>1506.2850000000001</c:v>
                </c:pt>
                <c:pt idx="13">
                  <c:v>1443.4470000000001</c:v>
                </c:pt>
                <c:pt idx="14">
                  <c:v>1675.086</c:v>
                </c:pt>
                <c:pt idx="15">
                  <c:v>2064.6440000000002</c:v>
                </c:pt>
                <c:pt idx="16">
                  <c:v>2128</c:v>
                </c:pt>
                <c:pt idx="17">
                  <c:v>2118.223</c:v>
                </c:pt>
                <c:pt idx="18">
                  <c:v>2132.0309999999999</c:v>
                </c:pt>
                <c:pt idx="19">
                  <c:v>2125</c:v>
                </c:pt>
                <c:pt idx="20">
                  <c:v>2141.0309999999999</c:v>
                </c:pt>
                <c:pt idx="21">
                  <c:v>1929.489</c:v>
                </c:pt>
                <c:pt idx="22">
                  <c:v>1582.0420000000001</c:v>
                </c:pt>
                <c:pt idx="23">
                  <c:v>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FF-4406-BEA5-05DB7AAD8B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1878.5</c:v>
                </c:pt>
                <c:pt idx="1">
                  <c:v>1900</c:v>
                </c:pt>
                <c:pt idx="2">
                  <c:v>1906</c:v>
                </c:pt>
                <c:pt idx="3">
                  <c:v>2120.6999999999998</c:v>
                </c:pt>
                <c:pt idx="4">
                  <c:v>2334.1</c:v>
                </c:pt>
                <c:pt idx="5">
                  <c:v>2141.8000000000002</c:v>
                </c:pt>
                <c:pt idx="6">
                  <c:v>1904</c:v>
                </c:pt>
                <c:pt idx="7">
                  <c:v>1293.3</c:v>
                </c:pt>
                <c:pt idx="8">
                  <c:v>552</c:v>
                </c:pt>
                <c:pt idx="9">
                  <c:v>379</c:v>
                </c:pt>
                <c:pt idx="10">
                  <c:v>365</c:v>
                </c:pt>
                <c:pt idx="11">
                  <c:v>344</c:v>
                </c:pt>
                <c:pt idx="12">
                  <c:v>342</c:v>
                </c:pt>
                <c:pt idx="13">
                  <c:v>353</c:v>
                </c:pt>
                <c:pt idx="14">
                  <c:v>333</c:v>
                </c:pt>
                <c:pt idx="15">
                  <c:v>478.5</c:v>
                </c:pt>
                <c:pt idx="16">
                  <c:v>571.4</c:v>
                </c:pt>
                <c:pt idx="17">
                  <c:v>640.79999999999995</c:v>
                </c:pt>
                <c:pt idx="18">
                  <c:v>622</c:v>
                </c:pt>
                <c:pt idx="19">
                  <c:v>465.7</c:v>
                </c:pt>
                <c:pt idx="20">
                  <c:v>408</c:v>
                </c:pt>
                <c:pt idx="21">
                  <c:v>497</c:v>
                </c:pt>
                <c:pt idx="22">
                  <c:v>582.20000000000005</c:v>
                </c:pt>
                <c:pt idx="23">
                  <c:v>738.6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FF-4406-BEA5-05DB7AAD8B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379.86500000000001</c:v>
                </c:pt>
                <c:pt idx="1">
                  <c:v>481.28500000000003</c:v>
                </c:pt>
                <c:pt idx="2">
                  <c:v>496.68600000000004</c:v>
                </c:pt>
                <c:pt idx="3">
                  <c:v>488.24399999999997</c:v>
                </c:pt>
                <c:pt idx="4">
                  <c:v>463.79899999999992</c:v>
                </c:pt>
                <c:pt idx="5">
                  <c:v>467.41700000000009</c:v>
                </c:pt>
                <c:pt idx="6">
                  <c:v>634.40699999999981</c:v>
                </c:pt>
                <c:pt idx="7">
                  <c:v>1602.6319999999998</c:v>
                </c:pt>
                <c:pt idx="8">
                  <c:v>2284.2600000000007</c:v>
                </c:pt>
                <c:pt idx="9">
                  <c:v>2969.6320000000005</c:v>
                </c:pt>
                <c:pt idx="10">
                  <c:v>3353.8329999999987</c:v>
                </c:pt>
                <c:pt idx="11">
                  <c:v>3545.2230000000004</c:v>
                </c:pt>
                <c:pt idx="12">
                  <c:v>3450.4549999999999</c:v>
                </c:pt>
                <c:pt idx="13">
                  <c:v>3045.0579999999995</c:v>
                </c:pt>
                <c:pt idx="14">
                  <c:v>2421.2030000000009</c:v>
                </c:pt>
                <c:pt idx="15">
                  <c:v>1513.1759999999999</c:v>
                </c:pt>
                <c:pt idx="16">
                  <c:v>1138.8050000000001</c:v>
                </c:pt>
                <c:pt idx="17">
                  <c:v>1209.8879999999999</c:v>
                </c:pt>
                <c:pt idx="18">
                  <c:v>1288.5229999999999</c:v>
                </c:pt>
                <c:pt idx="19">
                  <c:v>1340.8750000000002</c:v>
                </c:pt>
                <c:pt idx="20">
                  <c:v>1385.1179999999999</c:v>
                </c:pt>
                <c:pt idx="21">
                  <c:v>1410.0429999999999</c:v>
                </c:pt>
                <c:pt idx="22">
                  <c:v>1414.3290000000004</c:v>
                </c:pt>
                <c:pt idx="23">
                  <c:v>1503.2459999999999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FF-4406-BEA5-05DB7AAD8B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17</c:v>
                </c:pt>
                <c:pt idx="2">
                  <c:v>22</c:v>
                </c:pt>
                <c:pt idx="3">
                  <c:v>26</c:v>
                </c:pt>
                <c:pt idx="4">
                  <c:v>25</c:v>
                </c:pt>
                <c:pt idx="5">
                  <c:v>22</c:v>
                </c:pt>
                <c:pt idx="6">
                  <c:v>33</c:v>
                </c:pt>
                <c:pt idx="7">
                  <c:v>56</c:v>
                </c:pt>
                <c:pt idx="8">
                  <c:v>73</c:v>
                </c:pt>
                <c:pt idx="9">
                  <c:v>81</c:v>
                </c:pt>
                <c:pt idx="10">
                  <c:v>85</c:v>
                </c:pt>
                <c:pt idx="11">
                  <c:v>83</c:v>
                </c:pt>
                <c:pt idx="12">
                  <c:v>75</c:v>
                </c:pt>
                <c:pt idx="13">
                  <c:v>64</c:v>
                </c:pt>
                <c:pt idx="14">
                  <c:v>46</c:v>
                </c:pt>
                <c:pt idx="15">
                  <c:v>22</c:v>
                </c:pt>
                <c:pt idx="16">
                  <c:v>5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FF-4406-BEA5-05DB7AAD8B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78</c:v>
                </c:pt>
                <c:pt idx="5">
                  <c:v>174</c:v>
                </c:pt>
                <c:pt idx="6">
                  <c:v>460</c:v>
                </c:pt>
                <c:pt idx="7">
                  <c:v>491</c:v>
                </c:pt>
                <c:pt idx="8">
                  <c:v>478</c:v>
                </c:pt>
                <c:pt idx="9">
                  <c:v>440</c:v>
                </c:pt>
                <c:pt idx="10">
                  <c:v>111</c:v>
                </c:pt>
                <c:pt idx="11">
                  <c:v>61</c:v>
                </c:pt>
                <c:pt idx="12">
                  <c:v>59</c:v>
                </c:pt>
                <c:pt idx="13">
                  <c:v>35</c:v>
                </c:pt>
                <c:pt idx="14">
                  <c:v>311</c:v>
                </c:pt>
                <c:pt idx="15">
                  <c:v>325</c:v>
                </c:pt>
                <c:pt idx="16">
                  <c:v>525</c:v>
                </c:pt>
                <c:pt idx="17">
                  <c:v>801</c:v>
                </c:pt>
                <c:pt idx="18">
                  <c:v>856</c:v>
                </c:pt>
                <c:pt idx="19">
                  <c:v>966</c:v>
                </c:pt>
                <c:pt idx="20">
                  <c:v>866</c:v>
                </c:pt>
                <c:pt idx="21">
                  <c:v>655</c:v>
                </c:pt>
                <c:pt idx="22">
                  <c:v>295</c:v>
                </c:pt>
                <c:pt idx="23">
                  <c:v>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FF-4406-BEA5-05DB7AAD8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4664.3520000000008</c:v>
                </c:pt>
                <c:pt idx="1">
                  <c:v>4253.3250000000007</c:v>
                </c:pt>
                <c:pt idx="2">
                  <c:v>4279.6619999999994</c:v>
                </c:pt>
                <c:pt idx="3">
                  <c:v>4335.8959999999988</c:v>
                </c:pt>
                <c:pt idx="4">
                  <c:v>4447.9429999999984</c:v>
                </c:pt>
                <c:pt idx="5">
                  <c:v>4736.259</c:v>
                </c:pt>
                <c:pt idx="6">
                  <c:v>5602.0479999999998</c:v>
                </c:pt>
                <c:pt idx="7">
                  <c:v>6008.9339999999984</c:v>
                </c:pt>
                <c:pt idx="8">
                  <c:v>5732.5740000000005</c:v>
                </c:pt>
                <c:pt idx="9">
                  <c:v>6107.7409999999991</c:v>
                </c:pt>
                <c:pt idx="10">
                  <c:v>5882.1100000000006</c:v>
                </c:pt>
                <c:pt idx="11">
                  <c:v>6201.5520000000015</c:v>
                </c:pt>
                <c:pt idx="12">
                  <c:v>6077.7499999999991</c:v>
                </c:pt>
                <c:pt idx="13">
                  <c:v>5582.4719999999998</c:v>
                </c:pt>
                <c:pt idx="14">
                  <c:v>5431.335</c:v>
                </c:pt>
                <c:pt idx="15">
                  <c:v>5217.3549999999996</c:v>
                </c:pt>
                <c:pt idx="16">
                  <c:v>5354.1669999999995</c:v>
                </c:pt>
                <c:pt idx="17">
                  <c:v>5780.9310000000023</c:v>
                </c:pt>
                <c:pt idx="18">
                  <c:v>5927.5580000000009</c:v>
                </c:pt>
                <c:pt idx="19">
                  <c:v>5912.5380000000023</c:v>
                </c:pt>
                <c:pt idx="20">
                  <c:v>5783.177999999999</c:v>
                </c:pt>
                <c:pt idx="21">
                  <c:v>5437.5520000000006</c:v>
                </c:pt>
                <c:pt idx="22">
                  <c:v>4788.5519999999997</c:v>
                </c:pt>
                <c:pt idx="23">
                  <c:v>4744.8720000000012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FF-4406-BEA5-05DB7AAD8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86.05</c:v>
                </c:pt>
                <c:pt idx="1">
                  <c:v>79.2</c:v>
                </c:pt>
                <c:pt idx="2">
                  <c:v>71.959999999999994</c:v>
                </c:pt>
                <c:pt idx="3">
                  <c:v>64.8</c:v>
                </c:pt>
                <c:pt idx="4">
                  <c:v>65.5</c:v>
                </c:pt>
                <c:pt idx="5">
                  <c:v>75.260000000000005</c:v>
                </c:pt>
                <c:pt idx="6">
                  <c:v>120.01</c:v>
                </c:pt>
                <c:pt idx="7">
                  <c:v>113.57</c:v>
                </c:pt>
                <c:pt idx="8">
                  <c:v>112.84</c:v>
                </c:pt>
                <c:pt idx="9">
                  <c:v>103.56</c:v>
                </c:pt>
                <c:pt idx="10">
                  <c:v>95.49</c:v>
                </c:pt>
                <c:pt idx="11">
                  <c:v>103.25</c:v>
                </c:pt>
                <c:pt idx="12">
                  <c:v>101.78</c:v>
                </c:pt>
                <c:pt idx="13">
                  <c:v>99.27</c:v>
                </c:pt>
                <c:pt idx="14">
                  <c:v>107.36</c:v>
                </c:pt>
                <c:pt idx="15">
                  <c:v>119.55</c:v>
                </c:pt>
                <c:pt idx="16">
                  <c:v>135.11000000000001</c:v>
                </c:pt>
                <c:pt idx="17">
                  <c:v>161.81</c:v>
                </c:pt>
                <c:pt idx="18">
                  <c:v>172.04</c:v>
                </c:pt>
                <c:pt idx="19">
                  <c:v>152.91999999999999</c:v>
                </c:pt>
                <c:pt idx="20">
                  <c:v>125.88</c:v>
                </c:pt>
                <c:pt idx="21">
                  <c:v>115.92</c:v>
                </c:pt>
                <c:pt idx="22">
                  <c:v>102.04</c:v>
                </c:pt>
                <c:pt idx="23">
                  <c:v>49.96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FF-4406-BEA5-05DB7AAD8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4664.3650000000007</v>
      </c>
      <c r="C4" s="18">
        <v>4253.2849999999999</v>
      </c>
      <c r="D4" s="18">
        <v>4279.6860000000006</v>
      </c>
      <c r="E4" s="18">
        <v>4335.9439999999995</v>
      </c>
      <c r="F4" s="18">
        <v>4447.8990000000003</v>
      </c>
      <c r="G4" s="18">
        <v>4736.2169999999987</v>
      </c>
      <c r="H4" s="18">
        <v>5602.0480000000007</v>
      </c>
      <c r="I4" s="18">
        <v>6008.9320000000007</v>
      </c>
      <c r="J4" s="18">
        <v>5732.5519999999997</v>
      </c>
      <c r="K4" s="18">
        <v>6107.7439999999988</v>
      </c>
      <c r="L4" s="18">
        <v>5882.0649999999978</v>
      </c>
      <c r="M4" s="18">
        <v>6201.5120000000015</v>
      </c>
      <c r="N4" s="18">
        <v>6077.7400000000016</v>
      </c>
      <c r="O4" s="18">
        <v>5582.5050000000001</v>
      </c>
      <c r="P4" s="18">
        <v>5431.2890000000007</v>
      </c>
      <c r="Q4" s="18">
        <v>5217.3200000000006</v>
      </c>
      <c r="R4" s="18">
        <v>5354.2050000000008</v>
      </c>
      <c r="S4" s="18">
        <v>5780.9110000000001</v>
      </c>
      <c r="T4" s="18">
        <v>5927.5539999999992</v>
      </c>
      <c r="U4" s="18">
        <v>5912.5750000000007</v>
      </c>
      <c r="V4" s="18">
        <v>5783.1490000000003</v>
      </c>
      <c r="W4" s="18">
        <v>5437.5319999999992</v>
      </c>
      <c r="X4" s="18">
        <v>4788.5709999999999</v>
      </c>
      <c r="Y4" s="18">
        <v>4744.8459999999986</v>
      </c>
      <c r="Z4" s="19"/>
      <c r="AA4" s="20">
        <f>SUM(B4:Z4)</f>
        <v>128290.44600000001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86.05</v>
      </c>
      <c r="C7" s="28">
        <v>79.2</v>
      </c>
      <c r="D7" s="28">
        <v>71.959999999999994</v>
      </c>
      <c r="E7" s="28">
        <v>64.8</v>
      </c>
      <c r="F7" s="28">
        <v>65.5</v>
      </c>
      <c r="G7" s="28">
        <v>75.260000000000005</v>
      </c>
      <c r="H7" s="28">
        <v>120.01</v>
      </c>
      <c r="I7" s="28">
        <v>113.57</v>
      </c>
      <c r="J7" s="28">
        <v>112.84</v>
      </c>
      <c r="K7" s="28">
        <v>103.56</v>
      </c>
      <c r="L7" s="28">
        <v>95.49</v>
      </c>
      <c r="M7" s="28">
        <v>103.25</v>
      </c>
      <c r="N7" s="28">
        <v>101.78</v>
      </c>
      <c r="O7" s="28">
        <v>99.27</v>
      </c>
      <c r="P7" s="28">
        <v>107.36</v>
      </c>
      <c r="Q7" s="28">
        <v>119.55</v>
      </c>
      <c r="R7" s="28">
        <v>135.11000000000001</v>
      </c>
      <c r="S7" s="28">
        <v>161.81</v>
      </c>
      <c r="T7" s="28">
        <v>172.04</v>
      </c>
      <c r="U7" s="28">
        <v>152.91999999999999</v>
      </c>
      <c r="V7" s="28">
        <v>125.88</v>
      </c>
      <c r="W7" s="28">
        <v>115.92</v>
      </c>
      <c r="X7" s="28">
        <v>102.04</v>
      </c>
      <c r="Y7" s="28">
        <v>49.96</v>
      </c>
      <c r="Z7" s="29"/>
      <c r="AA7" s="30">
        <f>IF(SUM(B7:Z7)&lt;&gt;0,AVERAGEIF(B7:Z7,"&lt;&gt;"""),"")</f>
        <v>105.63041666666668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617</v>
      </c>
      <c r="F10" s="42">
        <v>463</v>
      </c>
      <c r="G10" s="42">
        <v>463</v>
      </c>
      <c r="H10" s="42">
        <v>463</v>
      </c>
      <c r="I10" s="42">
        <v>463</v>
      </c>
      <c r="J10" s="42">
        <v>463</v>
      </c>
      <c r="K10" s="42">
        <v>463</v>
      </c>
      <c r="L10" s="42">
        <v>463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771</v>
      </c>
      <c r="S10" s="42">
        <v>771</v>
      </c>
      <c r="T10" s="42">
        <v>771</v>
      </c>
      <c r="U10" s="42">
        <v>771</v>
      </c>
      <c r="V10" s="42">
        <v>771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14808</v>
      </c>
    </row>
    <row r="11" spans="1:27" ht="24.95" customHeight="1" x14ac:dyDescent="0.2">
      <c r="A11" s="45" t="s">
        <v>7</v>
      </c>
      <c r="B11" s="46">
        <v>91</v>
      </c>
      <c r="C11" s="47">
        <v>91</v>
      </c>
      <c r="D11" s="47">
        <v>91</v>
      </c>
      <c r="E11" s="47">
        <v>91</v>
      </c>
      <c r="F11" s="47">
        <v>91</v>
      </c>
      <c r="G11" s="47">
        <v>93</v>
      </c>
      <c r="H11" s="47">
        <v>124</v>
      </c>
      <c r="I11" s="47">
        <v>137</v>
      </c>
      <c r="J11" s="47">
        <v>153</v>
      </c>
      <c r="K11" s="47">
        <v>160</v>
      </c>
      <c r="L11" s="47">
        <v>165</v>
      </c>
      <c r="M11" s="47">
        <v>172</v>
      </c>
      <c r="N11" s="47">
        <v>182</v>
      </c>
      <c r="O11" s="47">
        <v>179</v>
      </c>
      <c r="P11" s="47">
        <v>182</v>
      </c>
      <c r="Q11" s="47">
        <v>197</v>
      </c>
      <c r="R11" s="47">
        <v>215</v>
      </c>
      <c r="S11" s="47">
        <v>237</v>
      </c>
      <c r="T11" s="47">
        <v>255</v>
      </c>
      <c r="U11" s="47">
        <v>241</v>
      </c>
      <c r="V11" s="47">
        <v>208</v>
      </c>
      <c r="W11" s="47">
        <v>170</v>
      </c>
      <c r="X11" s="47">
        <v>139</v>
      </c>
      <c r="Y11" s="47">
        <v>105</v>
      </c>
      <c r="Z11" s="48"/>
      <c r="AA11" s="49">
        <f t="shared" si="0"/>
        <v>3769</v>
      </c>
    </row>
    <row r="12" spans="1:27" ht="24.95" customHeight="1" x14ac:dyDescent="0.2">
      <c r="A12" s="50" t="s">
        <v>8</v>
      </c>
      <c r="B12" s="51">
        <v>1530</v>
      </c>
      <c r="C12" s="52">
        <v>993</v>
      </c>
      <c r="D12" s="52">
        <v>993</v>
      </c>
      <c r="E12" s="52">
        <v>993</v>
      </c>
      <c r="F12" s="52">
        <v>993</v>
      </c>
      <c r="G12" s="52">
        <v>1375</v>
      </c>
      <c r="H12" s="52">
        <v>1983.6410000000001</v>
      </c>
      <c r="I12" s="52">
        <v>1966</v>
      </c>
      <c r="J12" s="52">
        <v>1729.2919999999999</v>
      </c>
      <c r="K12" s="52">
        <v>1615.1120000000001</v>
      </c>
      <c r="L12" s="52">
        <v>1339.232</v>
      </c>
      <c r="M12" s="52">
        <v>1533.289</v>
      </c>
      <c r="N12" s="52">
        <v>1506.2850000000001</v>
      </c>
      <c r="O12" s="52">
        <v>1443.4470000000001</v>
      </c>
      <c r="P12" s="52">
        <v>1675.086</v>
      </c>
      <c r="Q12" s="52">
        <v>2064.6440000000002</v>
      </c>
      <c r="R12" s="52">
        <v>2128</v>
      </c>
      <c r="S12" s="52">
        <v>2118.223</v>
      </c>
      <c r="T12" s="52">
        <v>2132.0309999999999</v>
      </c>
      <c r="U12" s="52">
        <v>2125</v>
      </c>
      <c r="V12" s="52">
        <v>2141.0309999999999</v>
      </c>
      <c r="W12" s="52">
        <v>1929.489</v>
      </c>
      <c r="X12" s="52">
        <v>1582.0420000000001</v>
      </c>
      <c r="Y12" s="52">
        <v>1355</v>
      </c>
      <c r="Z12" s="53"/>
      <c r="AA12" s="54">
        <f t="shared" si="0"/>
        <v>39243.843999999997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78</v>
      </c>
      <c r="G13" s="52">
        <v>174</v>
      </c>
      <c r="H13" s="52">
        <v>460</v>
      </c>
      <c r="I13" s="52">
        <v>491</v>
      </c>
      <c r="J13" s="52">
        <v>478</v>
      </c>
      <c r="K13" s="52">
        <v>440</v>
      </c>
      <c r="L13" s="52">
        <v>111</v>
      </c>
      <c r="M13" s="52">
        <v>61</v>
      </c>
      <c r="N13" s="52">
        <v>59</v>
      </c>
      <c r="O13" s="52">
        <v>35</v>
      </c>
      <c r="P13" s="52">
        <v>311</v>
      </c>
      <c r="Q13" s="52">
        <v>325</v>
      </c>
      <c r="R13" s="52">
        <v>525</v>
      </c>
      <c r="S13" s="52">
        <v>801</v>
      </c>
      <c r="T13" s="52">
        <v>856</v>
      </c>
      <c r="U13" s="52">
        <v>966</v>
      </c>
      <c r="V13" s="52">
        <v>866</v>
      </c>
      <c r="W13" s="52">
        <v>655</v>
      </c>
      <c r="X13" s="52">
        <v>295</v>
      </c>
      <c r="Y13" s="52">
        <v>266</v>
      </c>
      <c r="Z13" s="53"/>
      <c r="AA13" s="54">
        <f t="shared" si="0"/>
        <v>8253</v>
      </c>
    </row>
    <row r="14" spans="1:27" ht="24.95" customHeight="1" x14ac:dyDescent="0.2">
      <c r="A14" s="55" t="s">
        <v>10</v>
      </c>
      <c r="B14" s="56">
        <v>379.86500000000001</v>
      </c>
      <c r="C14" s="57">
        <v>481.28500000000003</v>
      </c>
      <c r="D14" s="57">
        <v>496.68600000000004</v>
      </c>
      <c r="E14" s="57">
        <v>488.24399999999997</v>
      </c>
      <c r="F14" s="57">
        <v>463.79899999999992</v>
      </c>
      <c r="G14" s="57">
        <v>467.41700000000009</v>
      </c>
      <c r="H14" s="57">
        <v>634.40699999999981</v>
      </c>
      <c r="I14" s="57">
        <v>1602.6319999999998</v>
      </c>
      <c r="J14" s="57">
        <v>2284.2600000000007</v>
      </c>
      <c r="K14" s="57">
        <v>2969.6320000000005</v>
      </c>
      <c r="L14" s="57">
        <v>3353.8329999999987</v>
      </c>
      <c r="M14" s="57">
        <v>3545.2230000000004</v>
      </c>
      <c r="N14" s="57">
        <v>3450.4549999999999</v>
      </c>
      <c r="O14" s="57">
        <v>3045.0579999999995</v>
      </c>
      <c r="P14" s="57">
        <v>2421.2030000000009</v>
      </c>
      <c r="Q14" s="57">
        <v>1513.1759999999999</v>
      </c>
      <c r="R14" s="57">
        <v>1138.8050000000001</v>
      </c>
      <c r="S14" s="57">
        <v>1209.8879999999999</v>
      </c>
      <c r="T14" s="57">
        <v>1288.5229999999999</v>
      </c>
      <c r="U14" s="57">
        <v>1340.8750000000002</v>
      </c>
      <c r="V14" s="57">
        <v>1385.1179999999999</v>
      </c>
      <c r="W14" s="57">
        <v>1410.0429999999999</v>
      </c>
      <c r="X14" s="57">
        <v>1414.3290000000004</v>
      </c>
      <c r="Y14" s="57">
        <v>1503.2459999999999</v>
      </c>
      <c r="Z14" s="58"/>
      <c r="AA14" s="59">
        <f t="shared" si="0"/>
        <v>38288.001999999993</v>
      </c>
    </row>
    <row r="15" spans="1:27" ht="24.95" customHeight="1" x14ac:dyDescent="0.2">
      <c r="A15" s="55" t="s">
        <v>11</v>
      </c>
      <c r="B15" s="56">
        <v>14</v>
      </c>
      <c r="C15" s="57">
        <v>17</v>
      </c>
      <c r="D15" s="57">
        <v>22</v>
      </c>
      <c r="E15" s="57">
        <v>26</v>
      </c>
      <c r="F15" s="57">
        <v>25</v>
      </c>
      <c r="G15" s="57">
        <v>22</v>
      </c>
      <c r="H15" s="57">
        <v>33</v>
      </c>
      <c r="I15" s="57">
        <v>56</v>
      </c>
      <c r="J15" s="57">
        <v>73</v>
      </c>
      <c r="K15" s="57">
        <v>81</v>
      </c>
      <c r="L15" s="57">
        <v>85</v>
      </c>
      <c r="M15" s="57">
        <v>83</v>
      </c>
      <c r="N15" s="57">
        <v>75</v>
      </c>
      <c r="O15" s="57">
        <v>64</v>
      </c>
      <c r="P15" s="57">
        <v>46</v>
      </c>
      <c r="Q15" s="57">
        <v>22</v>
      </c>
      <c r="R15" s="57">
        <v>5</v>
      </c>
      <c r="S15" s="57">
        <v>3</v>
      </c>
      <c r="T15" s="57">
        <v>3</v>
      </c>
      <c r="U15" s="57">
        <v>3</v>
      </c>
      <c r="V15" s="57">
        <v>4</v>
      </c>
      <c r="W15" s="57">
        <v>5</v>
      </c>
      <c r="X15" s="57">
        <v>5</v>
      </c>
      <c r="Y15" s="57">
        <v>6</v>
      </c>
      <c r="Z15" s="58"/>
      <c r="AA15" s="59">
        <f t="shared" si="0"/>
        <v>778</v>
      </c>
    </row>
    <row r="16" spans="1:27" ht="30" customHeight="1" thickBot="1" x14ac:dyDescent="0.25">
      <c r="A16" s="60" t="s">
        <v>12</v>
      </c>
      <c r="B16" s="61">
        <f>IF(LEN(B$2)&gt;0,SUM(B10:B15),"")</f>
        <v>2785.8649999999998</v>
      </c>
      <c r="C16" s="62">
        <f t="shared" ref="C16:Z16" si="1">IF(LEN(C$2)&gt;0,SUM(C10:C15),"")</f>
        <v>2353.2849999999999</v>
      </c>
      <c r="D16" s="62">
        <f t="shared" si="1"/>
        <v>2373.6860000000001</v>
      </c>
      <c r="E16" s="62">
        <f t="shared" si="1"/>
        <v>2215.2440000000001</v>
      </c>
      <c r="F16" s="62">
        <f t="shared" si="1"/>
        <v>2113.799</v>
      </c>
      <c r="G16" s="62">
        <f t="shared" si="1"/>
        <v>2594.4169999999999</v>
      </c>
      <c r="H16" s="62">
        <f t="shared" si="1"/>
        <v>3698.0479999999998</v>
      </c>
      <c r="I16" s="62">
        <f t="shared" si="1"/>
        <v>4715.6319999999996</v>
      </c>
      <c r="J16" s="62">
        <f t="shared" si="1"/>
        <v>5180.5520000000006</v>
      </c>
      <c r="K16" s="62">
        <f t="shared" si="1"/>
        <v>5728.7440000000006</v>
      </c>
      <c r="L16" s="62">
        <f t="shared" si="1"/>
        <v>5517.0649999999987</v>
      </c>
      <c r="M16" s="62">
        <f t="shared" si="1"/>
        <v>5857.5120000000006</v>
      </c>
      <c r="N16" s="62">
        <f t="shared" si="1"/>
        <v>5735.74</v>
      </c>
      <c r="O16" s="62">
        <f t="shared" si="1"/>
        <v>5229.5049999999992</v>
      </c>
      <c r="P16" s="62">
        <f t="shared" si="1"/>
        <v>5098.2890000000007</v>
      </c>
      <c r="Q16" s="62">
        <f t="shared" si="1"/>
        <v>4738.82</v>
      </c>
      <c r="R16" s="62">
        <f t="shared" si="1"/>
        <v>4782.8050000000003</v>
      </c>
      <c r="S16" s="62">
        <f t="shared" si="1"/>
        <v>5140.1109999999999</v>
      </c>
      <c r="T16" s="62">
        <f t="shared" si="1"/>
        <v>5305.5540000000001</v>
      </c>
      <c r="U16" s="62">
        <f t="shared" si="1"/>
        <v>5446.875</v>
      </c>
      <c r="V16" s="62">
        <f t="shared" si="1"/>
        <v>5375.1489999999994</v>
      </c>
      <c r="W16" s="62">
        <f t="shared" si="1"/>
        <v>4940.5320000000002</v>
      </c>
      <c r="X16" s="62">
        <f t="shared" si="1"/>
        <v>4206.371000000001</v>
      </c>
      <c r="Y16" s="62">
        <f t="shared" si="1"/>
        <v>4006.2460000000001</v>
      </c>
      <c r="Z16" s="63" t="str">
        <f t="shared" si="1"/>
        <v/>
      </c>
      <c r="AA16" s="64">
        <f>SUM(AA10:AA15)</f>
        <v>105139.84599999999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1562.75</v>
      </c>
      <c r="C28" s="72">
        <v>1570.14</v>
      </c>
      <c r="D28" s="72">
        <v>1574.52</v>
      </c>
      <c r="E28" s="72">
        <v>1416.67</v>
      </c>
      <c r="F28" s="72">
        <v>1334.21</v>
      </c>
      <c r="G28" s="72">
        <v>1436.64</v>
      </c>
      <c r="H28" s="72">
        <v>1703.11</v>
      </c>
      <c r="I28" s="72">
        <v>2265.4499999999998</v>
      </c>
      <c r="J28" s="72">
        <v>2741</v>
      </c>
      <c r="K28" s="72">
        <v>3019.04</v>
      </c>
      <c r="L28" s="72">
        <v>3137.09</v>
      </c>
      <c r="M28" s="72">
        <v>3155.6</v>
      </c>
      <c r="N28" s="72">
        <v>3092.98</v>
      </c>
      <c r="O28" s="72">
        <v>2856.37</v>
      </c>
      <c r="P28" s="72">
        <v>2506.2399999999998</v>
      </c>
      <c r="Q28" s="72">
        <v>2223.4299999999998</v>
      </c>
      <c r="R28" s="72">
        <v>2374.17</v>
      </c>
      <c r="S28" s="72">
        <v>2504</v>
      </c>
      <c r="T28" s="72">
        <v>2761.53</v>
      </c>
      <c r="U28" s="72">
        <v>2884.01</v>
      </c>
      <c r="V28" s="72">
        <v>2648.81</v>
      </c>
      <c r="W28" s="72">
        <v>2482.34</v>
      </c>
      <c r="X28" s="72">
        <v>2218.54</v>
      </c>
      <c r="Y28" s="72">
        <v>2185.56</v>
      </c>
      <c r="Z28" s="73"/>
      <c r="AA28" s="74">
        <f>SUM(B28:Z28)</f>
        <v>55654.19999999999</v>
      </c>
    </row>
    <row r="29" spans="1:27" ht="24.95" customHeight="1" x14ac:dyDescent="0.2">
      <c r="A29" s="75" t="s">
        <v>23</v>
      </c>
      <c r="B29" s="76">
        <v>729.11500000000001</v>
      </c>
      <c r="C29" s="77">
        <v>835.14499999999998</v>
      </c>
      <c r="D29" s="77">
        <v>851.16600000000005</v>
      </c>
      <c r="E29" s="77">
        <v>844.57399999999996</v>
      </c>
      <c r="F29" s="77">
        <v>809.58900000000006</v>
      </c>
      <c r="G29" s="77">
        <v>819.77700000000004</v>
      </c>
      <c r="H29" s="77">
        <v>1074.9380000000001</v>
      </c>
      <c r="I29" s="77">
        <v>1251.182</v>
      </c>
      <c r="J29" s="77">
        <v>1386.5519999999999</v>
      </c>
      <c r="K29" s="77">
        <v>1533.704</v>
      </c>
      <c r="L29" s="77">
        <v>1625.9749999999999</v>
      </c>
      <c r="M29" s="77">
        <v>1976.912</v>
      </c>
      <c r="N29" s="77">
        <v>1895.76</v>
      </c>
      <c r="O29" s="77">
        <v>1557.135</v>
      </c>
      <c r="P29" s="77">
        <v>1320.049</v>
      </c>
      <c r="Q29" s="77">
        <v>782.39</v>
      </c>
      <c r="R29" s="77">
        <v>678.63499999999999</v>
      </c>
      <c r="S29" s="77">
        <v>995.11099999999999</v>
      </c>
      <c r="T29" s="77">
        <v>927.024</v>
      </c>
      <c r="U29" s="77">
        <v>847.86500000000001</v>
      </c>
      <c r="V29" s="77">
        <v>1151.3389999999999</v>
      </c>
      <c r="W29" s="77">
        <v>1302.192</v>
      </c>
      <c r="X29" s="77">
        <v>989.83100000000002</v>
      </c>
      <c r="Y29" s="77">
        <v>922.68600000000004</v>
      </c>
      <c r="Z29" s="78"/>
      <c r="AA29" s="79">
        <f>SUM(B29:Z29)</f>
        <v>27108.646000000001</v>
      </c>
    </row>
    <row r="30" spans="1:27" ht="24.95" customHeight="1" x14ac:dyDescent="0.2">
      <c r="A30" s="82" t="s">
        <v>24</v>
      </c>
      <c r="B30" s="80">
        <v>1344</v>
      </c>
      <c r="C30" s="81">
        <v>807</v>
      </c>
      <c r="D30" s="81">
        <v>807</v>
      </c>
      <c r="E30" s="81">
        <v>807</v>
      </c>
      <c r="F30" s="81">
        <v>807</v>
      </c>
      <c r="G30" s="81">
        <v>1189</v>
      </c>
      <c r="H30" s="81">
        <v>1745</v>
      </c>
      <c r="I30" s="81">
        <v>1996</v>
      </c>
      <c r="J30" s="81">
        <v>1605</v>
      </c>
      <c r="K30" s="81">
        <v>1555</v>
      </c>
      <c r="L30" s="81">
        <v>1119</v>
      </c>
      <c r="M30" s="81">
        <v>1069</v>
      </c>
      <c r="N30" s="81">
        <v>1089</v>
      </c>
      <c r="O30" s="81">
        <v>1169</v>
      </c>
      <c r="P30" s="81">
        <v>1605</v>
      </c>
      <c r="Q30" s="81">
        <v>2076</v>
      </c>
      <c r="R30" s="81">
        <v>2134</v>
      </c>
      <c r="S30" s="81">
        <v>2155</v>
      </c>
      <c r="T30" s="81">
        <v>2173</v>
      </c>
      <c r="U30" s="81">
        <v>2175</v>
      </c>
      <c r="V30" s="81">
        <v>1983</v>
      </c>
      <c r="W30" s="81">
        <v>1653</v>
      </c>
      <c r="X30" s="81">
        <v>1474</v>
      </c>
      <c r="Y30" s="81">
        <v>1405</v>
      </c>
      <c r="Z30" s="83"/>
      <c r="AA30" s="84">
        <f>SUM(B30:Z30)</f>
        <v>35941</v>
      </c>
    </row>
    <row r="31" spans="1:27" ht="30" customHeight="1" thickBot="1" x14ac:dyDescent="0.25">
      <c r="A31" s="60" t="s">
        <v>25</v>
      </c>
      <c r="B31" s="61">
        <f>IF(LEN(B$2)&gt;0,SUM(B28:B30),"")</f>
        <v>3635.8649999999998</v>
      </c>
      <c r="C31" s="62">
        <f t="shared" ref="C31:Z31" si="4">IF(LEN(C$2)&gt;0,SUM(C28:C30),"")</f>
        <v>3212.2849999999999</v>
      </c>
      <c r="D31" s="62">
        <f t="shared" si="4"/>
        <v>3232.6860000000001</v>
      </c>
      <c r="E31" s="62">
        <f t="shared" si="4"/>
        <v>3068.2440000000001</v>
      </c>
      <c r="F31" s="62">
        <f t="shared" si="4"/>
        <v>2950.799</v>
      </c>
      <c r="G31" s="62">
        <f t="shared" si="4"/>
        <v>3445.4170000000004</v>
      </c>
      <c r="H31" s="62">
        <f t="shared" si="4"/>
        <v>4523.0479999999998</v>
      </c>
      <c r="I31" s="62">
        <f t="shared" si="4"/>
        <v>5512.6319999999996</v>
      </c>
      <c r="J31" s="62">
        <f t="shared" si="4"/>
        <v>5732.5519999999997</v>
      </c>
      <c r="K31" s="62">
        <f t="shared" si="4"/>
        <v>6107.7439999999997</v>
      </c>
      <c r="L31" s="62">
        <f t="shared" si="4"/>
        <v>5882.0650000000005</v>
      </c>
      <c r="M31" s="62">
        <f t="shared" si="4"/>
        <v>6201.5119999999997</v>
      </c>
      <c r="N31" s="62">
        <f t="shared" si="4"/>
        <v>6077.74</v>
      </c>
      <c r="O31" s="62">
        <f t="shared" si="4"/>
        <v>5582.5050000000001</v>
      </c>
      <c r="P31" s="62">
        <f t="shared" si="4"/>
        <v>5431.2889999999998</v>
      </c>
      <c r="Q31" s="62">
        <f t="shared" si="4"/>
        <v>5081.82</v>
      </c>
      <c r="R31" s="62">
        <f t="shared" si="4"/>
        <v>5186.8050000000003</v>
      </c>
      <c r="S31" s="62">
        <f t="shared" si="4"/>
        <v>5654.1109999999999</v>
      </c>
      <c r="T31" s="62">
        <f t="shared" si="4"/>
        <v>5861.5540000000001</v>
      </c>
      <c r="U31" s="62">
        <f t="shared" si="4"/>
        <v>5906.875</v>
      </c>
      <c r="V31" s="62">
        <f t="shared" si="4"/>
        <v>5783.1489999999994</v>
      </c>
      <c r="W31" s="62">
        <f t="shared" si="4"/>
        <v>5437.5320000000002</v>
      </c>
      <c r="X31" s="62">
        <f t="shared" si="4"/>
        <v>4682.3710000000001</v>
      </c>
      <c r="Y31" s="62">
        <f t="shared" si="4"/>
        <v>4513.2460000000001</v>
      </c>
      <c r="Z31" s="63" t="str">
        <f t="shared" si="4"/>
        <v/>
      </c>
      <c r="AA31" s="64">
        <f>SUM(AA28:AA30)</f>
        <v>118703.84599999999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390</v>
      </c>
      <c r="C34" s="95">
        <v>400</v>
      </c>
      <c r="D34" s="95">
        <v>400</v>
      </c>
      <c r="E34" s="95">
        <v>400</v>
      </c>
      <c r="F34" s="95">
        <v>383</v>
      </c>
      <c r="G34" s="95">
        <v>393</v>
      </c>
      <c r="H34" s="95">
        <v>365</v>
      </c>
      <c r="I34" s="95">
        <v>337</v>
      </c>
      <c r="J34" s="95">
        <v>194</v>
      </c>
      <c r="K34" s="95">
        <v>112</v>
      </c>
      <c r="L34" s="95">
        <v>92</v>
      </c>
      <c r="M34" s="95">
        <v>72</v>
      </c>
      <c r="N34" s="95">
        <v>72</v>
      </c>
      <c r="O34" s="95">
        <v>85</v>
      </c>
      <c r="P34" s="95">
        <v>72</v>
      </c>
      <c r="Q34" s="95">
        <v>81</v>
      </c>
      <c r="R34" s="95">
        <v>121</v>
      </c>
      <c r="S34" s="95">
        <v>187</v>
      </c>
      <c r="T34" s="95">
        <v>195</v>
      </c>
      <c r="U34" s="95">
        <v>177</v>
      </c>
      <c r="V34" s="95">
        <v>124</v>
      </c>
      <c r="W34" s="95">
        <v>122</v>
      </c>
      <c r="X34" s="95">
        <v>100</v>
      </c>
      <c r="Y34" s="95">
        <v>155</v>
      </c>
      <c r="Z34" s="96"/>
      <c r="AA34" s="74">
        <f t="shared" ref="AA34:AA39" si="5">SUM(B34:Z34)</f>
        <v>5029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298</v>
      </c>
      <c r="K35" s="99">
        <v>207</v>
      </c>
      <c r="L35" s="99">
        <v>213</v>
      </c>
      <c r="M35" s="99">
        <v>212</v>
      </c>
      <c r="N35" s="99">
        <v>210</v>
      </c>
      <c r="O35" s="99">
        <v>208</v>
      </c>
      <c r="P35" s="99">
        <v>201</v>
      </c>
      <c r="Q35" s="99">
        <v>202</v>
      </c>
      <c r="R35" s="99">
        <v>223</v>
      </c>
      <c r="S35" s="99">
        <v>267</v>
      </c>
      <c r="T35" s="99">
        <v>301</v>
      </c>
      <c r="U35" s="99">
        <v>223</v>
      </c>
      <c r="V35" s="99">
        <v>224</v>
      </c>
      <c r="W35" s="99">
        <v>315</v>
      </c>
      <c r="X35" s="99">
        <v>316</v>
      </c>
      <c r="Y35" s="99">
        <v>294</v>
      </c>
      <c r="Z35" s="100"/>
      <c r="AA35" s="79">
        <f t="shared" si="5"/>
        <v>7114</v>
      </c>
    </row>
    <row r="36" spans="1:27" ht="24.95" customHeight="1" x14ac:dyDescent="0.2">
      <c r="A36" s="97" t="s">
        <v>29</v>
      </c>
      <c r="B36" s="98">
        <v>1038.5</v>
      </c>
      <c r="C36" s="99">
        <v>1051</v>
      </c>
      <c r="D36" s="99">
        <v>1057</v>
      </c>
      <c r="E36" s="99">
        <v>1060</v>
      </c>
      <c r="F36" s="99">
        <v>1060</v>
      </c>
      <c r="G36" s="99">
        <v>971.2</v>
      </c>
      <c r="H36" s="99">
        <v>1089</v>
      </c>
      <c r="I36" s="99">
        <v>506.3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145.5</v>
      </c>
      <c r="R36" s="99">
        <v>177.4</v>
      </c>
      <c r="S36" s="99">
        <v>136.80000000000001</v>
      </c>
      <c r="T36" s="99">
        <v>76</v>
      </c>
      <c r="U36" s="99">
        <v>15.7</v>
      </c>
      <c r="V36" s="99">
        <v>10</v>
      </c>
      <c r="W36" s="99">
        <v>10</v>
      </c>
      <c r="X36" s="99">
        <v>116.2</v>
      </c>
      <c r="Y36" s="99">
        <v>241.6</v>
      </c>
      <c r="Z36" s="100"/>
      <c r="AA36" s="79">
        <f t="shared" si="5"/>
        <v>8832.2000000000007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43</v>
      </c>
      <c r="F37" s="99">
        <v>44</v>
      </c>
      <c r="G37" s="99">
        <v>48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1181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217.7</v>
      </c>
      <c r="F38" s="99">
        <v>447.1</v>
      </c>
      <c r="G38" s="99">
        <v>329.6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994.4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1878.5</v>
      </c>
      <c r="C39" s="88">
        <f t="shared" si="6"/>
        <v>1900</v>
      </c>
      <c r="D39" s="88">
        <f t="shared" si="6"/>
        <v>1906</v>
      </c>
      <c r="E39" s="88">
        <f t="shared" si="6"/>
        <v>2120.6999999999998</v>
      </c>
      <c r="F39" s="88">
        <f t="shared" si="6"/>
        <v>2334.1</v>
      </c>
      <c r="G39" s="88">
        <f t="shared" si="6"/>
        <v>2141.8000000000002</v>
      </c>
      <c r="H39" s="88">
        <f t="shared" si="6"/>
        <v>1904</v>
      </c>
      <c r="I39" s="88">
        <f t="shared" si="6"/>
        <v>1293.3</v>
      </c>
      <c r="J39" s="88">
        <f t="shared" si="6"/>
        <v>552</v>
      </c>
      <c r="K39" s="88">
        <f t="shared" si="6"/>
        <v>379</v>
      </c>
      <c r="L39" s="88">
        <f t="shared" si="6"/>
        <v>365</v>
      </c>
      <c r="M39" s="88">
        <f t="shared" si="6"/>
        <v>344</v>
      </c>
      <c r="N39" s="88">
        <f t="shared" si="6"/>
        <v>342</v>
      </c>
      <c r="O39" s="88">
        <f t="shared" si="6"/>
        <v>353</v>
      </c>
      <c r="P39" s="88">
        <f t="shared" si="6"/>
        <v>333</v>
      </c>
      <c r="Q39" s="88">
        <f t="shared" si="6"/>
        <v>478.5</v>
      </c>
      <c r="R39" s="88">
        <f t="shared" si="6"/>
        <v>571.4</v>
      </c>
      <c r="S39" s="88">
        <f t="shared" si="6"/>
        <v>640.79999999999995</v>
      </c>
      <c r="T39" s="88">
        <f t="shared" si="6"/>
        <v>622</v>
      </c>
      <c r="U39" s="88">
        <f t="shared" si="6"/>
        <v>465.7</v>
      </c>
      <c r="V39" s="88">
        <f t="shared" si="6"/>
        <v>408</v>
      </c>
      <c r="W39" s="88">
        <f t="shared" si="6"/>
        <v>497</v>
      </c>
      <c r="X39" s="88">
        <f t="shared" si="6"/>
        <v>582.20000000000005</v>
      </c>
      <c r="Y39" s="88">
        <f t="shared" si="6"/>
        <v>738.6</v>
      </c>
      <c r="Z39" s="89" t="str">
        <f t="shared" si="6"/>
        <v/>
      </c>
      <c r="AA39" s="90">
        <f t="shared" si="5"/>
        <v>23150.6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1028.5</v>
      </c>
      <c r="C44" s="99">
        <v>1041</v>
      </c>
      <c r="D44" s="99">
        <v>1047</v>
      </c>
      <c r="E44" s="99">
        <v>1050</v>
      </c>
      <c r="F44" s="99">
        <v>1050</v>
      </c>
      <c r="G44" s="99">
        <v>961.2</v>
      </c>
      <c r="H44" s="99">
        <v>1079</v>
      </c>
      <c r="I44" s="99">
        <v>496.3</v>
      </c>
      <c r="J44" s="99"/>
      <c r="K44" s="99"/>
      <c r="L44" s="99"/>
      <c r="M44" s="99"/>
      <c r="N44" s="99"/>
      <c r="O44" s="99"/>
      <c r="P44" s="99"/>
      <c r="Q44" s="99">
        <v>135.5</v>
      </c>
      <c r="R44" s="99">
        <v>167.4</v>
      </c>
      <c r="S44" s="99">
        <v>126.8</v>
      </c>
      <c r="T44" s="99">
        <v>66</v>
      </c>
      <c r="U44" s="99">
        <v>5.7</v>
      </c>
      <c r="V44" s="99"/>
      <c r="W44" s="99"/>
      <c r="X44" s="99">
        <v>106.2</v>
      </c>
      <c r="Y44" s="99">
        <v>231.6</v>
      </c>
      <c r="Z44" s="100"/>
      <c r="AA44" s="79">
        <f t="shared" si="7"/>
        <v>8592.2000000000025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217.7</v>
      </c>
      <c r="F46" s="99">
        <v>447.1</v>
      </c>
      <c r="G46" s="99">
        <v>329.6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994.4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1028.5</v>
      </c>
      <c r="C48" s="88">
        <f t="shared" ref="C48:Z48" si="8">IF(LEN(C$2)&gt;0,SUM(C42:C47),"")</f>
        <v>1041</v>
      </c>
      <c r="D48" s="88">
        <f t="shared" si="8"/>
        <v>1047</v>
      </c>
      <c r="E48" s="88">
        <f t="shared" si="8"/>
        <v>1267.7</v>
      </c>
      <c r="F48" s="88">
        <f t="shared" si="8"/>
        <v>1497.1</v>
      </c>
      <c r="G48" s="88">
        <f t="shared" si="8"/>
        <v>1290.8000000000002</v>
      </c>
      <c r="H48" s="88">
        <f t="shared" si="8"/>
        <v>1079</v>
      </c>
      <c r="I48" s="88">
        <f t="shared" si="8"/>
        <v>496.3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135.5</v>
      </c>
      <c r="R48" s="88">
        <f t="shared" si="8"/>
        <v>167.4</v>
      </c>
      <c r="S48" s="88">
        <f t="shared" si="8"/>
        <v>126.8</v>
      </c>
      <c r="T48" s="88">
        <f t="shared" si="8"/>
        <v>66</v>
      </c>
      <c r="U48" s="88">
        <f t="shared" si="8"/>
        <v>5.7</v>
      </c>
      <c r="V48" s="88">
        <f t="shared" si="8"/>
        <v>0</v>
      </c>
      <c r="W48" s="88">
        <f t="shared" si="8"/>
        <v>0</v>
      </c>
      <c r="X48" s="88">
        <f t="shared" si="8"/>
        <v>106.2</v>
      </c>
      <c r="Y48" s="88">
        <f t="shared" si="8"/>
        <v>231.6</v>
      </c>
      <c r="Z48" s="89" t="str">
        <f t="shared" si="8"/>
        <v/>
      </c>
      <c r="AA48" s="90">
        <f t="shared" si="7"/>
        <v>9586.5999999999985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4664.3649999999998</v>
      </c>
      <c r="C51" s="88">
        <f t="shared" si="10"/>
        <v>4253.2849999999999</v>
      </c>
      <c r="D51" s="88">
        <f t="shared" si="10"/>
        <v>4279.6859999999997</v>
      </c>
      <c r="E51" s="88">
        <f t="shared" si="10"/>
        <v>4335.9439999999995</v>
      </c>
      <c r="F51" s="88">
        <f t="shared" si="10"/>
        <v>4447.8989999999994</v>
      </c>
      <c r="G51" s="88">
        <f t="shared" si="10"/>
        <v>4736.2170000000006</v>
      </c>
      <c r="H51" s="88">
        <f t="shared" si="10"/>
        <v>5602.0479999999998</v>
      </c>
      <c r="I51" s="88">
        <f t="shared" si="10"/>
        <v>6008.9319999999998</v>
      </c>
      <c r="J51" s="88">
        <f t="shared" si="10"/>
        <v>5732.5520000000006</v>
      </c>
      <c r="K51" s="88">
        <f t="shared" si="10"/>
        <v>6107.7440000000006</v>
      </c>
      <c r="L51" s="88">
        <f t="shared" si="10"/>
        <v>5882.0649999999987</v>
      </c>
      <c r="M51" s="88">
        <f t="shared" si="10"/>
        <v>6201.5120000000006</v>
      </c>
      <c r="N51" s="88">
        <f t="shared" si="10"/>
        <v>6077.74</v>
      </c>
      <c r="O51" s="88">
        <f t="shared" si="10"/>
        <v>5582.5049999999992</v>
      </c>
      <c r="P51" s="88">
        <f t="shared" si="10"/>
        <v>5431.2890000000007</v>
      </c>
      <c r="Q51" s="88">
        <f t="shared" si="10"/>
        <v>5217.32</v>
      </c>
      <c r="R51" s="88">
        <f t="shared" si="10"/>
        <v>5354.2049999999999</v>
      </c>
      <c r="S51" s="88">
        <f t="shared" si="10"/>
        <v>5780.9110000000001</v>
      </c>
      <c r="T51" s="88">
        <f t="shared" si="10"/>
        <v>5927.5540000000001</v>
      </c>
      <c r="U51" s="88">
        <f t="shared" si="10"/>
        <v>5912.5749999999998</v>
      </c>
      <c r="V51" s="88">
        <f t="shared" si="10"/>
        <v>5783.1489999999994</v>
      </c>
      <c r="W51" s="88">
        <f t="shared" si="10"/>
        <v>5437.5320000000002</v>
      </c>
      <c r="X51" s="88">
        <f t="shared" si="10"/>
        <v>4788.5710000000008</v>
      </c>
      <c r="Y51" s="88">
        <f t="shared" si="10"/>
        <v>4744.8460000000005</v>
      </c>
      <c r="Z51" s="89" t="str">
        <f t="shared" si="10"/>
        <v/>
      </c>
      <c r="AA51" s="104">
        <f>SUM(B51:Z51)</f>
        <v>128290.44600000003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4664.3520000000008</v>
      </c>
      <c r="C4" s="18">
        <v>4253.3250000000007</v>
      </c>
      <c r="D4" s="18">
        <v>4279.6619999999994</v>
      </c>
      <c r="E4" s="18">
        <v>4335.8959999999988</v>
      </c>
      <c r="F4" s="18">
        <v>4447.9429999999984</v>
      </c>
      <c r="G4" s="18">
        <v>4736.259</v>
      </c>
      <c r="H4" s="18">
        <v>5602.0479999999998</v>
      </c>
      <c r="I4" s="18">
        <v>6008.9339999999984</v>
      </c>
      <c r="J4" s="18">
        <v>5732.5740000000005</v>
      </c>
      <c r="K4" s="18">
        <v>6107.7409999999991</v>
      </c>
      <c r="L4" s="18">
        <v>5882.1100000000006</v>
      </c>
      <c r="M4" s="18">
        <v>6201.5520000000015</v>
      </c>
      <c r="N4" s="18">
        <v>6077.7499999999991</v>
      </c>
      <c r="O4" s="18">
        <v>5582.4719999999998</v>
      </c>
      <c r="P4" s="18">
        <v>5431.335</v>
      </c>
      <c r="Q4" s="18">
        <v>5217.3549999999996</v>
      </c>
      <c r="R4" s="18">
        <v>5354.1669999999995</v>
      </c>
      <c r="S4" s="18">
        <v>5780.9310000000023</v>
      </c>
      <c r="T4" s="18">
        <v>5927.5580000000009</v>
      </c>
      <c r="U4" s="18">
        <v>5912.5380000000023</v>
      </c>
      <c r="V4" s="18">
        <v>5783.177999999999</v>
      </c>
      <c r="W4" s="18">
        <v>5437.5520000000006</v>
      </c>
      <c r="X4" s="18">
        <v>4788.5519999999997</v>
      </c>
      <c r="Y4" s="18">
        <v>4744.8720000000012</v>
      </c>
      <c r="Z4" s="19"/>
      <c r="AA4" s="20">
        <f>SUM(B4:Z4)</f>
        <v>128290.65599999999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86.05</v>
      </c>
      <c r="C7" s="28">
        <v>79.2</v>
      </c>
      <c r="D7" s="28">
        <v>71.959999999999994</v>
      </c>
      <c r="E7" s="28">
        <v>64.8</v>
      </c>
      <c r="F7" s="28">
        <v>65.5</v>
      </c>
      <c r="G7" s="28">
        <v>75.260000000000005</v>
      </c>
      <c r="H7" s="28">
        <v>120.01</v>
      </c>
      <c r="I7" s="28">
        <v>113.57</v>
      </c>
      <c r="J7" s="28">
        <v>112.84</v>
      </c>
      <c r="K7" s="28">
        <v>103.56</v>
      </c>
      <c r="L7" s="28">
        <v>95.49</v>
      </c>
      <c r="M7" s="28">
        <v>103.25</v>
      </c>
      <c r="N7" s="28">
        <v>101.78</v>
      </c>
      <c r="O7" s="28">
        <v>99.27</v>
      </c>
      <c r="P7" s="28">
        <v>107.36</v>
      </c>
      <c r="Q7" s="28">
        <v>119.55</v>
      </c>
      <c r="R7" s="28">
        <v>135.11000000000001</v>
      </c>
      <c r="S7" s="28">
        <v>161.81</v>
      </c>
      <c r="T7" s="28">
        <v>172.04</v>
      </c>
      <c r="U7" s="28">
        <v>152.91999999999999</v>
      </c>
      <c r="V7" s="28">
        <v>125.88</v>
      </c>
      <c r="W7" s="28">
        <v>115.92</v>
      </c>
      <c r="X7" s="28">
        <v>102.04</v>
      </c>
      <c r="Y7" s="28">
        <v>49.96</v>
      </c>
      <c r="Z7" s="29"/>
      <c r="AA7" s="30">
        <f>IF(SUM(B7:Z7)&lt;&gt;0,AVERAGEIF(B7:Z7,"&lt;&gt;"""),"")</f>
        <v>105.63041666666668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840.52600000000007</v>
      </c>
      <c r="C19" s="72">
        <v>872.755</v>
      </c>
      <c r="D19" s="72">
        <v>868.51099999999997</v>
      </c>
      <c r="E19" s="72">
        <v>870.38200000000006</v>
      </c>
      <c r="F19" s="72">
        <v>865.65899999999999</v>
      </c>
      <c r="G19" s="72">
        <v>856.20900000000006</v>
      </c>
      <c r="H19" s="72">
        <v>857.93000000000006</v>
      </c>
      <c r="I19" s="72">
        <v>789.55799999999999</v>
      </c>
      <c r="J19" s="72">
        <v>859.38600000000008</v>
      </c>
      <c r="K19" s="72">
        <v>826.78</v>
      </c>
      <c r="L19" s="72">
        <v>859.23700000000008</v>
      </c>
      <c r="M19" s="72">
        <v>862.29199999999992</v>
      </c>
      <c r="N19" s="72">
        <v>872.27199999999993</v>
      </c>
      <c r="O19" s="72">
        <v>870.9670000000001</v>
      </c>
      <c r="P19" s="72">
        <v>744.76</v>
      </c>
      <c r="Q19" s="72">
        <v>747.56899999999996</v>
      </c>
      <c r="R19" s="72">
        <v>703.34899999999993</v>
      </c>
      <c r="S19" s="72">
        <v>702.54099999999994</v>
      </c>
      <c r="T19" s="72">
        <v>702.57499999999993</v>
      </c>
      <c r="U19" s="72">
        <v>702.12699999999995</v>
      </c>
      <c r="V19" s="72">
        <v>698.29100000000005</v>
      </c>
      <c r="W19" s="72">
        <v>735.32000000000016</v>
      </c>
      <c r="X19" s="72">
        <v>811.42899999999997</v>
      </c>
      <c r="Y19" s="72">
        <v>764.84099999999989</v>
      </c>
      <c r="Z19" s="73"/>
      <c r="AA19" s="74">
        <f t="shared" ref="AA19:AA24" si="2">SUM(B19:Z19)</f>
        <v>19285.266</v>
      </c>
    </row>
    <row r="20" spans="1:27" ht="24.95" customHeight="1" x14ac:dyDescent="0.2">
      <c r="A20" s="75" t="s">
        <v>15</v>
      </c>
      <c r="B20" s="76">
        <v>998.37199999999984</v>
      </c>
      <c r="C20" s="77">
        <v>995.68400000000008</v>
      </c>
      <c r="D20" s="77">
        <v>1031.6479999999999</v>
      </c>
      <c r="E20" s="77">
        <v>1043.5609999999997</v>
      </c>
      <c r="F20" s="77">
        <v>1053.4180000000001</v>
      </c>
      <c r="G20" s="77">
        <v>1184.6670000000001</v>
      </c>
      <c r="H20" s="77">
        <v>1305.3490000000002</v>
      </c>
      <c r="I20" s="77">
        <v>1430.307</v>
      </c>
      <c r="J20" s="77">
        <v>1297.1319999999998</v>
      </c>
      <c r="K20" s="77">
        <v>1295.5239999999999</v>
      </c>
      <c r="L20" s="77">
        <v>1278.5520000000001</v>
      </c>
      <c r="M20" s="77">
        <v>1287.7980000000005</v>
      </c>
      <c r="N20" s="77">
        <v>1272.5729999999999</v>
      </c>
      <c r="O20" s="77">
        <v>1252.9279999999999</v>
      </c>
      <c r="P20" s="77">
        <v>1259.8380000000002</v>
      </c>
      <c r="Q20" s="77">
        <v>1216.9730000000002</v>
      </c>
      <c r="R20" s="77">
        <v>1297.1099999999999</v>
      </c>
      <c r="S20" s="77">
        <v>1318.9399999999998</v>
      </c>
      <c r="T20" s="77">
        <v>1312.6559999999999</v>
      </c>
      <c r="U20" s="77">
        <v>1273.827</v>
      </c>
      <c r="V20" s="77">
        <v>1164.578</v>
      </c>
      <c r="W20" s="77">
        <v>1028.539</v>
      </c>
      <c r="X20" s="77">
        <v>976.577</v>
      </c>
      <c r="Y20" s="77">
        <v>972.39799999999991</v>
      </c>
      <c r="Z20" s="78"/>
      <c r="AA20" s="79">
        <f t="shared" si="2"/>
        <v>28548.949000000004</v>
      </c>
    </row>
    <row r="21" spans="1:27" ht="24.95" customHeight="1" x14ac:dyDescent="0.2">
      <c r="A21" s="75" t="s">
        <v>16</v>
      </c>
      <c r="B21" s="80">
        <v>1923.954</v>
      </c>
      <c r="C21" s="81">
        <v>1821.1859999999999</v>
      </c>
      <c r="D21" s="81">
        <v>1821.703</v>
      </c>
      <c r="E21" s="81">
        <v>1825.453</v>
      </c>
      <c r="F21" s="81">
        <v>1898.8660000000002</v>
      </c>
      <c r="G21" s="81">
        <v>2108.8830000000003</v>
      </c>
      <c r="H21" s="81">
        <v>2435.7690000000007</v>
      </c>
      <c r="I21" s="81">
        <v>2719.569</v>
      </c>
      <c r="J21" s="81">
        <v>2800.8560000000002</v>
      </c>
      <c r="K21" s="81">
        <v>2882.2370000000001</v>
      </c>
      <c r="L21" s="81">
        <v>2899.4209999999994</v>
      </c>
      <c r="M21" s="81">
        <v>2928.0619999999994</v>
      </c>
      <c r="N21" s="81">
        <v>2834.1049999999996</v>
      </c>
      <c r="O21" s="81">
        <v>2699.3770000000004</v>
      </c>
      <c r="P21" s="81">
        <v>2615.2370000000001</v>
      </c>
      <c r="Q21" s="81">
        <v>2577.3129999999996</v>
      </c>
      <c r="R21" s="81">
        <v>2807.2080000000001</v>
      </c>
      <c r="S21" s="81">
        <v>3214.45</v>
      </c>
      <c r="T21" s="81">
        <v>3314.3269999999998</v>
      </c>
      <c r="U21" s="81">
        <v>3337.0839999999998</v>
      </c>
      <c r="V21" s="81">
        <v>3093.8089999999997</v>
      </c>
      <c r="W21" s="81">
        <v>2731.9929999999999</v>
      </c>
      <c r="X21" s="81">
        <v>2447.0460000000003</v>
      </c>
      <c r="Y21" s="81">
        <v>2113.6330000000003</v>
      </c>
      <c r="Z21" s="78"/>
      <c r="AA21" s="79">
        <f t="shared" si="2"/>
        <v>61851.541000000005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75.5</v>
      </c>
      <c r="C23" s="77">
        <v>72.5</v>
      </c>
      <c r="D23" s="77">
        <v>82.5</v>
      </c>
      <c r="E23" s="77">
        <v>86.5</v>
      </c>
      <c r="F23" s="77">
        <v>93</v>
      </c>
      <c r="G23" s="77">
        <v>99.5</v>
      </c>
      <c r="H23" s="77">
        <v>99</v>
      </c>
      <c r="I23" s="77">
        <v>98.5</v>
      </c>
      <c r="J23" s="77">
        <v>92</v>
      </c>
      <c r="K23" s="77">
        <v>98.5</v>
      </c>
      <c r="L23" s="77">
        <v>99</v>
      </c>
      <c r="M23" s="77">
        <v>89</v>
      </c>
      <c r="N23" s="77">
        <v>86.5</v>
      </c>
      <c r="O23" s="77">
        <v>92.5</v>
      </c>
      <c r="P23" s="77">
        <v>83.5</v>
      </c>
      <c r="Q23" s="77">
        <v>90.5</v>
      </c>
      <c r="R23" s="77">
        <v>91.5</v>
      </c>
      <c r="S23" s="77">
        <v>91</v>
      </c>
      <c r="T23" s="77">
        <v>95</v>
      </c>
      <c r="U23" s="77">
        <v>87.5</v>
      </c>
      <c r="V23" s="77">
        <v>81.5</v>
      </c>
      <c r="W23" s="77">
        <v>76</v>
      </c>
      <c r="X23" s="77">
        <v>71.5</v>
      </c>
      <c r="Y23" s="77">
        <v>63</v>
      </c>
      <c r="Z23" s="77"/>
      <c r="AA23" s="79">
        <f t="shared" si="2"/>
        <v>2095.5</v>
      </c>
    </row>
    <row r="24" spans="1:27" ht="24.95" customHeight="1" x14ac:dyDescent="0.2">
      <c r="A24" s="85" t="s">
        <v>19</v>
      </c>
      <c r="B24" s="77">
        <v>235</v>
      </c>
      <c r="C24" s="77">
        <v>228.00000000000003</v>
      </c>
      <c r="D24" s="77">
        <v>226</v>
      </c>
      <c r="E24" s="77">
        <v>226</v>
      </c>
      <c r="F24" s="77">
        <v>237.99999999999997</v>
      </c>
      <c r="G24" s="77">
        <v>263.00000000000006</v>
      </c>
      <c r="H24" s="77">
        <v>307</v>
      </c>
      <c r="I24" s="77">
        <v>343</v>
      </c>
      <c r="J24" s="77">
        <v>376.00000000000006</v>
      </c>
      <c r="K24" s="77">
        <v>390.99999999999994</v>
      </c>
      <c r="L24" s="77">
        <v>400</v>
      </c>
      <c r="M24" s="77">
        <v>405</v>
      </c>
      <c r="N24" s="77">
        <v>407</v>
      </c>
      <c r="O24" s="77">
        <v>393</v>
      </c>
      <c r="P24" s="77">
        <v>378</v>
      </c>
      <c r="Q24" s="77">
        <v>369.00000000000006</v>
      </c>
      <c r="R24" s="77">
        <v>370.00000000000006</v>
      </c>
      <c r="S24" s="77">
        <v>390</v>
      </c>
      <c r="T24" s="77">
        <v>407.99999999999994</v>
      </c>
      <c r="U24" s="77">
        <v>394</v>
      </c>
      <c r="V24" s="77">
        <v>362</v>
      </c>
      <c r="W24" s="77">
        <v>325</v>
      </c>
      <c r="X24" s="77">
        <v>294</v>
      </c>
      <c r="Y24" s="77">
        <v>261</v>
      </c>
      <c r="Z24" s="77"/>
      <c r="AA24" s="79">
        <f t="shared" si="2"/>
        <v>7989</v>
      </c>
    </row>
    <row r="25" spans="1:27" ht="30" customHeight="1" thickBot="1" x14ac:dyDescent="0.25">
      <c r="A25" s="86" t="s">
        <v>20</v>
      </c>
      <c r="B25" s="87">
        <f t="shared" ref="B25:AA25" si="3">SUM(B19:B24)</f>
        <v>4073.3519999999999</v>
      </c>
      <c r="C25" s="88">
        <f t="shared" si="3"/>
        <v>3990.125</v>
      </c>
      <c r="D25" s="88">
        <f t="shared" si="3"/>
        <v>4030.3620000000001</v>
      </c>
      <c r="E25" s="88">
        <f t="shared" si="3"/>
        <v>4051.8959999999997</v>
      </c>
      <c r="F25" s="88">
        <f t="shared" si="3"/>
        <v>4148.9430000000002</v>
      </c>
      <c r="G25" s="88">
        <f t="shared" si="3"/>
        <v>4512.259</v>
      </c>
      <c r="H25" s="88">
        <f t="shared" si="3"/>
        <v>5005.0480000000007</v>
      </c>
      <c r="I25" s="88">
        <f t="shared" si="3"/>
        <v>5380.9339999999993</v>
      </c>
      <c r="J25" s="88">
        <f t="shared" si="3"/>
        <v>5425.3739999999998</v>
      </c>
      <c r="K25" s="88">
        <f t="shared" si="3"/>
        <v>5494.0410000000002</v>
      </c>
      <c r="L25" s="88">
        <f t="shared" si="3"/>
        <v>5536.2099999999991</v>
      </c>
      <c r="M25" s="88">
        <f t="shared" si="3"/>
        <v>5572.152</v>
      </c>
      <c r="N25" s="88">
        <f t="shared" si="3"/>
        <v>5472.4499999999989</v>
      </c>
      <c r="O25" s="88">
        <f t="shared" si="3"/>
        <v>5308.7720000000008</v>
      </c>
      <c r="P25" s="88">
        <f t="shared" si="3"/>
        <v>5081.335</v>
      </c>
      <c r="Q25" s="88">
        <f t="shared" si="3"/>
        <v>5001.3549999999996</v>
      </c>
      <c r="R25" s="88">
        <f t="shared" si="3"/>
        <v>5269.1669999999995</v>
      </c>
      <c r="S25" s="88">
        <f t="shared" si="3"/>
        <v>5716.9309999999996</v>
      </c>
      <c r="T25" s="88">
        <f t="shared" si="3"/>
        <v>5832.5579999999991</v>
      </c>
      <c r="U25" s="88">
        <f t="shared" si="3"/>
        <v>5794.5379999999996</v>
      </c>
      <c r="V25" s="88">
        <f t="shared" si="3"/>
        <v>5400.1779999999999</v>
      </c>
      <c r="W25" s="88">
        <f t="shared" si="3"/>
        <v>4896.8519999999999</v>
      </c>
      <c r="X25" s="88">
        <f t="shared" si="3"/>
        <v>4600.5519999999997</v>
      </c>
      <c r="Y25" s="88">
        <f t="shared" si="3"/>
        <v>4174.8720000000003</v>
      </c>
      <c r="Z25" s="89">
        <f t="shared" si="3"/>
        <v>0</v>
      </c>
      <c r="AA25" s="90">
        <f t="shared" si="3"/>
        <v>119770.25600000001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568.25</v>
      </c>
      <c r="C28" s="72">
        <v>559.64</v>
      </c>
      <c r="D28" s="72">
        <v>568.02</v>
      </c>
      <c r="E28" s="72">
        <v>572.16999999999996</v>
      </c>
      <c r="F28" s="72">
        <v>591.21</v>
      </c>
      <c r="G28" s="72">
        <v>623.14</v>
      </c>
      <c r="H28" s="72">
        <v>670.11</v>
      </c>
      <c r="I28" s="72">
        <v>714.95</v>
      </c>
      <c r="J28" s="72">
        <v>789</v>
      </c>
      <c r="K28" s="72">
        <v>819.54</v>
      </c>
      <c r="L28" s="72">
        <v>834.09</v>
      </c>
      <c r="M28" s="72">
        <v>874.6</v>
      </c>
      <c r="N28" s="72">
        <v>870.48</v>
      </c>
      <c r="O28" s="72">
        <v>858.87</v>
      </c>
      <c r="P28" s="72">
        <v>826.74</v>
      </c>
      <c r="Q28" s="72">
        <v>819.93</v>
      </c>
      <c r="R28" s="72">
        <v>732.67</v>
      </c>
      <c r="S28" s="72">
        <v>753</v>
      </c>
      <c r="T28" s="72">
        <v>773.53</v>
      </c>
      <c r="U28" s="72">
        <v>751.51</v>
      </c>
      <c r="V28" s="72">
        <v>712.31</v>
      </c>
      <c r="W28" s="72">
        <v>707.34</v>
      </c>
      <c r="X28" s="72">
        <v>668.04</v>
      </c>
      <c r="Y28" s="72">
        <v>624.55999999999995</v>
      </c>
      <c r="Z28" s="73"/>
      <c r="AA28" s="74">
        <f>SUM(B28:Z28)</f>
        <v>17283.700000000004</v>
      </c>
    </row>
    <row r="29" spans="1:27" ht="24.95" customHeight="1" x14ac:dyDescent="0.2">
      <c r="A29" s="75" t="s">
        <v>23</v>
      </c>
      <c r="B29" s="76">
        <v>3596.1019999999999</v>
      </c>
      <c r="C29" s="77">
        <v>3521.4850000000001</v>
      </c>
      <c r="D29" s="77">
        <v>3583.3420000000001</v>
      </c>
      <c r="E29" s="77">
        <v>3763.7260000000001</v>
      </c>
      <c r="F29" s="77">
        <v>3856.7330000000002</v>
      </c>
      <c r="G29" s="77">
        <v>4113.1189999999997</v>
      </c>
      <c r="H29" s="77">
        <v>4431.9380000000001</v>
      </c>
      <c r="I29" s="77">
        <v>4793.9840000000004</v>
      </c>
      <c r="J29" s="77">
        <v>4868.3739999999998</v>
      </c>
      <c r="K29" s="77">
        <v>4869.5010000000002</v>
      </c>
      <c r="L29" s="77">
        <v>4853.12</v>
      </c>
      <c r="M29" s="77">
        <v>4956.5519999999997</v>
      </c>
      <c r="N29" s="77">
        <v>4856.97</v>
      </c>
      <c r="O29" s="77">
        <v>4713.902</v>
      </c>
      <c r="P29" s="77">
        <v>4521.5950000000003</v>
      </c>
      <c r="Q29" s="77">
        <v>4397.4250000000002</v>
      </c>
      <c r="R29" s="77">
        <v>4621.4970000000003</v>
      </c>
      <c r="S29" s="77">
        <v>5027.9309999999996</v>
      </c>
      <c r="T29" s="77">
        <v>5154.0280000000002</v>
      </c>
      <c r="U29" s="77">
        <v>5161.0280000000002</v>
      </c>
      <c r="V29" s="77">
        <v>4841.8680000000004</v>
      </c>
      <c r="W29" s="77">
        <v>4364.5119999999997</v>
      </c>
      <c r="X29" s="77">
        <v>4120.5119999999997</v>
      </c>
      <c r="Y29" s="77">
        <v>4120.3119999999999</v>
      </c>
      <c r="Z29" s="78"/>
      <c r="AA29" s="79">
        <f>SUM(B29:Z29)</f>
        <v>107109.55600000004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4164.3519999999999</v>
      </c>
      <c r="C31" s="62">
        <f t="shared" si="4"/>
        <v>4081.125</v>
      </c>
      <c r="D31" s="62">
        <f t="shared" si="4"/>
        <v>4151.3620000000001</v>
      </c>
      <c r="E31" s="62">
        <f t="shared" si="4"/>
        <v>4335.8959999999997</v>
      </c>
      <c r="F31" s="62">
        <f t="shared" si="4"/>
        <v>4447.9430000000002</v>
      </c>
      <c r="G31" s="62">
        <f t="shared" si="4"/>
        <v>4736.259</v>
      </c>
      <c r="H31" s="62">
        <f t="shared" si="4"/>
        <v>5102.0479999999998</v>
      </c>
      <c r="I31" s="62">
        <f t="shared" si="4"/>
        <v>5508.9340000000002</v>
      </c>
      <c r="J31" s="62">
        <f t="shared" si="4"/>
        <v>5657.3739999999998</v>
      </c>
      <c r="K31" s="62">
        <f t="shared" si="4"/>
        <v>5689.0410000000002</v>
      </c>
      <c r="L31" s="62">
        <f t="shared" si="4"/>
        <v>5687.21</v>
      </c>
      <c r="M31" s="62">
        <f t="shared" si="4"/>
        <v>5831.152</v>
      </c>
      <c r="N31" s="62">
        <f t="shared" si="4"/>
        <v>5727.4500000000007</v>
      </c>
      <c r="O31" s="62">
        <f t="shared" si="4"/>
        <v>5572.7719999999999</v>
      </c>
      <c r="P31" s="62">
        <f t="shared" si="4"/>
        <v>5348.335</v>
      </c>
      <c r="Q31" s="62">
        <f t="shared" si="4"/>
        <v>5217.3550000000005</v>
      </c>
      <c r="R31" s="62">
        <f t="shared" si="4"/>
        <v>5354.1670000000004</v>
      </c>
      <c r="S31" s="62">
        <f t="shared" si="4"/>
        <v>5780.9309999999996</v>
      </c>
      <c r="T31" s="62">
        <f t="shared" si="4"/>
        <v>5927.558</v>
      </c>
      <c r="U31" s="62">
        <f t="shared" si="4"/>
        <v>5912.5380000000005</v>
      </c>
      <c r="V31" s="62">
        <f t="shared" si="4"/>
        <v>5554.1779999999999</v>
      </c>
      <c r="W31" s="62">
        <f t="shared" si="4"/>
        <v>5071.8519999999999</v>
      </c>
      <c r="X31" s="62">
        <f t="shared" si="4"/>
        <v>4788.5519999999997</v>
      </c>
      <c r="Y31" s="62">
        <f t="shared" si="4"/>
        <v>4744.8719999999994</v>
      </c>
      <c r="Z31" s="63">
        <f t="shared" si="4"/>
        <v>0</v>
      </c>
      <c r="AA31" s="64">
        <f t="shared" si="4"/>
        <v>124393.25600000005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25</v>
      </c>
      <c r="I34" s="95">
        <v>45</v>
      </c>
      <c r="J34" s="95">
        <v>125</v>
      </c>
      <c r="K34" s="95">
        <v>100</v>
      </c>
      <c r="L34" s="95">
        <v>100</v>
      </c>
      <c r="M34" s="95">
        <v>170</v>
      </c>
      <c r="N34" s="95">
        <v>165</v>
      </c>
      <c r="O34" s="95">
        <v>165</v>
      </c>
      <c r="P34" s="95">
        <v>165</v>
      </c>
      <c r="Q34" s="95">
        <v>145</v>
      </c>
      <c r="R34" s="95">
        <v>35</v>
      </c>
      <c r="S34" s="95">
        <v>37</v>
      </c>
      <c r="T34" s="95">
        <v>62</v>
      </c>
      <c r="U34" s="95">
        <v>62</v>
      </c>
      <c r="V34" s="95">
        <v>72</v>
      </c>
      <c r="W34" s="95">
        <v>135</v>
      </c>
      <c r="X34" s="95">
        <v>120</v>
      </c>
      <c r="Y34" s="95">
        <v>222</v>
      </c>
      <c r="Z34" s="96"/>
      <c r="AA34" s="74">
        <f t="shared" ref="AA34:AA39" si="5">SUM(B34:Z34)</f>
        <v>2100</v>
      </c>
    </row>
    <row r="35" spans="1:27" ht="24.95" customHeight="1" x14ac:dyDescent="0.2">
      <c r="A35" s="97" t="s">
        <v>41</v>
      </c>
      <c r="B35" s="98">
        <v>66</v>
      </c>
      <c r="C35" s="99">
        <v>66</v>
      </c>
      <c r="D35" s="99">
        <v>66</v>
      </c>
      <c r="E35" s="99">
        <v>65</v>
      </c>
      <c r="F35" s="99">
        <v>65</v>
      </c>
      <c r="G35" s="99">
        <v>65</v>
      </c>
      <c r="H35" s="99">
        <v>72</v>
      </c>
      <c r="I35" s="99">
        <v>83</v>
      </c>
      <c r="J35" s="99">
        <v>107</v>
      </c>
      <c r="K35" s="99">
        <v>95</v>
      </c>
      <c r="L35" s="99">
        <v>51</v>
      </c>
      <c r="M35" s="99">
        <v>89</v>
      </c>
      <c r="N35" s="99">
        <v>90</v>
      </c>
      <c r="O35" s="99">
        <v>99</v>
      </c>
      <c r="P35" s="99">
        <v>102</v>
      </c>
      <c r="Q35" s="99">
        <v>71</v>
      </c>
      <c r="R35" s="99">
        <v>50</v>
      </c>
      <c r="S35" s="99">
        <v>27</v>
      </c>
      <c r="T35" s="99">
        <v>33</v>
      </c>
      <c r="U35" s="99">
        <v>56</v>
      </c>
      <c r="V35" s="99">
        <v>82</v>
      </c>
      <c r="W35" s="99">
        <v>40</v>
      </c>
      <c r="X35" s="99">
        <v>68</v>
      </c>
      <c r="Y35" s="99">
        <v>134</v>
      </c>
      <c r="Z35" s="100"/>
      <c r="AA35" s="79">
        <f t="shared" si="5"/>
        <v>1742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75.2</v>
      </c>
      <c r="K36" s="99">
        <v>418.7</v>
      </c>
      <c r="L36" s="99">
        <v>194.9</v>
      </c>
      <c r="M36" s="99">
        <v>370.4</v>
      </c>
      <c r="N36" s="99">
        <v>350.3</v>
      </c>
      <c r="O36" s="99">
        <v>9.6999999999999993</v>
      </c>
      <c r="P36" s="99">
        <v>83</v>
      </c>
      <c r="Q36" s="99"/>
      <c r="R36" s="99"/>
      <c r="S36" s="99"/>
      <c r="T36" s="99"/>
      <c r="U36" s="99"/>
      <c r="V36" s="99">
        <v>229</v>
      </c>
      <c r="W36" s="99">
        <v>365.7</v>
      </c>
      <c r="X36" s="99"/>
      <c r="Y36" s="99"/>
      <c r="Z36" s="100"/>
      <c r="AA36" s="79">
        <f t="shared" si="5"/>
        <v>2096.8999999999996</v>
      </c>
    </row>
    <row r="37" spans="1:27" ht="24.95" customHeight="1" x14ac:dyDescent="0.2">
      <c r="A37" s="97" t="s">
        <v>43</v>
      </c>
      <c r="B37" s="98"/>
      <c r="C37" s="99"/>
      <c r="D37" s="99">
        <v>30</v>
      </c>
      <c r="E37" s="99">
        <v>194</v>
      </c>
      <c r="F37" s="99">
        <v>209</v>
      </c>
      <c r="G37" s="99">
        <v>134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214</v>
      </c>
      <c r="Z37" s="100"/>
      <c r="AA37" s="79">
        <f t="shared" si="5"/>
        <v>781</v>
      </c>
    </row>
    <row r="38" spans="1:27" ht="24.95" customHeight="1" x14ac:dyDescent="0.2">
      <c r="A38" s="97" t="s">
        <v>44</v>
      </c>
      <c r="B38" s="98">
        <v>500</v>
      </c>
      <c r="C38" s="99">
        <v>172.2</v>
      </c>
      <c r="D38" s="99">
        <v>128.30000000000001</v>
      </c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1800.5</v>
      </c>
    </row>
    <row r="39" spans="1:27" ht="30" customHeight="1" thickBot="1" x14ac:dyDescent="0.25">
      <c r="A39" s="86" t="s">
        <v>45</v>
      </c>
      <c r="B39" s="87">
        <f t="shared" ref="B39:Z39" si="6">SUM(B34:B38)</f>
        <v>591</v>
      </c>
      <c r="C39" s="88">
        <f t="shared" si="6"/>
        <v>263.2</v>
      </c>
      <c r="D39" s="88">
        <f t="shared" si="6"/>
        <v>249.3</v>
      </c>
      <c r="E39" s="88">
        <f t="shared" si="6"/>
        <v>284</v>
      </c>
      <c r="F39" s="88">
        <f t="shared" si="6"/>
        <v>299</v>
      </c>
      <c r="G39" s="88">
        <f t="shared" si="6"/>
        <v>224</v>
      </c>
      <c r="H39" s="88">
        <f t="shared" si="6"/>
        <v>597</v>
      </c>
      <c r="I39" s="88">
        <f t="shared" si="6"/>
        <v>628</v>
      </c>
      <c r="J39" s="88">
        <f t="shared" si="6"/>
        <v>307.2</v>
      </c>
      <c r="K39" s="88">
        <f t="shared" si="6"/>
        <v>613.70000000000005</v>
      </c>
      <c r="L39" s="88">
        <f t="shared" si="6"/>
        <v>345.9</v>
      </c>
      <c r="M39" s="88">
        <f t="shared" si="6"/>
        <v>629.4</v>
      </c>
      <c r="N39" s="88">
        <f t="shared" si="6"/>
        <v>605.29999999999995</v>
      </c>
      <c r="O39" s="88">
        <f t="shared" si="6"/>
        <v>273.7</v>
      </c>
      <c r="P39" s="88">
        <f t="shared" si="6"/>
        <v>350</v>
      </c>
      <c r="Q39" s="88">
        <f t="shared" si="6"/>
        <v>216</v>
      </c>
      <c r="R39" s="88">
        <f t="shared" si="6"/>
        <v>85</v>
      </c>
      <c r="S39" s="88">
        <f t="shared" si="6"/>
        <v>64</v>
      </c>
      <c r="T39" s="88">
        <f t="shared" si="6"/>
        <v>95</v>
      </c>
      <c r="U39" s="88">
        <f t="shared" si="6"/>
        <v>118</v>
      </c>
      <c r="V39" s="88">
        <f t="shared" si="6"/>
        <v>383</v>
      </c>
      <c r="W39" s="88">
        <f t="shared" si="6"/>
        <v>540.70000000000005</v>
      </c>
      <c r="X39" s="88">
        <f t="shared" si="6"/>
        <v>188</v>
      </c>
      <c r="Y39" s="88">
        <f t="shared" si="6"/>
        <v>570</v>
      </c>
      <c r="Z39" s="89">
        <f t="shared" si="6"/>
        <v>0</v>
      </c>
      <c r="AA39" s="90">
        <f t="shared" si="5"/>
        <v>8520.3999999999978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75.2</v>
      </c>
      <c r="K44" s="99">
        <v>418.7</v>
      </c>
      <c r="L44" s="99">
        <v>194.9</v>
      </c>
      <c r="M44" s="99">
        <v>370.4</v>
      </c>
      <c r="N44" s="99">
        <v>350.3</v>
      </c>
      <c r="O44" s="99">
        <v>9.6999999999999993</v>
      </c>
      <c r="P44" s="99">
        <v>83</v>
      </c>
      <c r="Q44" s="99"/>
      <c r="R44" s="99"/>
      <c r="S44" s="99"/>
      <c r="T44" s="99"/>
      <c r="U44" s="99"/>
      <c r="V44" s="99">
        <v>229</v>
      </c>
      <c r="W44" s="99">
        <v>365.7</v>
      </c>
      <c r="X44" s="99"/>
      <c r="Y44" s="99"/>
      <c r="Z44" s="100"/>
      <c r="AA44" s="79">
        <f t="shared" si="7"/>
        <v>2096.8999999999996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172.2</v>
      </c>
      <c r="D46" s="99">
        <v>128.30000000000001</v>
      </c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1800.5</v>
      </c>
    </row>
    <row r="47" spans="1:27" ht="24.95" customHeight="1" x14ac:dyDescent="0.2">
      <c r="A47" s="85" t="s">
        <v>47</v>
      </c>
      <c r="B47" s="98">
        <v>130</v>
      </c>
      <c r="C47" s="99">
        <v>120</v>
      </c>
      <c r="D47" s="99">
        <v>113</v>
      </c>
      <c r="E47" s="99">
        <v>109</v>
      </c>
      <c r="F47" s="99">
        <v>122</v>
      </c>
      <c r="G47" s="99">
        <v>148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3442</v>
      </c>
    </row>
    <row r="48" spans="1:27" ht="30" customHeight="1" thickBot="1" x14ac:dyDescent="0.25">
      <c r="A48" s="86" t="s">
        <v>48</v>
      </c>
      <c r="B48" s="87">
        <f>SUM(B42:B47)</f>
        <v>630</v>
      </c>
      <c r="C48" s="88">
        <f t="shared" ref="C48:Z48" si="8">SUM(C42:C47)</f>
        <v>292.2</v>
      </c>
      <c r="D48" s="88">
        <f t="shared" si="8"/>
        <v>241.3</v>
      </c>
      <c r="E48" s="88">
        <f t="shared" si="8"/>
        <v>109</v>
      </c>
      <c r="F48" s="88">
        <f t="shared" si="8"/>
        <v>122</v>
      </c>
      <c r="G48" s="88">
        <f t="shared" si="8"/>
        <v>148</v>
      </c>
      <c r="H48" s="88">
        <f t="shared" si="8"/>
        <v>650</v>
      </c>
      <c r="I48" s="88">
        <f t="shared" si="8"/>
        <v>650</v>
      </c>
      <c r="J48" s="88">
        <f t="shared" si="8"/>
        <v>225.2</v>
      </c>
      <c r="K48" s="88">
        <f t="shared" si="8"/>
        <v>568.70000000000005</v>
      </c>
      <c r="L48" s="88">
        <f t="shared" si="8"/>
        <v>344.9</v>
      </c>
      <c r="M48" s="88">
        <f t="shared" si="8"/>
        <v>520.4</v>
      </c>
      <c r="N48" s="88">
        <f t="shared" si="8"/>
        <v>500.3</v>
      </c>
      <c r="O48" s="88">
        <f t="shared" si="8"/>
        <v>159.69999999999999</v>
      </c>
      <c r="P48" s="88">
        <f t="shared" si="8"/>
        <v>233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379</v>
      </c>
      <c r="W48" s="88">
        <f t="shared" si="8"/>
        <v>515.70000000000005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7339.4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4664.3519999999999</v>
      </c>
      <c r="C51" s="88">
        <f t="shared" si="10"/>
        <v>4253.3249999999998</v>
      </c>
      <c r="D51" s="88">
        <f t="shared" si="10"/>
        <v>4279.6620000000003</v>
      </c>
      <c r="E51" s="88">
        <f t="shared" si="10"/>
        <v>4335.8959999999997</v>
      </c>
      <c r="F51" s="88">
        <f t="shared" si="10"/>
        <v>4447.9430000000002</v>
      </c>
      <c r="G51" s="88">
        <f t="shared" si="10"/>
        <v>4736.259</v>
      </c>
      <c r="H51" s="88">
        <f t="shared" si="10"/>
        <v>5602.0480000000007</v>
      </c>
      <c r="I51" s="88">
        <f t="shared" si="10"/>
        <v>6008.9339999999993</v>
      </c>
      <c r="J51" s="88">
        <f t="shared" si="10"/>
        <v>5732.5739999999996</v>
      </c>
      <c r="K51" s="88">
        <f t="shared" si="10"/>
        <v>6107.741</v>
      </c>
      <c r="L51" s="88">
        <f t="shared" si="10"/>
        <v>5882.1099999999988</v>
      </c>
      <c r="M51" s="88">
        <f t="shared" si="10"/>
        <v>6201.5519999999997</v>
      </c>
      <c r="N51" s="88">
        <f t="shared" si="10"/>
        <v>6077.7499999999991</v>
      </c>
      <c r="O51" s="88">
        <f t="shared" si="10"/>
        <v>5582.4720000000007</v>
      </c>
      <c r="P51" s="88">
        <f t="shared" si="10"/>
        <v>5431.335</v>
      </c>
      <c r="Q51" s="88">
        <f t="shared" si="10"/>
        <v>5217.3549999999996</v>
      </c>
      <c r="R51" s="88">
        <f t="shared" si="10"/>
        <v>5354.1669999999995</v>
      </c>
      <c r="S51" s="88">
        <f t="shared" si="10"/>
        <v>5780.9309999999996</v>
      </c>
      <c r="T51" s="88">
        <f t="shared" si="10"/>
        <v>5927.5579999999991</v>
      </c>
      <c r="U51" s="88">
        <f t="shared" si="10"/>
        <v>5912.5379999999996</v>
      </c>
      <c r="V51" s="88">
        <f t="shared" si="10"/>
        <v>5783.1779999999999</v>
      </c>
      <c r="W51" s="88">
        <f t="shared" si="10"/>
        <v>5437.5519999999997</v>
      </c>
      <c r="X51" s="88">
        <f t="shared" si="10"/>
        <v>4788.5519999999997</v>
      </c>
      <c r="Y51" s="88">
        <f t="shared" si="10"/>
        <v>4744.8720000000003</v>
      </c>
      <c r="Z51" s="89">
        <f t="shared" si="10"/>
        <v>0</v>
      </c>
      <c r="AA51" s="104">
        <f>SUM(B51:Z51)</f>
        <v>128290.656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-528.5</v>
      </c>
      <c r="C4" s="18">
        <v>-868.8</v>
      </c>
      <c r="D4" s="18">
        <v>-918.7</v>
      </c>
      <c r="E4" s="18">
        <v>-1267.7</v>
      </c>
      <c r="F4" s="18">
        <v>-1497.1</v>
      </c>
      <c r="G4" s="18">
        <v>-1290.8000000000002</v>
      </c>
      <c r="H4" s="18">
        <v>-579</v>
      </c>
      <c r="I4" s="18">
        <v>3.6999999999999886</v>
      </c>
      <c r="J4" s="18">
        <v>75.2</v>
      </c>
      <c r="K4" s="18">
        <v>418.7</v>
      </c>
      <c r="L4" s="18">
        <v>194.9</v>
      </c>
      <c r="M4" s="18">
        <v>370.4</v>
      </c>
      <c r="N4" s="18">
        <v>350.3</v>
      </c>
      <c r="O4" s="18">
        <v>9.6999999999999993</v>
      </c>
      <c r="P4" s="18">
        <v>83</v>
      </c>
      <c r="Q4" s="18">
        <v>-135.5</v>
      </c>
      <c r="R4" s="18">
        <v>-167.4</v>
      </c>
      <c r="S4" s="18">
        <v>-126.8</v>
      </c>
      <c r="T4" s="18">
        <v>-66</v>
      </c>
      <c r="U4" s="18">
        <v>-5.7</v>
      </c>
      <c r="V4" s="18">
        <v>229</v>
      </c>
      <c r="W4" s="18">
        <v>365.7</v>
      </c>
      <c r="X4" s="18">
        <v>-106.2</v>
      </c>
      <c r="Y4" s="18">
        <v>-231.6</v>
      </c>
      <c r="Z4" s="19"/>
      <c r="AA4" s="111">
        <f>SUM(B4:Z4)</f>
        <v>-5689.2000000000007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86.05</v>
      </c>
      <c r="C7" s="117">
        <v>79.2</v>
      </c>
      <c r="D7" s="117">
        <v>71.959999999999994</v>
      </c>
      <c r="E7" s="117">
        <v>64.8</v>
      </c>
      <c r="F7" s="117">
        <v>65.5</v>
      </c>
      <c r="G7" s="117">
        <v>75.260000000000005</v>
      </c>
      <c r="H7" s="117">
        <v>120.01</v>
      </c>
      <c r="I7" s="117">
        <v>113.57</v>
      </c>
      <c r="J7" s="117">
        <v>112.84</v>
      </c>
      <c r="K7" s="117">
        <v>103.56</v>
      </c>
      <c r="L7" s="117">
        <v>95.49</v>
      </c>
      <c r="M7" s="117">
        <v>103.25</v>
      </c>
      <c r="N7" s="117">
        <v>101.78</v>
      </c>
      <c r="O7" s="117">
        <v>99.27</v>
      </c>
      <c r="P7" s="117">
        <v>107.36</v>
      </c>
      <c r="Q7" s="117">
        <v>119.55</v>
      </c>
      <c r="R7" s="117">
        <v>135.11000000000001</v>
      </c>
      <c r="S7" s="117">
        <v>161.81</v>
      </c>
      <c r="T7" s="117">
        <v>172.04</v>
      </c>
      <c r="U7" s="117">
        <v>152.91999999999999</v>
      </c>
      <c r="V7" s="117">
        <v>125.88</v>
      </c>
      <c r="W7" s="117">
        <v>115.92</v>
      </c>
      <c r="X7" s="117">
        <v>102.04</v>
      </c>
      <c r="Y7" s="117">
        <v>49.96</v>
      </c>
      <c r="Z7" s="118"/>
      <c r="AA7" s="119">
        <f>IF(SUM(B7:Z7)&lt;&gt;0,AVERAGEIF(B7:Z7,"&lt;&gt;"""),"")</f>
        <v>105.63041666666668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1028.5</v>
      </c>
      <c r="C13" s="129">
        <v>1041</v>
      </c>
      <c r="D13" s="129">
        <v>1047</v>
      </c>
      <c r="E13" s="129">
        <v>1050</v>
      </c>
      <c r="F13" s="129">
        <v>1050</v>
      </c>
      <c r="G13" s="129">
        <v>961.2</v>
      </c>
      <c r="H13" s="129">
        <v>1079</v>
      </c>
      <c r="I13" s="129">
        <v>496.3</v>
      </c>
      <c r="J13" s="129"/>
      <c r="K13" s="129"/>
      <c r="L13" s="129"/>
      <c r="M13" s="129"/>
      <c r="N13" s="129"/>
      <c r="O13" s="129"/>
      <c r="P13" s="129"/>
      <c r="Q13" s="129">
        <v>135.5</v>
      </c>
      <c r="R13" s="129">
        <v>167.4</v>
      </c>
      <c r="S13" s="129">
        <v>126.8</v>
      </c>
      <c r="T13" s="129">
        <v>66</v>
      </c>
      <c r="U13" s="129">
        <v>5.7</v>
      </c>
      <c r="V13" s="129"/>
      <c r="W13" s="129"/>
      <c r="X13" s="129">
        <v>106.2</v>
      </c>
      <c r="Y13" s="130">
        <v>231.6</v>
      </c>
      <c r="Z13" s="131"/>
      <c r="AA13" s="132">
        <f t="shared" si="0"/>
        <v>8592.2000000000025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217.7</v>
      </c>
      <c r="F15" s="133">
        <v>447.1</v>
      </c>
      <c r="G15" s="133">
        <v>329.6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994.4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1028.5</v>
      </c>
      <c r="C16" s="135">
        <f t="shared" si="1"/>
        <v>1041</v>
      </c>
      <c r="D16" s="135">
        <f t="shared" si="1"/>
        <v>1047</v>
      </c>
      <c r="E16" s="135">
        <f t="shared" si="1"/>
        <v>1267.7</v>
      </c>
      <c r="F16" s="135">
        <f t="shared" si="1"/>
        <v>1497.1</v>
      </c>
      <c r="G16" s="135">
        <f t="shared" si="1"/>
        <v>1290.8000000000002</v>
      </c>
      <c r="H16" s="135">
        <f t="shared" si="1"/>
        <v>1079</v>
      </c>
      <c r="I16" s="135">
        <f t="shared" si="1"/>
        <v>496.3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135.5</v>
      </c>
      <c r="R16" s="135">
        <f t="shared" si="1"/>
        <v>167.4</v>
      </c>
      <c r="S16" s="135">
        <f t="shared" si="1"/>
        <v>126.8</v>
      </c>
      <c r="T16" s="135">
        <f t="shared" si="1"/>
        <v>66</v>
      </c>
      <c r="U16" s="135">
        <f t="shared" si="1"/>
        <v>5.7</v>
      </c>
      <c r="V16" s="135">
        <f t="shared" si="1"/>
        <v>0</v>
      </c>
      <c r="W16" s="135">
        <f t="shared" si="1"/>
        <v>0</v>
      </c>
      <c r="X16" s="135">
        <f t="shared" si="1"/>
        <v>106.2</v>
      </c>
      <c r="Y16" s="135">
        <f t="shared" si="1"/>
        <v>231.6</v>
      </c>
      <c r="Z16" s="136" t="str">
        <f t="shared" si="1"/>
        <v/>
      </c>
      <c r="AA16" s="90">
        <f t="shared" si="0"/>
        <v>9586.5999999999985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75.2</v>
      </c>
      <c r="K21" s="129">
        <v>418.7</v>
      </c>
      <c r="L21" s="129">
        <v>194.9</v>
      </c>
      <c r="M21" s="129">
        <v>370.4</v>
      </c>
      <c r="N21" s="129">
        <v>350.3</v>
      </c>
      <c r="O21" s="129">
        <v>9.6999999999999993</v>
      </c>
      <c r="P21" s="129">
        <v>83</v>
      </c>
      <c r="Q21" s="129"/>
      <c r="R21" s="129"/>
      <c r="S21" s="129"/>
      <c r="T21" s="129"/>
      <c r="U21" s="129"/>
      <c r="V21" s="129">
        <v>229</v>
      </c>
      <c r="W21" s="129">
        <v>365.7</v>
      </c>
      <c r="X21" s="129"/>
      <c r="Y21" s="130"/>
      <c r="Z21" s="131"/>
      <c r="AA21" s="132">
        <f t="shared" si="2"/>
        <v>2096.8999999999996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172.2</v>
      </c>
      <c r="D23" s="133">
        <v>128.30000000000001</v>
      </c>
      <c r="E23" s="133"/>
      <c r="F23" s="133"/>
      <c r="G23" s="133"/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1800.5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172.2</v>
      </c>
      <c r="D24" s="135">
        <f t="shared" si="3"/>
        <v>128.30000000000001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500</v>
      </c>
      <c r="I24" s="135">
        <f t="shared" si="3"/>
        <v>500</v>
      </c>
      <c r="J24" s="135">
        <f t="shared" si="3"/>
        <v>75.2</v>
      </c>
      <c r="K24" s="135">
        <f t="shared" si="3"/>
        <v>418.7</v>
      </c>
      <c r="L24" s="135">
        <f t="shared" si="3"/>
        <v>194.9</v>
      </c>
      <c r="M24" s="135">
        <f t="shared" si="3"/>
        <v>370.4</v>
      </c>
      <c r="N24" s="135">
        <f t="shared" si="3"/>
        <v>350.3</v>
      </c>
      <c r="O24" s="135">
        <f t="shared" si="3"/>
        <v>9.6999999999999993</v>
      </c>
      <c r="P24" s="135">
        <f t="shared" si="3"/>
        <v>83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229</v>
      </c>
      <c r="W24" s="135">
        <f t="shared" si="3"/>
        <v>365.7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3897.4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2023-10-30T12:22:27Z</dcterms:created>
  <dcterms:modified xsi:type="dcterms:W3CDTF">2023-10-30T12:22:28Z</dcterms:modified>
</cp:coreProperties>
</file>