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<sst xmlns="http://schemas.openxmlformats.org/spreadsheetml/2006/main" count="117" uniqueCount="53">
  <si>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29/10/2023 14:11:59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</si>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</sst>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771</c:v>
                </c:pt>
                <c:pt idx="1">
                  <c:v>771</c:v>
                </c:pt>
                <c:pt idx="2">
                  <c:v>771</c:v>
                </c:pt>
                <c:pt idx="3">
                  <c:v>617</c:v>
                </c:pt>
                <c:pt idx="4">
                  <c:v>463</c:v>
                </c:pt>
                <c:pt idx="5">
                  <c:v>463</c:v>
                </c:pt>
                <c:pt idx="6">
                  <c:v>463</c:v>
                </c:pt>
                <c:pt idx="7">
                  <c:v>463</c:v>
                </c:pt>
                <c:pt idx="8">
                  <c:v>463</c:v>
                </c:pt>
                <c:pt idx="9">
                  <c:v>463</c:v>
                </c:pt>
                <c:pt idx="10">
                  <c:v>463</c:v>
                </c:pt>
                <c:pt idx="11">
                  <c:v>463</c:v>
                </c:pt>
                <c:pt idx="12">
                  <c:v>463</c:v>
                </c:pt>
                <c:pt idx="13">
                  <c:v>463</c:v>
                </c:pt>
                <c:pt idx="14">
                  <c:v>463</c:v>
                </c:pt>
                <c:pt idx="15">
                  <c:v>617</c:v>
                </c:pt>
                <c:pt idx="16">
                  <c:v>771</c:v>
                </c:pt>
                <c:pt idx="17">
                  <c:v>771</c:v>
                </c:pt>
                <c:pt idx="18">
                  <c:v>771</c:v>
                </c:pt>
                <c:pt idx="19">
                  <c:v>771</c:v>
                </c:pt>
                <c:pt idx="20">
                  <c:v>771</c:v>
                </c:pt>
                <c:pt idx="21">
                  <c:v>771</c:v>
                </c:pt>
                <c:pt idx="22">
                  <c:v>771</c:v>
                </c:pt>
                <c:pt idx="23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F2-4396-BB10-12ABF7696C8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97</c:v>
                </c:pt>
                <c:pt idx="1">
                  <c:v>86</c:v>
                </c:pt>
                <c:pt idx="2">
                  <c:v>83</c:v>
                </c:pt>
                <c:pt idx="3">
                  <c:v>83</c:v>
                </c:pt>
                <c:pt idx="4">
                  <c:v>83</c:v>
                </c:pt>
                <c:pt idx="5">
                  <c:v>110</c:v>
                </c:pt>
                <c:pt idx="6">
                  <c:v>145</c:v>
                </c:pt>
                <c:pt idx="7">
                  <c:v>158</c:v>
                </c:pt>
                <c:pt idx="8">
                  <c:v>177</c:v>
                </c:pt>
                <c:pt idx="9">
                  <c:v>186</c:v>
                </c:pt>
                <c:pt idx="10">
                  <c:v>192</c:v>
                </c:pt>
                <c:pt idx="11">
                  <c:v>197</c:v>
                </c:pt>
                <c:pt idx="12">
                  <c:v>203</c:v>
                </c:pt>
                <c:pt idx="13">
                  <c:v>196</c:v>
                </c:pt>
                <c:pt idx="14">
                  <c:v>194</c:v>
                </c:pt>
                <c:pt idx="15">
                  <c:v>202</c:v>
                </c:pt>
                <c:pt idx="16">
                  <c:v>211</c:v>
                </c:pt>
                <c:pt idx="17">
                  <c:v>230</c:v>
                </c:pt>
                <c:pt idx="18">
                  <c:v>248</c:v>
                </c:pt>
                <c:pt idx="19">
                  <c:v>234</c:v>
                </c:pt>
                <c:pt idx="20">
                  <c:v>202</c:v>
                </c:pt>
                <c:pt idx="21">
                  <c:v>163</c:v>
                </c:pt>
                <c:pt idx="22">
                  <c:v>130</c:v>
                </c:pt>
                <c:pt idx="23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F2-4396-BB10-12ABF7696C8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1111.511</c:v>
                </c:pt>
                <c:pt idx="1">
                  <c:v>773</c:v>
                </c:pt>
                <c:pt idx="2">
                  <c:v>773</c:v>
                </c:pt>
                <c:pt idx="3">
                  <c:v>773</c:v>
                </c:pt>
                <c:pt idx="4">
                  <c:v>805</c:v>
                </c:pt>
                <c:pt idx="5">
                  <c:v>965.46600000000001</c:v>
                </c:pt>
                <c:pt idx="6">
                  <c:v>1589</c:v>
                </c:pt>
                <c:pt idx="7">
                  <c:v>1563</c:v>
                </c:pt>
                <c:pt idx="8">
                  <c:v>1561</c:v>
                </c:pt>
                <c:pt idx="9">
                  <c:v>1499</c:v>
                </c:pt>
                <c:pt idx="10">
                  <c:v>1375</c:v>
                </c:pt>
                <c:pt idx="11">
                  <c:v>1375</c:v>
                </c:pt>
                <c:pt idx="12">
                  <c:v>1400</c:v>
                </c:pt>
                <c:pt idx="13">
                  <c:v>1698.519</c:v>
                </c:pt>
                <c:pt idx="14">
                  <c:v>1896.8150000000001</c:v>
                </c:pt>
                <c:pt idx="15">
                  <c:v>2085</c:v>
                </c:pt>
                <c:pt idx="16">
                  <c:v>2124.3760000000002</c:v>
                </c:pt>
                <c:pt idx="17">
                  <c:v>2138</c:v>
                </c:pt>
                <c:pt idx="18">
                  <c:v>2148.7139999999999</c:v>
                </c:pt>
                <c:pt idx="19">
                  <c:v>2152.7619999999997</c:v>
                </c:pt>
                <c:pt idx="20">
                  <c:v>2126</c:v>
                </c:pt>
                <c:pt idx="21">
                  <c:v>2129</c:v>
                </c:pt>
                <c:pt idx="22">
                  <c:v>2053.5969999999998</c:v>
                </c:pt>
                <c:pt idx="23">
                  <c:v>1605.393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F2-4396-BB10-12ABF7696C8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1727.8</c:v>
                </c:pt>
                <c:pt idx="1">
                  <c:v>1837.2</c:v>
                </c:pt>
                <c:pt idx="2">
                  <c:v>1752.9</c:v>
                </c:pt>
                <c:pt idx="3">
                  <c:v>1780.6999999999998</c:v>
                </c:pt>
                <c:pt idx="4">
                  <c:v>1881.1000000000001</c:v>
                </c:pt>
                <c:pt idx="5">
                  <c:v>1810.9</c:v>
                </c:pt>
                <c:pt idx="6">
                  <c:v>1618.1</c:v>
                </c:pt>
                <c:pt idx="7">
                  <c:v>1396.9</c:v>
                </c:pt>
                <c:pt idx="8">
                  <c:v>833.2</c:v>
                </c:pt>
                <c:pt idx="9">
                  <c:v>541</c:v>
                </c:pt>
                <c:pt idx="10">
                  <c:v>415</c:v>
                </c:pt>
                <c:pt idx="11">
                  <c:v>379</c:v>
                </c:pt>
                <c:pt idx="12">
                  <c:v>385</c:v>
                </c:pt>
                <c:pt idx="13">
                  <c:v>449</c:v>
                </c:pt>
                <c:pt idx="14">
                  <c:v>672.5</c:v>
                </c:pt>
                <c:pt idx="15">
                  <c:v>1152.3</c:v>
                </c:pt>
                <c:pt idx="16">
                  <c:v>1500.2</c:v>
                </c:pt>
                <c:pt idx="17">
                  <c:v>1760</c:v>
                </c:pt>
                <c:pt idx="18">
                  <c:v>1577.6</c:v>
                </c:pt>
                <c:pt idx="19">
                  <c:v>1667.5</c:v>
                </c:pt>
                <c:pt idx="20">
                  <c:v>1877.6</c:v>
                </c:pt>
                <c:pt idx="21">
                  <c:v>1646.7</c:v>
                </c:pt>
                <c:pt idx="22">
                  <c:v>1546.5</c:v>
                </c:pt>
                <c:pt idx="23">
                  <c:v>1720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F2-4396-BB10-12ABF7696C8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655.48999999999978</c:v>
                </c:pt>
                <c:pt idx="1">
                  <c:v>693.48700000000019</c:v>
                </c:pt>
                <c:pt idx="2">
                  <c:v>733.98500000000013</c:v>
                </c:pt>
                <c:pt idx="3">
                  <c:v>834.4380000000001</c:v>
                </c:pt>
                <c:pt idx="4">
                  <c:v>818.7249999999998</c:v>
                </c:pt>
                <c:pt idx="5">
                  <c:v>828.52099999999996</c:v>
                </c:pt>
                <c:pt idx="6">
                  <c:v>1016.3150000000002</c:v>
                </c:pt>
                <c:pt idx="7">
                  <c:v>1883.8520000000005</c:v>
                </c:pt>
                <c:pt idx="8">
                  <c:v>2590.3820000000005</c:v>
                </c:pt>
                <c:pt idx="9">
                  <c:v>3379.1280000000002</c:v>
                </c:pt>
                <c:pt idx="10">
                  <c:v>3872.0269999999991</c:v>
                </c:pt>
                <c:pt idx="11">
                  <c:v>3939.309999999999</c:v>
                </c:pt>
                <c:pt idx="12">
                  <c:v>3679.507000000001</c:v>
                </c:pt>
                <c:pt idx="13">
                  <c:v>3169.6060000000007</c:v>
                </c:pt>
                <c:pt idx="14">
                  <c:v>2256.6929999999998</c:v>
                </c:pt>
                <c:pt idx="15">
                  <c:v>1407.3009999999995</c:v>
                </c:pt>
                <c:pt idx="16">
                  <c:v>647.95100000000002</c:v>
                </c:pt>
                <c:pt idx="17">
                  <c:v>580.19900000000007</c:v>
                </c:pt>
                <c:pt idx="18">
                  <c:v>530.52299999999991</c:v>
                </c:pt>
                <c:pt idx="19">
                  <c:v>489.7109999999999</c:v>
                </c:pt>
                <c:pt idx="20">
                  <c:v>459.45799999999997</c:v>
                </c:pt>
                <c:pt idx="21">
                  <c:v>451.34799999999996</c:v>
                </c:pt>
                <c:pt idx="22">
                  <c:v>465.18599999999998</c:v>
                </c:pt>
                <c:pt idx="23">
                  <c:v>463.428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F2-4396-BB10-12ABF7696C8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8</c:v>
                </c:pt>
                <c:pt idx="4">
                  <c:v>11</c:v>
                </c:pt>
                <c:pt idx="5">
                  <c:v>13</c:v>
                </c:pt>
                <c:pt idx="6">
                  <c:v>24</c:v>
                </c:pt>
                <c:pt idx="7">
                  <c:v>44</c:v>
                </c:pt>
                <c:pt idx="8">
                  <c:v>58</c:v>
                </c:pt>
                <c:pt idx="9">
                  <c:v>64</c:v>
                </c:pt>
                <c:pt idx="10">
                  <c:v>67</c:v>
                </c:pt>
                <c:pt idx="11">
                  <c:v>67</c:v>
                </c:pt>
                <c:pt idx="12">
                  <c:v>63</c:v>
                </c:pt>
                <c:pt idx="13">
                  <c:v>56</c:v>
                </c:pt>
                <c:pt idx="14">
                  <c:v>43</c:v>
                </c:pt>
                <c:pt idx="15">
                  <c:v>26</c:v>
                </c:pt>
                <c:pt idx="16">
                  <c:v>18</c:v>
                </c:pt>
                <c:pt idx="17">
                  <c:v>19</c:v>
                </c:pt>
                <c:pt idx="18">
                  <c:v>19</c:v>
                </c:pt>
                <c:pt idx="19">
                  <c:v>19</c:v>
                </c:pt>
                <c:pt idx="20">
                  <c:v>19</c:v>
                </c:pt>
                <c:pt idx="21">
                  <c:v>21</c:v>
                </c:pt>
                <c:pt idx="22">
                  <c:v>23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F2-4396-BB10-12ABF7696C8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115</c:v>
                </c:pt>
                <c:pt idx="5">
                  <c:v>115</c:v>
                </c:pt>
                <c:pt idx="6">
                  <c:v>402</c:v>
                </c:pt>
                <c:pt idx="7">
                  <c:v>452</c:v>
                </c:pt>
                <c:pt idx="8">
                  <c:v>454</c:v>
                </c:pt>
                <c:pt idx="9">
                  <c:v>415</c:v>
                </c:pt>
                <c:pt idx="10">
                  <c:v>403</c:v>
                </c:pt>
                <c:pt idx="11">
                  <c:v>242</c:v>
                </c:pt>
                <c:pt idx="12">
                  <c:v>240</c:v>
                </c:pt>
                <c:pt idx="13">
                  <c:v>216</c:v>
                </c:pt>
                <c:pt idx="14">
                  <c:v>216</c:v>
                </c:pt>
                <c:pt idx="15">
                  <c:v>321</c:v>
                </c:pt>
                <c:pt idx="16">
                  <c:v>406</c:v>
                </c:pt>
                <c:pt idx="17">
                  <c:v>524</c:v>
                </c:pt>
                <c:pt idx="18">
                  <c:v>777</c:v>
                </c:pt>
                <c:pt idx="19">
                  <c:v>908</c:v>
                </c:pt>
                <c:pt idx="20">
                  <c:v>793</c:v>
                </c:pt>
                <c:pt idx="21">
                  <c:v>477</c:v>
                </c:pt>
                <c:pt idx="22">
                  <c:v>277</c:v>
                </c:pt>
                <c:pt idx="23">
                  <c:v>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F2-4396-BB10-12ABF7696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4405.8499999999985</c:v>
                </c:pt>
                <c:pt idx="1">
                  <c:v>4204.6399999999994</c:v>
                </c:pt>
                <c:pt idx="2">
                  <c:v>4158.8530000000001</c:v>
                </c:pt>
                <c:pt idx="3">
                  <c:v>4136.1689999999999</c:v>
                </c:pt>
                <c:pt idx="4">
                  <c:v>4176.8629999999994</c:v>
                </c:pt>
                <c:pt idx="5">
                  <c:v>4305.8919999999998</c:v>
                </c:pt>
                <c:pt idx="6">
                  <c:v>5257.4169999999995</c:v>
                </c:pt>
                <c:pt idx="7">
                  <c:v>5960.7419999999975</c:v>
                </c:pt>
                <c:pt idx="8">
                  <c:v>6136.5840000000007</c:v>
                </c:pt>
                <c:pt idx="9">
                  <c:v>6547.1729999999989</c:v>
                </c:pt>
                <c:pt idx="10">
                  <c:v>6787.0100000000011</c:v>
                </c:pt>
                <c:pt idx="11">
                  <c:v>6662.2900000000009</c:v>
                </c:pt>
                <c:pt idx="12">
                  <c:v>6433.4710000000005</c:v>
                </c:pt>
                <c:pt idx="13">
                  <c:v>6248.1379999999999</c:v>
                </c:pt>
                <c:pt idx="14">
                  <c:v>5742.0519999999997</c:v>
                </c:pt>
                <c:pt idx="15">
                  <c:v>5810.6500000000005</c:v>
                </c:pt>
                <c:pt idx="16">
                  <c:v>5678.51</c:v>
                </c:pt>
                <c:pt idx="17">
                  <c:v>6022.1959999999999</c:v>
                </c:pt>
                <c:pt idx="18">
                  <c:v>6071.9030000000002</c:v>
                </c:pt>
                <c:pt idx="19">
                  <c:v>6241.9640000000009</c:v>
                </c:pt>
                <c:pt idx="20">
                  <c:v>6248.0820000000012</c:v>
                </c:pt>
                <c:pt idx="21">
                  <c:v>5659.07</c:v>
                </c:pt>
                <c:pt idx="22">
                  <c:v>5266.2739999999994</c:v>
                </c:pt>
                <c:pt idx="23">
                  <c:v>4914.8409999999994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F2-4396-BB10-12ABF7696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96.7</c:v>
                </c:pt>
                <c:pt idx="1">
                  <c:v>62.98</c:v>
                </c:pt>
                <c:pt idx="2">
                  <c:v>46.32</c:v>
                </c:pt>
                <c:pt idx="3">
                  <c:v>41.07</c:v>
                </c:pt>
                <c:pt idx="4">
                  <c:v>62.18</c:v>
                </c:pt>
                <c:pt idx="5">
                  <c:v>102.98</c:v>
                </c:pt>
                <c:pt idx="6">
                  <c:v>133.13999999999999</c:v>
                </c:pt>
                <c:pt idx="7">
                  <c:v>125.79</c:v>
                </c:pt>
                <c:pt idx="8">
                  <c:v>111</c:v>
                </c:pt>
                <c:pt idx="9">
                  <c:v>103</c:v>
                </c:pt>
                <c:pt idx="10">
                  <c:v>90</c:v>
                </c:pt>
                <c:pt idx="11">
                  <c:v>96.17</c:v>
                </c:pt>
                <c:pt idx="12">
                  <c:v>102.55</c:v>
                </c:pt>
                <c:pt idx="13">
                  <c:v>114.62</c:v>
                </c:pt>
                <c:pt idx="14">
                  <c:v>123.98</c:v>
                </c:pt>
                <c:pt idx="15">
                  <c:v>139.44999999999999</c:v>
                </c:pt>
                <c:pt idx="16">
                  <c:v>164.25</c:v>
                </c:pt>
                <c:pt idx="17">
                  <c:v>170</c:v>
                </c:pt>
                <c:pt idx="18">
                  <c:v>171</c:v>
                </c:pt>
                <c:pt idx="19">
                  <c:v>165</c:v>
                </c:pt>
                <c:pt idx="20">
                  <c:v>133.05000000000001</c:v>
                </c:pt>
                <c:pt idx="21">
                  <c:v>122.01</c:v>
                </c:pt>
                <c:pt idx="22">
                  <c:v>114.35</c:v>
                </c:pt>
                <c:pt idx="23">
                  <c:v>99.99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F2-4396-BB10-12ABF7696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4405.8009999999995</v>
      </c>
      <c r="C4" s="18">
        <v>4204.6869999999999</v>
      </c>
      <c r="D4" s="18">
        <v>4158.8850000000002</v>
      </c>
      <c r="E4" s="18">
        <v>4136.1379999999999</v>
      </c>
      <c r="F4" s="18">
        <v>4176.8250000000007</v>
      </c>
      <c r="G4" s="18">
        <v>4305.8870000000006</v>
      </c>
      <c r="H4" s="18">
        <v>5257.4150000000009</v>
      </c>
      <c r="I4" s="18">
        <v>5960.7520000000004</v>
      </c>
      <c r="J4" s="18">
        <v>6136.5820000000003</v>
      </c>
      <c r="K4" s="18">
        <v>6547.1279999999988</v>
      </c>
      <c r="L4" s="18">
        <v>6787.0270000000019</v>
      </c>
      <c r="M4" s="18">
        <v>6662.3100000000013</v>
      </c>
      <c r="N4" s="18">
        <v>6433.5070000000014</v>
      </c>
      <c r="O4" s="18">
        <v>6248.1250000000009</v>
      </c>
      <c r="P4" s="18">
        <v>5742.0080000000025</v>
      </c>
      <c r="Q4" s="18">
        <v>5810.6010000000015</v>
      </c>
      <c r="R4" s="18">
        <v>5678.527</v>
      </c>
      <c r="S4" s="18">
        <v>6022.1990000000014</v>
      </c>
      <c r="T4" s="18">
        <v>6071.8370000000023</v>
      </c>
      <c r="U4" s="18">
        <v>6241.973</v>
      </c>
      <c r="V4" s="18">
        <v>6248.058</v>
      </c>
      <c r="W4" s="18">
        <v>5659.0480000000007</v>
      </c>
      <c r="X4" s="18">
        <v>5266.2829999999994</v>
      </c>
      <c r="Y4" s="18">
        <v>4914.820999999999</v>
      </c>
      <c r="Z4" s="19"/>
      <c r="AA4" s="20">
        <f>SUM(B4:Z4)</f>
        <v>133076.424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96.7</v>
      </c>
      <c r="C7" s="28">
        <v>62.98</v>
      </c>
      <c r="D7" s="28">
        <v>46.32</v>
      </c>
      <c r="E7" s="28">
        <v>41.07</v>
      </c>
      <c r="F7" s="28">
        <v>62.18</v>
      </c>
      <c r="G7" s="28">
        <v>102.98</v>
      </c>
      <c r="H7" s="28">
        <v>133.13999999999999</v>
      </c>
      <c r="I7" s="28">
        <v>125.79</v>
      </c>
      <c r="J7" s="28">
        <v>111</v>
      </c>
      <c r="K7" s="28">
        <v>103</v>
      </c>
      <c r="L7" s="28">
        <v>90</v>
      </c>
      <c r="M7" s="28">
        <v>96.17</v>
      </c>
      <c r="N7" s="28">
        <v>102.55</v>
      </c>
      <c r="O7" s="28">
        <v>114.62</v>
      </c>
      <c r="P7" s="28">
        <v>123.98</v>
      </c>
      <c r="Q7" s="28">
        <v>139.44999999999999</v>
      </c>
      <c r="R7" s="28">
        <v>164.25</v>
      </c>
      <c r="S7" s="28">
        <v>170</v>
      </c>
      <c r="T7" s="28">
        <v>171</v>
      </c>
      <c r="U7" s="28">
        <v>165</v>
      </c>
      <c r="V7" s="28">
        <v>133.05000000000001</v>
      </c>
      <c r="W7" s="28">
        <v>122.01</v>
      </c>
      <c r="X7" s="28">
        <v>114.35</v>
      </c>
      <c r="Y7" s="28">
        <v>99.99</v>
      </c>
      <c r="Z7" s="29"/>
      <c r="AA7" s="30">
        <f>IF(SUM(B7:Z7)&lt;&gt;0,AVERAGEIF(B7:Z7,"&lt;&gt;"""),"")</f>
        <v>112.14916666666669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771</v>
      </c>
      <c r="C10" s="42">
        <v>771</v>
      </c>
      <c r="D10" s="42">
        <v>771</v>
      </c>
      <c r="E10" s="42">
        <v>617</v>
      </c>
      <c r="F10" s="42">
        <v>463</v>
      </c>
      <c r="G10" s="42">
        <v>463</v>
      </c>
      <c r="H10" s="42">
        <v>463</v>
      </c>
      <c r="I10" s="42">
        <v>463</v>
      </c>
      <c r="J10" s="42">
        <v>463</v>
      </c>
      <c r="K10" s="42">
        <v>463</v>
      </c>
      <c r="L10" s="42">
        <v>463</v>
      </c>
      <c r="M10" s="42">
        <v>463</v>
      </c>
      <c r="N10" s="42">
        <v>463</v>
      </c>
      <c r="O10" s="42">
        <v>463</v>
      </c>
      <c r="P10" s="42">
        <v>463</v>
      </c>
      <c r="Q10" s="42">
        <v>617</v>
      </c>
      <c r="R10" s="42">
        <v>771</v>
      </c>
      <c r="S10" s="42">
        <v>771</v>
      </c>
      <c r="T10" s="42">
        <v>771</v>
      </c>
      <c r="U10" s="42">
        <v>771</v>
      </c>
      <c r="V10" s="42">
        <v>771</v>
      </c>
      <c r="W10" s="42">
        <v>771</v>
      </c>
      <c r="X10" s="42">
        <v>771</v>
      </c>
      <c r="Y10" s="42">
        <v>771</v>
      </c>
      <c r="Z10" s="43"/>
      <c r="AA10" s="44">
        <f t="shared" ref="AA10:AA15" si="0">SUM(B10:Z10)</f>
        <v>14808</v>
      </c>
    </row>
    <row r="11" spans="1:27" ht="24.95" customHeight="1" x14ac:dyDescent="0.2">
      <c r="A11" s="45" t="s">
        <v>7</v>
      </c>
      <c r="B11" s="46">
        <v>97</v>
      </c>
      <c r="C11" s="47">
        <v>86</v>
      </c>
      <c r="D11" s="47">
        <v>83</v>
      </c>
      <c r="E11" s="47">
        <v>83</v>
      </c>
      <c r="F11" s="47">
        <v>83</v>
      </c>
      <c r="G11" s="47">
        <v>110</v>
      </c>
      <c r="H11" s="47">
        <v>145</v>
      </c>
      <c r="I11" s="47">
        <v>158</v>
      </c>
      <c r="J11" s="47">
        <v>177</v>
      </c>
      <c r="K11" s="47">
        <v>186</v>
      </c>
      <c r="L11" s="47">
        <v>192</v>
      </c>
      <c r="M11" s="47">
        <v>197</v>
      </c>
      <c r="N11" s="47">
        <v>203</v>
      </c>
      <c r="O11" s="47">
        <v>196</v>
      </c>
      <c r="P11" s="47">
        <v>194</v>
      </c>
      <c r="Q11" s="47">
        <v>202</v>
      </c>
      <c r="R11" s="47">
        <v>211</v>
      </c>
      <c r="S11" s="47">
        <v>230</v>
      </c>
      <c r="T11" s="47">
        <v>248</v>
      </c>
      <c r="U11" s="47">
        <v>234</v>
      </c>
      <c r="V11" s="47">
        <v>202</v>
      </c>
      <c r="W11" s="47">
        <v>163</v>
      </c>
      <c r="X11" s="47">
        <v>130</v>
      </c>
      <c r="Y11" s="47">
        <v>93</v>
      </c>
      <c r="Z11" s="48"/>
      <c r="AA11" s="49">
        <f t="shared" si="0"/>
        <v>3903</v>
      </c>
    </row>
    <row r="12" spans="1:27" ht="24.95" customHeight="1" x14ac:dyDescent="0.2">
      <c r="A12" s="50" t="s">
        <v>8</v>
      </c>
      <c r="B12" s="51">
        <v>1111.511</v>
      </c>
      <c r="C12" s="52">
        <v>773</v>
      </c>
      <c r="D12" s="52">
        <v>773</v>
      </c>
      <c r="E12" s="52">
        <v>773</v>
      </c>
      <c r="F12" s="52">
        <v>805</v>
      </c>
      <c r="G12" s="52">
        <v>965.46600000000001</v>
      </c>
      <c r="H12" s="52">
        <v>1589</v>
      </c>
      <c r="I12" s="52">
        <v>1563</v>
      </c>
      <c r="J12" s="52">
        <v>1561</v>
      </c>
      <c r="K12" s="52">
        <v>1499</v>
      </c>
      <c r="L12" s="52">
        <v>1375</v>
      </c>
      <c r="M12" s="52">
        <v>1375</v>
      </c>
      <c r="N12" s="52">
        <v>1400</v>
      </c>
      <c r="O12" s="52">
        <v>1698.519</v>
      </c>
      <c r="P12" s="52">
        <v>1896.8150000000001</v>
      </c>
      <c r="Q12" s="52">
        <v>2085</v>
      </c>
      <c r="R12" s="52">
        <v>2124.3760000000002</v>
      </c>
      <c r="S12" s="52">
        <v>2138</v>
      </c>
      <c r="T12" s="52">
        <v>2148.7139999999999</v>
      </c>
      <c r="U12" s="52">
        <v>2152.7619999999997</v>
      </c>
      <c r="V12" s="52">
        <v>2126</v>
      </c>
      <c r="W12" s="52">
        <v>2129</v>
      </c>
      <c r="X12" s="52">
        <v>2053.5969999999998</v>
      </c>
      <c r="Y12" s="52">
        <v>1605.393</v>
      </c>
      <c r="Z12" s="53"/>
      <c r="AA12" s="54">
        <f t="shared" si="0"/>
        <v>37721.153000000006</v>
      </c>
    </row>
    <row r="13" spans="1:27" ht="24.95" customHeight="1" x14ac:dyDescent="0.2">
      <c r="A13" s="50" t="s">
        <v>9</v>
      </c>
      <c r="B13" s="51">
        <v>40</v>
      </c>
      <c r="C13" s="52">
        <v>40</v>
      </c>
      <c r="D13" s="52">
        <v>40</v>
      </c>
      <c r="E13" s="52">
        <v>40</v>
      </c>
      <c r="F13" s="52">
        <v>115</v>
      </c>
      <c r="G13" s="52">
        <v>115</v>
      </c>
      <c r="H13" s="52">
        <v>402</v>
      </c>
      <c r="I13" s="52">
        <v>452</v>
      </c>
      <c r="J13" s="52">
        <v>454</v>
      </c>
      <c r="K13" s="52">
        <v>415</v>
      </c>
      <c r="L13" s="52">
        <v>403</v>
      </c>
      <c r="M13" s="52">
        <v>242</v>
      </c>
      <c r="N13" s="52">
        <v>240</v>
      </c>
      <c r="O13" s="52">
        <v>216</v>
      </c>
      <c r="P13" s="52">
        <v>216</v>
      </c>
      <c r="Q13" s="52">
        <v>321</v>
      </c>
      <c r="R13" s="52">
        <v>406</v>
      </c>
      <c r="S13" s="52">
        <v>524</v>
      </c>
      <c r="T13" s="52">
        <v>777</v>
      </c>
      <c r="U13" s="52">
        <v>908</v>
      </c>
      <c r="V13" s="52">
        <v>793</v>
      </c>
      <c r="W13" s="52">
        <v>477</v>
      </c>
      <c r="X13" s="52">
        <v>277</v>
      </c>
      <c r="Y13" s="52">
        <v>236</v>
      </c>
      <c r="Z13" s="53"/>
      <c r="AA13" s="54">
        <f t="shared" si="0"/>
        <v>8149</v>
      </c>
    </row>
    <row r="14" spans="1:27" ht="24.95" customHeight="1" x14ac:dyDescent="0.2">
      <c r="A14" s="55" t="s">
        <v>10</v>
      </c>
      <c r="B14" s="56">
        <v>655.48999999999978</v>
      </c>
      <c r="C14" s="57">
        <v>693.48700000000019</v>
      </c>
      <c r="D14" s="57">
        <v>733.98500000000013</v>
      </c>
      <c r="E14" s="57">
        <v>834.4380000000001</v>
      </c>
      <c r="F14" s="57">
        <v>818.7249999999998</v>
      </c>
      <c r="G14" s="57">
        <v>828.52099999999996</v>
      </c>
      <c r="H14" s="57">
        <v>1016.3150000000002</v>
      </c>
      <c r="I14" s="57">
        <v>1883.8520000000005</v>
      </c>
      <c r="J14" s="57">
        <v>2590.3820000000005</v>
      </c>
      <c r="K14" s="57">
        <v>3379.1280000000002</v>
      </c>
      <c r="L14" s="57">
        <v>3872.0269999999991</v>
      </c>
      <c r="M14" s="57">
        <v>3939.309999999999</v>
      </c>
      <c r="N14" s="57">
        <v>3679.507000000001</v>
      </c>
      <c r="O14" s="57">
        <v>3169.6060000000007</v>
      </c>
      <c r="P14" s="57">
        <v>2256.6929999999998</v>
      </c>
      <c r="Q14" s="57">
        <v>1407.3009999999995</v>
      </c>
      <c r="R14" s="57">
        <v>647.95100000000002</v>
      </c>
      <c r="S14" s="57">
        <v>580.19900000000007</v>
      </c>
      <c r="T14" s="57">
        <v>530.52299999999991</v>
      </c>
      <c r="U14" s="57">
        <v>489.7109999999999</v>
      </c>
      <c r="V14" s="57">
        <v>459.45799999999997</v>
      </c>
      <c r="W14" s="57">
        <v>451.34799999999996</v>
      </c>
      <c r="X14" s="57">
        <v>465.18599999999998</v>
      </c>
      <c r="Y14" s="57">
        <v>463.428</v>
      </c>
      <c r="Z14" s="58"/>
      <c r="AA14" s="59">
        <f t="shared" si="0"/>
        <v>35846.571000000004</v>
      </c>
    </row>
    <row r="15" spans="1:27" ht="24.95" customHeight="1" x14ac:dyDescent="0.2">
      <c r="A15" s="55" t="s">
        <v>11</v>
      </c>
      <c r="B15" s="56">
        <v>3</v>
      </c>
      <c r="C15" s="57">
        <v>4</v>
      </c>
      <c r="D15" s="57">
        <v>5</v>
      </c>
      <c r="E15" s="57">
        <v>8</v>
      </c>
      <c r="F15" s="57">
        <v>11</v>
      </c>
      <c r="G15" s="57">
        <v>13</v>
      </c>
      <c r="H15" s="57">
        <v>24</v>
      </c>
      <c r="I15" s="57">
        <v>44</v>
      </c>
      <c r="J15" s="57">
        <v>58</v>
      </c>
      <c r="K15" s="57">
        <v>64</v>
      </c>
      <c r="L15" s="57">
        <v>67</v>
      </c>
      <c r="M15" s="57">
        <v>67</v>
      </c>
      <c r="N15" s="57">
        <v>63</v>
      </c>
      <c r="O15" s="57">
        <v>56</v>
      </c>
      <c r="P15" s="57">
        <v>43</v>
      </c>
      <c r="Q15" s="57">
        <v>26</v>
      </c>
      <c r="R15" s="57">
        <v>18</v>
      </c>
      <c r="S15" s="57">
        <v>19</v>
      </c>
      <c r="T15" s="57">
        <v>19</v>
      </c>
      <c r="U15" s="57">
        <v>19</v>
      </c>
      <c r="V15" s="57">
        <v>19</v>
      </c>
      <c r="W15" s="57">
        <v>21</v>
      </c>
      <c r="X15" s="57">
        <v>23</v>
      </c>
      <c r="Y15" s="57">
        <v>26</v>
      </c>
      <c r="Z15" s="58"/>
      <c r="AA15" s="59">
        <f t="shared" si="0"/>
        <v>720</v>
      </c>
    </row>
    <row r="16" spans="1:27" ht="30" customHeight="1" thickBot="1" x14ac:dyDescent="0.25">
      <c r="A16" s="60" t="s">
        <v>12</v>
      </c>
      <c r="B16" s="61">
        <f>IF(LEN(B$2)&gt;0,SUM(B10:B15),"")</f>
        <v>2678.0009999999997</v>
      </c>
      <c r="C16" s="62">
        <f t="shared" ref="C16:Z16" si="1">IF(LEN(C$2)&gt;0,SUM(C10:C15),"")</f>
        <v>2367.4870000000001</v>
      </c>
      <c r="D16" s="62">
        <f t="shared" si="1"/>
        <v>2405.9850000000001</v>
      </c>
      <c r="E16" s="62">
        <f t="shared" si="1"/>
        <v>2355.4380000000001</v>
      </c>
      <c r="F16" s="62">
        <f t="shared" si="1"/>
        <v>2295.7249999999999</v>
      </c>
      <c r="G16" s="62">
        <f t="shared" si="1"/>
        <v>2494.9870000000001</v>
      </c>
      <c r="H16" s="62">
        <f t="shared" si="1"/>
        <v>3639.3150000000001</v>
      </c>
      <c r="I16" s="62">
        <f t="shared" si="1"/>
        <v>4563.8520000000008</v>
      </c>
      <c r="J16" s="62">
        <f t="shared" si="1"/>
        <v>5303.3820000000005</v>
      </c>
      <c r="K16" s="62">
        <f t="shared" si="1"/>
        <v>6006.1280000000006</v>
      </c>
      <c r="L16" s="62">
        <f t="shared" si="1"/>
        <v>6372.0269999999991</v>
      </c>
      <c r="M16" s="62">
        <f t="shared" si="1"/>
        <v>6283.3099999999995</v>
      </c>
      <c r="N16" s="62">
        <f t="shared" si="1"/>
        <v>6048.5070000000014</v>
      </c>
      <c r="O16" s="62">
        <f t="shared" si="1"/>
        <v>5799.1250000000009</v>
      </c>
      <c r="P16" s="62">
        <f t="shared" si="1"/>
        <v>5069.5079999999998</v>
      </c>
      <c r="Q16" s="62">
        <f t="shared" si="1"/>
        <v>4658.3009999999995</v>
      </c>
      <c r="R16" s="62">
        <f t="shared" si="1"/>
        <v>4178.3270000000002</v>
      </c>
      <c r="S16" s="62">
        <f t="shared" si="1"/>
        <v>4262.1990000000005</v>
      </c>
      <c r="T16" s="62">
        <f t="shared" si="1"/>
        <v>4494.2370000000001</v>
      </c>
      <c r="U16" s="62">
        <f t="shared" si="1"/>
        <v>4574.473</v>
      </c>
      <c r="V16" s="62">
        <f t="shared" si="1"/>
        <v>4370.4579999999996</v>
      </c>
      <c r="W16" s="62">
        <f t="shared" si="1"/>
        <v>4012.348</v>
      </c>
      <c r="X16" s="62">
        <f t="shared" si="1"/>
        <v>3719.7829999999999</v>
      </c>
      <c r="Y16" s="62">
        <f t="shared" si="1"/>
        <v>3194.8209999999999</v>
      </c>
      <c r="Z16" s="63" t="str">
        <f t="shared" si="1"/>
        <v/>
      </c>
      <c r="AA16" s="64">
        <f>SUM(AA10:AA15)</f>
        <v>101147.72400000002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1670.59</v>
      </c>
      <c r="C28" s="72">
        <v>1690.1</v>
      </c>
      <c r="D28" s="72">
        <v>1714.47</v>
      </c>
      <c r="E28" s="72">
        <v>1582.66</v>
      </c>
      <c r="F28" s="72">
        <v>1522.68</v>
      </c>
      <c r="G28" s="72">
        <v>1557.89</v>
      </c>
      <c r="H28" s="72">
        <v>1857.05</v>
      </c>
      <c r="I28" s="72">
        <v>2417.4499999999998</v>
      </c>
      <c r="J28" s="72">
        <v>2921.3</v>
      </c>
      <c r="K28" s="72">
        <v>3188.75</v>
      </c>
      <c r="L28" s="72">
        <v>3349.75</v>
      </c>
      <c r="M28" s="72">
        <v>3348.75</v>
      </c>
      <c r="N28" s="72">
        <v>3226.62</v>
      </c>
      <c r="O28" s="72">
        <v>2924.65</v>
      </c>
      <c r="P28" s="72">
        <v>2463.9299999999998</v>
      </c>
      <c r="Q28" s="72">
        <v>2010.53</v>
      </c>
      <c r="R28" s="72">
        <v>1965.78</v>
      </c>
      <c r="S28" s="72">
        <v>2016.34</v>
      </c>
      <c r="T28" s="72">
        <v>2337.38</v>
      </c>
      <c r="U28" s="72">
        <v>2441.7399999999998</v>
      </c>
      <c r="V28" s="72">
        <v>2187.7199999999998</v>
      </c>
      <c r="W28" s="72">
        <v>1952.16</v>
      </c>
      <c r="X28" s="72">
        <v>1680.8</v>
      </c>
      <c r="Y28" s="72">
        <v>1615.25</v>
      </c>
      <c r="Z28" s="73"/>
      <c r="AA28" s="74">
        <f>SUM(B28:Z28)</f>
        <v>53644.34</v>
      </c>
    </row>
    <row r="29" spans="1:27" ht="24.95" customHeight="1" x14ac:dyDescent="0.2">
      <c r="A29" s="75" t="s">
        <v>23</v>
      </c>
      <c r="B29" s="76">
        <v>892.41099999999994</v>
      </c>
      <c r="C29" s="77">
        <v>900.38699999999994</v>
      </c>
      <c r="D29" s="77">
        <v>918.51499999999999</v>
      </c>
      <c r="E29" s="77">
        <v>1019.778</v>
      </c>
      <c r="F29" s="77">
        <v>988.04499999999996</v>
      </c>
      <c r="G29" s="77">
        <v>1069.097</v>
      </c>
      <c r="H29" s="77">
        <v>1439.2650000000001</v>
      </c>
      <c r="I29" s="77">
        <v>1308.402</v>
      </c>
      <c r="J29" s="77">
        <v>1369.0820000000001</v>
      </c>
      <c r="K29" s="77">
        <v>1809.3779999999999</v>
      </c>
      <c r="L29" s="77">
        <v>2012.277</v>
      </c>
      <c r="M29" s="77">
        <v>2019.56</v>
      </c>
      <c r="N29" s="77">
        <v>1887.8869999999999</v>
      </c>
      <c r="O29" s="77">
        <v>1954.4749999999999</v>
      </c>
      <c r="P29" s="77">
        <v>1308.578</v>
      </c>
      <c r="Q29" s="77">
        <v>1139.771</v>
      </c>
      <c r="R29" s="77">
        <v>716.54700000000003</v>
      </c>
      <c r="S29" s="77">
        <v>797.85900000000004</v>
      </c>
      <c r="T29" s="77">
        <v>770.85699999999997</v>
      </c>
      <c r="U29" s="77">
        <v>758.73299999999995</v>
      </c>
      <c r="V29" s="77">
        <v>843.73800000000006</v>
      </c>
      <c r="W29" s="77">
        <v>782.18799999999999</v>
      </c>
      <c r="X29" s="77">
        <v>681.98299999999995</v>
      </c>
      <c r="Y29" s="77">
        <v>612.57100000000003</v>
      </c>
      <c r="Z29" s="78"/>
      <c r="AA29" s="79">
        <f>SUM(B29:Z29)</f>
        <v>28001.383999999998</v>
      </c>
    </row>
    <row r="30" spans="1:27" ht="24.95" customHeight="1" x14ac:dyDescent="0.2">
      <c r="A30" s="82" t="s">
        <v>24</v>
      </c>
      <c r="B30" s="80">
        <v>954</v>
      </c>
      <c r="C30" s="81">
        <v>627</v>
      </c>
      <c r="D30" s="81">
        <v>627</v>
      </c>
      <c r="E30" s="81">
        <v>627</v>
      </c>
      <c r="F30" s="81">
        <v>659</v>
      </c>
      <c r="G30" s="81">
        <v>729</v>
      </c>
      <c r="H30" s="81">
        <v>1195</v>
      </c>
      <c r="I30" s="81">
        <v>1613</v>
      </c>
      <c r="J30" s="81">
        <v>1611</v>
      </c>
      <c r="K30" s="81">
        <v>1549</v>
      </c>
      <c r="L30" s="81">
        <v>1425</v>
      </c>
      <c r="M30" s="81">
        <v>1294</v>
      </c>
      <c r="N30" s="81">
        <v>1319</v>
      </c>
      <c r="O30" s="81">
        <v>1369</v>
      </c>
      <c r="P30" s="81">
        <v>1690</v>
      </c>
      <c r="Q30" s="81">
        <v>2073</v>
      </c>
      <c r="R30" s="81">
        <v>2148</v>
      </c>
      <c r="S30" s="81">
        <v>2159</v>
      </c>
      <c r="T30" s="81">
        <v>2169</v>
      </c>
      <c r="U30" s="81">
        <v>2175</v>
      </c>
      <c r="V30" s="81">
        <v>2140</v>
      </c>
      <c r="W30" s="81">
        <v>2112</v>
      </c>
      <c r="X30" s="81">
        <v>2022</v>
      </c>
      <c r="Y30" s="81">
        <v>1635</v>
      </c>
      <c r="Z30" s="83"/>
      <c r="AA30" s="84">
        <f>SUM(B30:Z30)</f>
        <v>35921</v>
      </c>
    </row>
    <row r="31" spans="1:27" ht="30" customHeight="1" thickBot="1" x14ac:dyDescent="0.25">
      <c r="A31" s="60" t="s">
        <v>25</v>
      </c>
      <c r="B31" s="61">
        <f>IF(LEN(B$2)&gt;0,SUM(B28:B30),"")</f>
        <v>3517.0009999999997</v>
      </c>
      <c r="C31" s="62">
        <f t="shared" ref="C31:Z31" si="4">IF(LEN(C$2)&gt;0,SUM(C28:C30),"")</f>
        <v>3217.4870000000001</v>
      </c>
      <c r="D31" s="62">
        <f t="shared" si="4"/>
        <v>3259.9850000000001</v>
      </c>
      <c r="E31" s="62">
        <f t="shared" si="4"/>
        <v>3229.4380000000001</v>
      </c>
      <c r="F31" s="62">
        <f t="shared" si="4"/>
        <v>3169.7249999999999</v>
      </c>
      <c r="G31" s="62">
        <f t="shared" si="4"/>
        <v>3355.9870000000001</v>
      </c>
      <c r="H31" s="62">
        <f t="shared" si="4"/>
        <v>4491.3150000000005</v>
      </c>
      <c r="I31" s="62">
        <f t="shared" si="4"/>
        <v>5338.8519999999999</v>
      </c>
      <c r="J31" s="62">
        <f t="shared" si="4"/>
        <v>5901.3820000000005</v>
      </c>
      <c r="K31" s="62">
        <f t="shared" si="4"/>
        <v>6547.1279999999997</v>
      </c>
      <c r="L31" s="62">
        <f t="shared" si="4"/>
        <v>6787.027</v>
      </c>
      <c r="M31" s="62">
        <f t="shared" si="4"/>
        <v>6662.3099999999995</v>
      </c>
      <c r="N31" s="62">
        <f t="shared" si="4"/>
        <v>6433.5069999999996</v>
      </c>
      <c r="O31" s="62">
        <f t="shared" si="4"/>
        <v>6248.125</v>
      </c>
      <c r="P31" s="62">
        <f t="shared" si="4"/>
        <v>5462.5079999999998</v>
      </c>
      <c r="Q31" s="62">
        <f t="shared" si="4"/>
        <v>5223.3009999999995</v>
      </c>
      <c r="R31" s="62">
        <f t="shared" si="4"/>
        <v>4830.3270000000002</v>
      </c>
      <c r="S31" s="62">
        <f t="shared" si="4"/>
        <v>4973.1990000000005</v>
      </c>
      <c r="T31" s="62">
        <f t="shared" si="4"/>
        <v>5277.2370000000001</v>
      </c>
      <c r="U31" s="62">
        <f t="shared" si="4"/>
        <v>5375.473</v>
      </c>
      <c r="V31" s="62">
        <f t="shared" si="4"/>
        <v>5171.4579999999996</v>
      </c>
      <c r="W31" s="62">
        <f t="shared" si="4"/>
        <v>4846.348</v>
      </c>
      <c r="X31" s="62">
        <f t="shared" si="4"/>
        <v>4384.7829999999994</v>
      </c>
      <c r="Y31" s="62">
        <f t="shared" si="4"/>
        <v>3862.8209999999999</v>
      </c>
      <c r="Z31" s="63" t="str">
        <f t="shared" si="4"/>
        <v/>
      </c>
      <c r="AA31" s="64">
        <f>SUM(AA28:AA30)</f>
        <v>117566.72399999999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379</v>
      </c>
      <c r="C34" s="95">
        <v>397</v>
      </c>
      <c r="D34" s="95">
        <v>401</v>
      </c>
      <c r="E34" s="95">
        <v>421</v>
      </c>
      <c r="F34" s="95">
        <v>421</v>
      </c>
      <c r="G34" s="95">
        <v>401</v>
      </c>
      <c r="H34" s="95">
        <v>408</v>
      </c>
      <c r="I34" s="95">
        <v>393</v>
      </c>
      <c r="J34" s="95">
        <v>212</v>
      </c>
      <c r="K34" s="95">
        <v>191</v>
      </c>
      <c r="L34" s="95">
        <v>106</v>
      </c>
      <c r="M34" s="95">
        <v>81</v>
      </c>
      <c r="N34" s="95">
        <v>101</v>
      </c>
      <c r="O34" s="95">
        <v>90</v>
      </c>
      <c r="P34" s="95">
        <v>91</v>
      </c>
      <c r="Q34" s="95">
        <v>177</v>
      </c>
      <c r="R34" s="95">
        <v>260</v>
      </c>
      <c r="S34" s="95">
        <v>287</v>
      </c>
      <c r="T34" s="95">
        <v>335</v>
      </c>
      <c r="U34" s="95">
        <v>358</v>
      </c>
      <c r="V34" s="95">
        <v>341</v>
      </c>
      <c r="W34" s="95">
        <v>374</v>
      </c>
      <c r="X34" s="95">
        <v>205</v>
      </c>
      <c r="Y34" s="95">
        <v>210</v>
      </c>
      <c r="Z34" s="96"/>
      <c r="AA34" s="74">
        <f t="shared" ref="AA34:AA39" si="5">SUM(B34:Z34)</f>
        <v>6640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384</v>
      </c>
      <c r="I35" s="99">
        <v>322</v>
      </c>
      <c r="J35" s="99">
        <v>326</v>
      </c>
      <c r="K35" s="99">
        <v>290</v>
      </c>
      <c r="L35" s="99">
        <v>249</v>
      </c>
      <c r="M35" s="99">
        <v>238</v>
      </c>
      <c r="N35" s="99">
        <v>224</v>
      </c>
      <c r="O35" s="99">
        <v>299</v>
      </c>
      <c r="P35" s="99">
        <v>242</v>
      </c>
      <c r="Q35" s="99">
        <v>328</v>
      </c>
      <c r="R35" s="99">
        <v>332</v>
      </c>
      <c r="S35" s="99">
        <v>364</v>
      </c>
      <c r="T35" s="99">
        <v>388</v>
      </c>
      <c r="U35" s="99">
        <v>383</v>
      </c>
      <c r="V35" s="99">
        <v>400</v>
      </c>
      <c r="W35" s="99">
        <v>400</v>
      </c>
      <c r="X35" s="99">
        <v>400</v>
      </c>
      <c r="Y35" s="99">
        <v>398</v>
      </c>
      <c r="Z35" s="100"/>
      <c r="AA35" s="79">
        <f t="shared" si="5"/>
        <v>8367</v>
      </c>
    </row>
    <row r="36" spans="1:27" ht="24.95" customHeight="1" x14ac:dyDescent="0.2">
      <c r="A36" s="97" t="s">
        <v>29</v>
      </c>
      <c r="B36" s="98">
        <v>898.8</v>
      </c>
      <c r="C36" s="99">
        <v>997.2</v>
      </c>
      <c r="D36" s="99">
        <v>908.9</v>
      </c>
      <c r="E36" s="99">
        <v>844.6</v>
      </c>
      <c r="F36" s="99">
        <v>796.7</v>
      </c>
      <c r="G36" s="99">
        <v>717</v>
      </c>
      <c r="H36" s="99">
        <v>776.1</v>
      </c>
      <c r="I36" s="99">
        <v>631.9</v>
      </c>
      <c r="J36" s="99">
        <v>245.2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289.5</v>
      </c>
      <c r="Q36" s="99">
        <v>597.29999999999995</v>
      </c>
      <c r="R36" s="99">
        <v>858.2</v>
      </c>
      <c r="S36" s="99">
        <v>1059</v>
      </c>
      <c r="T36" s="99">
        <v>695.3</v>
      </c>
      <c r="U36" s="99">
        <v>876.5</v>
      </c>
      <c r="V36" s="99">
        <v>1086.5999999999999</v>
      </c>
      <c r="W36" s="99">
        <v>822.7</v>
      </c>
      <c r="X36" s="99">
        <v>891.5</v>
      </c>
      <c r="Y36" s="99">
        <v>1062</v>
      </c>
      <c r="Z36" s="100"/>
      <c r="AA36" s="79">
        <f t="shared" si="5"/>
        <v>15105</v>
      </c>
    </row>
    <row r="37" spans="1:27" ht="24.95" customHeight="1" x14ac:dyDescent="0.2">
      <c r="A37" s="97" t="s">
        <v>30</v>
      </c>
      <c r="B37" s="98">
        <v>50</v>
      </c>
      <c r="C37" s="99">
        <v>43</v>
      </c>
      <c r="D37" s="99">
        <v>43</v>
      </c>
      <c r="E37" s="99">
        <v>43</v>
      </c>
      <c r="F37" s="99">
        <v>43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1172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72.099999999999994</v>
      </c>
      <c r="F38" s="99">
        <v>220.4</v>
      </c>
      <c r="G38" s="99">
        <v>242.9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109.3</v>
      </c>
      <c r="U38" s="99"/>
      <c r="V38" s="99"/>
      <c r="W38" s="99"/>
      <c r="X38" s="99"/>
      <c r="Y38" s="99"/>
      <c r="Z38" s="100"/>
      <c r="AA38" s="79">
        <f t="shared" si="5"/>
        <v>644.69999999999993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1727.8</v>
      </c>
      <c r="C39" s="88">
        <f t="shared" si="6"/>
        <v>1837.2</v>
      </c>
      <c r="D39" s="88">
        <f t="shared" si="6"/>
        <v>1752.9</v>
      </c>
      <c r="E39" s="88">
        <f t="shared" si="6"/>
        <v>1780.6999999999998</v>
      </c>
      <c r="F39" s="88">
        <f t="shared" si="6"/>
        <v>1881.1000000000001</v>
      </c>
      <c r="G39" s="88">
        <f t="shared" si="6"/>
        <v>1810.9</v>
      </c>
      <c r="H39" s="88">
        <f t="shared" si="6"/>
        <v>1618.1</v>
      </c>
      <c r="I39" s="88">
        <f t="shared" si="6"/>
        <v>1396.9</v>
      </c>
      <c r="J39" s="88">
        <f t="shared" si="6"/>
        <v>833.2</v>
      </c>
      <c r="K39" s="88">
        <f t="shared" si="6"/>
        <v>541</v>
      </c>
      <c r="L39" s="88">
        <f t="shared" si="6"/>
        <v>415</v>
      </c>
      <c r="M39" s="88">
        <f t="shared" si="6"/>
        <v>379</v>
      </c>
      <c r="N39" s="88">
        <f t="shared" si="6"/>
        <v>385</v>
      </c>
      <c r="O39" s="88">
        <f t="shared" si="6"/>
        <v>449</v>
      </c>
      <c r="P39" s="88">
        <f t="shared" si="6"/>
        <v>672.5</v>
      </c>
      <c r="Q39" s="88">
        <f t="shared" si="6"/>
        <v>1152.3</v>
      </c>
      <c r="R39" s="88">
        <f t="shared" si="6"/>
        <v>1500.2</v>
      </c>
      <c r="S39" s="88">
        <f t="shared" si="6"/>
        <v>1760</v>
      </c>
      <c r="T39" s="88">
        <f t="shared" si="6"/>
        <v>1577.6</v>
      </c>
      <c r="U39" s="88">
        <f t="shared" si="6"/>
        <v>1667.5</v>
      </c>
      <c r="V39" s="88">
        <f t="shared" si="6"/>
        <v>1877.6</v>
      </c>
      <c r="W39" s="88">
        <f t="shared" si="6"/>
        <v>1646.7</v>
      </c>
      <c r="X39" s="88">
        <f t="shared" si="6"/>
        <v>1546.5</v>
      </c>
      <c r="Y39" s="88">
        <f t="shared" si="6"/>
        <v>1720</v>
      </c>
      <c r="Z39" s="89" t="str">
        <f t="shared" si="6"/>
        <v/>
      </c>
      <c r="AA39" s="90">
        <f t="shared" si="5"/>
        <v>31928.699999999997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888.8</v>
      </c>
      <c r="C44" s="99">
        <v>987.2</v>
      </c>
      <c r="D44" s="99">
        <v>898.9</v>
      </c>
      <c r="E44" s="99">
        <v>834.6</v>
      </c>
      <c r="F44" s="99">
        <v>786.7</v>
      </c>
      <c r="G44" s="99">
        <v>707</v>
      </c>
      <c r="H44" s="99">
        <v>766.1</v>
      </c>
      <c r="I44" s="99">
        <v>621.9</v>
      </c>
      <c r="J44" s="99">
        <v>235.2</v>
      </c>
      <c r="K44" s="99"/>
      <c r="L44" s="99"/>
      <c r="M44" s="99"/>
      <c r="N44" s="99"/>
      <c r="O44" s="99"/>
      <c r="P44" s="99">
        <v>279.5</v>
      </c>
      <c r="Q44" s="99">
        <v>587.29999999999995</v>
      </c>
      <c r="R44" s="99">
        <v>848.2</v>
      </c>
      <c r="S44" s="99">
        <v>1049</v>
      </c>
      <c r="T44" s="99">
        <v>685.3</v>
      </c>
      <c r="U44" s="99">
        <v>866.5</v>
      </c>
      <c r="V44" s="99">
        <v>1076.5999999999999</v>
      </c>
      <c r="W44" s="99">
        <v>812.7</v>
      </c>
      <c r="X44" s="99">
        <v>881.5</v>
      </c>
      <c r="Y44" s="99">
        <v>1052</v>
      </c>
      <c r="Z44" s="100"/>
      <c r="AA44" s="79">
        <f t="shared" si="7"/>
        <v>14865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72.099999999999994</v>
      </c>
      <c r="F46" s="99">
        <v>220.4</v>
      </c>
      <c r="G46" s="99">
        <v>242.9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109.3</v>
      </c>
      <c r="U46" s="99"/>
      <c r="V46" s="99"/>
      <c r="W46" s="99"/>
      <c r="X46" s="99"/>
      <c r="Y46" s="99"/>
      <c r="Z46" s="100"/>
      <c r="AA46" s="79">
        <f t="shared" si="7"/>
        <v>644.69999999999993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888.8</v>
      </c>
      <c r="C48" s="88">
        <f t="shared" ref="C48:Z48" si="8">IF(LEN(C$2)&gt;0,SUM(C42:C47),"")</f>
        <v>987.2</v>
      </c>
      <c r="D48" s="88">
        <f t="shared" si="8"/>
        <v>898.9</v>
      </c>
      <c r="E48" s="88">
        <f t="shared" si="8"/>
        <v>906.7</v>
      </c>
      <c r="F48" s="88">
        <f t="shared" si="8"/>
        <v>1007.1</v>
      </c>
      <c r="G48" s="88">
        <f t="shared" si="8"/>
        <v>949.9</v>
      </c>
      <c r="H48" s="88">
        <f t="shared" si="8"/>
        <v>766.1</v>
      </c>
      <c r="I48" s="88">
        <f t="shared" si="8"/>
        <v>621.9</v>
      </c>
      <c r="J48" s="88">
        <f t="shared" si="8"/>
        <v>235.2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279.5</v>
      </c>
      <c r="Q48" s="88">
        <f t="shared" si="8"/>
        <v>587.29999999999995</v>
      </c>
      <c r="R48" s="88">
        <f t="shared" si="8"/>
        <v>848.2</v>
      </c>
      <c r="S48" s="88">
        <f t="shared" si="8"/>
        <v>1049</v>
      </c>
      <c r="T48" s="88">
        <f t="shared" si="8"/>
        <v>794.59999999999991</v>
      </c>
      <c r="U48" s="88">
        <f t="shared" si="8"/>
        <v>866.5</v>
      </c>
      <c r="V48" s="88">
        <f t="shared" si="8"/>
        <v>1076.5999999999999</v>
      </c>
      <c r="W48" s="88">
        <f t="shared" si="8"/>
        <v>812.7</v>
      </c>
      <c r="X48" s="88">
        <f t="shared" si="8"/>
        <v>881.5</v>
      </c>
      <c r="Y48" s="88">
        <f t="shared" si="8"/>
        <v>1052</v>
      </c>
      <c r="Z48" s="89" t="str">
        <f t="shared" si="8"/>
        <v/>
      </c>
      <c r="AA48" s="90">
        <f t="shared" si="7"/>
        <v>15509.700000000003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4405.8009999999995</v>
      </c>
      <c r="C51" s="88">
        <f t="shared" si="10"/>
        <v>4204.6869999999999</v>
      </c>
      <c r="D51" s="88">
        <f t="shared" si="10"/>
        <v>4158.8850000000002</v>
      </c>
      <c r="E51" s="88">
        <f t="shared" si="10"/>
        <v>4136.1379999999999</v>
      </c>
      <c r="F51" s="88">
        <f t="shared" si="10"/>
        <v>4176.8249999999998</v>
      </c>
      <c r="G51" s="88">
        <f t="shared" si="10"/>
        <v>4305.8870000000006</v>
      </c>
      <c r="H51" s="88">
        <f t="shared" si="10"/>
        <v>5257.415</v>
      </c>
      <c r="I51" s="88">
        <f t="shared" si="10"/>
        <v>5960.7520000000004</v>
      </c>
      <c r="J51" s="88">
        <f t="shared" si="10"/>
        <v>6136.5820000000003</v>
      </c>
      <c r="K51" s="88">
        <f t="shared" si="10"/>
        <v>6547.1280000000006</v>
      </c>
      <c r="L51" s="88">
        <f t="shared" si="10"/>
        <v>6787.0269999999991</v>
      </c>
      <c r="M51" s="88">
        <f t="shared" si="10"/>
        <v>6662.3099999999995</v>
      </c>
      <c r="N51" s="88">
        <f t="shared" si="10"/>
        <v>6433.5070000000014</v>
      </c>
      <c r="O51" s="88">
        <f t="shared" si="10"/>
        <v>6248.1250000000009</v>
      </c>
      <c r="P51" s="88">
        <f t="shared" si="10"/>
        <v>5742.0079999999998</v>
      </c>
      <c r="Q51" s="88">
        <f t="shared" si="10"/>
        <v>5810.6009999999997</v>
      </c>
      <c r="R51" s="88">
        <f t="shared" si="10"/>
        <v>5678.527</v>
      </c>
      <c r="S51" s="88">
        <f t="shared" si="10"/>
        <v>6022.1990000000005</v>
      </c>
      <c r="T51" s="88">
        <f t="shared" si="10"/>
        <v>6071.8369999999995</v>
      </c>
      <c r="U51" s="88">
        <f t="shared" si="10"/>
        <v>6241.973</v>
      </c>
      <c r="V51" s="88">
        <f t="shared" si="10"/>
        <v>6248.0579999999991</v>
      </c>
      <c r="W51" s="88">
        <f t="shared" si="10"/>
        <v>5659.0479999999998</v>
      </c>
      <c r="X51" s="88">
        <f t="shared" si="10"/>
        <v>5266.2829999999994</v>
      </c>
      <c r="Y51" s="88">
        <f t="shared" si="10"/>
        <v>4914.8209999999999</v>
      </c>
      <c r="Z51" s="89" t="str">
        <f t="shared" si="10"/>
        <v/>
      </c>
      <c r="AA51" s="104">
        <f>SUM(B51:Z51)</f>
        <v>133076.424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4405.8499999999985</v>
      </c>
      <c r="C4" s="18">
        <v>4204.6399999999994</v>
      </c>
      <c r="D4" s="18">
        <v>4158.8530000000001</v>
      </c>
      <c r="E4" s="18">
        <v>4136.1689999999999</v>
      </c>
      <c r="F4" s="18">
        <v>4176.8629999999994</v>
      </c>
      <c r="G4" s="18">
        <v>4305.8919999999998</v>
      </c>
      <c r="H4" s="18">
        <v>5257.4169999999995</v>
      </c>
      <c r="I4" s="18">
        <v>5960.7419999999975</v>
      </c>
      <c r="J4" s="18">
        <v>6136.5840000000007</v>
      </c>
      <c r="K4" s="18">
        <v>6547.1729999999989</v>
      </c>
      <c r="L4" s="18">
        <v>6787.0100000000011</v>
      </c>
      <c r="M4" s="18">
        <v>6662.2900000000009</v>
      </c>
      <c r="N4" s="18">
        <v>6433.4710000000005</v>
      </c>
      <c r="O4" s="18">
        <v>6248.1379999999999</v>
      </c>
      <c r="P4" s="18">
        <v>5742.0519999999997</v>
      </c>
      <c r="Q4" s="18">
        <v>5810.6500000000005</v>
      </c>
      <c r="R4" s="18">
        <v>5678.51</v>
      </c>
      <c r="S4" s="18">
        <v>6022.1959999999999</v>
      </c>
      <c r="T4" s="18">
        <v>6071.9030000000002</v>
      </c>
      <c r="U4" s="18">
        <v>6241.9640000000009</v>
      </c>
      <c r="V4" s="18">
        <v>6248.0820000000012</v>
      </c>
      <c r="W4" s="18">
        <v>5659.07</v>
      </c>
      <c r="X4" s="18">
        <v>5266.2739999999994</v>
      </c>
      <c r="Y4" s="18">
        <v>4914.8409999999994</v>
      </c>
      <c r="Z4" s="19"/>
      <c r="AA4" s="20">
        <f>SUM(B4:Z4)</f>
        <v>133076.63399999999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96.7</v>
      </c>
      <c r="C7" s="28">
        <v>62.98</v>
      </c>
      <c r="D7" s="28">
        <v>46.32</v>
      </c>
      <c r="E7" s="28">
        <v>41.07</v>
      </c>
      <c r="F7" s="28">
        <v>62.18</v>
      </c>
      <c r="G7" s="28">
        <v>102.98</v>
      </c>
      <c r="H7" s="28">
        <v>133.13999999999999</v>
      </c>
      <c r="I7" s="28">
        <v>125.79</v>
      </c>
      <c r="J7" s="28">
        <v>111</v>
      </c>
      <c r="K7" s="28">
        <v>103</v>
      </c>
      <c r="L7" s="28">
        <v>90</v>
      </c>
      <c r="M7" s="28">
        <v>96.17</v>
      </c>
      <c r="N7" s="28">
        <v>102.55</v>
      </c>
      <c r="O7" s="28">
        <v>114.62</v>
      </c>
      <c r="P7" s="28">
        <v>123.98</v>
      </c>
      <c r="Q7" s="28">
        <v>139.44999999999999</v>
      </c>
      <c r="R7" s="28">
        <v>164.25</v>
      </c>
      <c r="S7" s="28">
        <v>170</v>
      </c>
      <c r="T7" s="28">
        <v>171</v>
      </c>
      <c r="U7" s="28">
        <v>165</v>
      </c>
      <c r="V7" s="28">
        <v>133.05000000000001</v>
      </c>
      <c r="W7" s="28">
        <v>122.01</v>
      </c>
      <c r="X7" s="28">
        <v>114.35</v>
      </c>
      <c r="Y7" s="28">
        <v>99.99</v>
      </c>
      <c r="Z7" s="29"/>
      <c r="AA7" s="30">
        <f>IF(SUM(B7:Z7)&lt;&gt;0,AVERAGEIF(B7:Z7,"&lt;&gt;"""),"")</f>
        <v>112.14916666666669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750.35500000000002</v>
      </c>
      <c r="C19" s="72">
        <v>778.59099999999989</v>
      </c>
      <c r="D19" s="72">
        <v>779.27</v>
      </c>
      <c r="E19" s="72">
        <v>776.654</v>
      </c>
      <c r="F19" s="72">
        <v>822.68400000000008</v>
      </c>
      <c r="G19" s="72">
        <v>824.71799999999996</v>
      </c>
      <c r="H19" s="72">
        <v>859.13700000000006</v>
      </c>
      <c r="I19" s="72">
        <v>787.452</v>
      </c>
      <c r="J19" s="72">
        <v>854.16200000000003</v>
      </c>
      <c r="K19" s="72">
        <v>828.83900000000006</v>
      </c>
      <c r="L19" s="72">
        <v>858.90100000000007</v>
      </c>
      <c r="M19" s="72">
        <v>863.04499999999996</v>
      </c>
      <c r="N19" s="72">
        <v>870.54</v>
      </c>
      <c r="O19" s="72">
        <v>867.66800000000001</v>
      </c>
      <c r="P19" s="72">
        <v>742.52300000000002</v>
      </c>
      <c r="Q19" s="72">
        <v>745.70499999999993</v>
      </c>
      <c r="R19" s="72">
        <v>702.37099999999998</v>
      </c>
      <c r="S19" s="72">
        <v>694.64300000000003</v>
      </c>
      <c r="T19" s="72">
        <v>696.84799999999996</v>
      </c>
      <c r="U19" s="72">
        <v>696.62799999999993</v>
      </c>
      <c r="V19" s="72">
        <v>695.54</v>
      </c>
      <c r="W19" s="72">
        <v>739.41</v>
      </c>
      <c r="X19" s="72">
        <v>810.67399999999998</v>
      </c>
      <c r="Y19" s="72">
        <v>829.20100000000002</v>
      </c>
      <c r="Z19" s="73"/>
      <c r="AA19" s="74">
        <f t="shared" ref="AA19:AA24" si="2">SUM(B19:Z19)</f>
        <v>18875.559000000001</v>
      </c>
    </row>
    <row r="20" spans="1:27" ht="24.95" customHeight="1" x14ac:dyDescent="0.2">
      <c r="A20" s="75" t="s">
        <v>15</v>
      </c>
      <c r="B20" s="76">
        <v>839.11</v>
      </c>
      <c r="C20" s="77">
        <v>849.52199999999993</v>
      </c>
      <c r="D20" s="77">
        <v>856.47300000000007</v>
      </c>
      <c r="E20" s="77">
        <v>870.96799999999996</v>
      </c>
      <c r="F20" s="77">
        <v>884.84800000000007</v>
      </c>
      <c r="G20" s="77">
        <v>1022.0179999999998</v>
      </c>
      <c r="H20" s="77">
        <v>1196.3400000000001</v>
      </c>
      <c r="I20" s="77">
        <v>1367.3380000000002</v>
      </c>
      <c r="J20" s="77">
        <v>1332.894</v>
      </c>
      <c r="K20" s="77">
        <v>1361.711</v>
      </c>
      <c r="L20" s="77">
        <v>1409.3509999999997</v>
      </c>
      <c r="M20" s="77">
        <v>1358.9979999999998</v>
      </c>
      <c r="N20" s="77">
        <v>1307.8429999999996</v>
      </c>
      <c r="O20" s="77">
        <v>1280.308</v>
      </c>
      <c r="P20" s="77">
        <v>1236.7</v>
      </c>
      <c r="Q20" s="77">
        <v>1315.9309999999998</v>
      </c>
      <c r="R20" s="77">
        <v>1341.1860000000001</v>
      </c>
      <c r="S20" s="77">
        <v>1383.6869999999999</v>
      </c>
      <c r="T20" s="77">
        <v>1377.1919999999998</v>
      </c>
      <c r="U20" s="77">
        <v>1333.7949999999998</v>
      </c>
      <c r="V20" s="77">
        <v>1226.1940000000002</v>
      </c>
      <c r="W20" s="77">
        <v>1079.742</v>
      </c>
      <c r="X20" s="77">
        <v>1008.9459999999999</v>
      </c>
      <c r="Y20" s="77">
        <v>984.68200000000013</v>
      </c>
      <c r="Z20" s="78"/>
      <c r="AA20" s="79">
        <f t="shared" si="2"/>
        <v>28225.776999999998</v>
      </c>
    </row>
    <row r="21" spans="1:27" ht="24.95" customHeight="1" x14ac:dyDescent="0.2">
      <c r="A21" s="75" t="s">
        <v>16</v>
      </c>
      <c r="B21" s="80">
        <v>1965.9849999999999</v>
      </c>
      <c r="C21" s="81">
        <v>1897.7270000000003</v>
      </c>
      <c r="D21" s="81">
        <v>1871.0100000000002</v>
      </c>
      <c r="E21" s="81">
        <v>1870.547</v>
      </c>
      <c r="F21" s="81">
        <v>1877.7120000000002</v>
      </c>
      <c r="G21" s="81">
        <v>2020.1560000000002</v>
      </c>
      <c r="H21" s="81">
        <v>2306.14</v>
      </c>
      <c r="I21" s="81">
        <v>2566.4519999999998</v>
      </c>
      <c r="J21" s="81">
        <v>2718.5279999999993</v>
      </c>
      <c r="K21" s="81">
        <v>2846.4229999999998</v>
      </c>
      <c r="L21" s="81">
        <v>2974.9580000000001</v>
      </c>
      <c r="M21" s="81">
        <v>3004.1470000000004</v>
      </c>
      <c r="N21" s="81">
        <v>2925.9879999999998</v>
      </c>
      <c r="O21" s="81">
        <v>2797.462</v>
      </c>
      <c r="P21" s="81">
        <v>2633.8290000000002</v>
      </c>
      <c r="Q21" s="81">
        <v>2638.5140000000001</v>
      </c>
      <c r="R21" s="81">
        <v>2759.1529999999993</v>
      </c>
      <c r="S21" s="81">
        <v>3204.366</v>
      </c>
      <c r="T21" s="81">
        <v>3304.8629999999998</v>
      </c>
      <c r="U21" s="81">
        <v>3338.4410000000003</v>
      </c>
      <c r="V21" s="81">
        <v>3126.348</v>
      </c>
      <c r="W21" s="81">
        <v>2761.9179999999997</v>
      </c>
      <c r="X21" s="81">
        <v>2442.654</v>
      </c>
      <c r="Y21" s="81">
        <v>2126.058</v>
      </c>
      <c r="Z21" s="78"/>
      <c r="AA21" s="79">
        <f t="shared" si="2"/>
        <v>61979.378999999994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90</v>
      </c>
      <c r="C23" s="77">
        <v>84</v>
      </c>
      <c r="D23" s="77">
        <v>89</v>
      </c>
      <c r="E23" s="77">
        <v>90</v>
      </c>
      <c r="F23" s="77">
        <v>90</v>
      </c>
      <c r="G23" s="77">
        <v>104</v>
      </c>
      <c r="H23" s="77">
        <v>118</v>
      </c>
      <c r="I23" s="77">
        <v>108.5</v>
      </c>
      <c r="J23" s="77">
        <v>106</v>
      </c>
      <c r="K23" s="77">
        <v>99.5</v>
      </c>
      <c r="L23" s="77">
        <v>91.5</v>
      </c>
      <c r="M23" s="77">
        <v>97</v>
      </c>
      <c r="N23" s="77">
        <v>100</v>
      </c>
      <c r="O23" s="77">
        <v>107</v>
      </c>
      <c r="P23" s="77">
        <v>122</v>
      </c>
      <c r="Q23" s="77">
        <v>155.5</v>
      </c>
      <c r="R23" s="77">
        <v>175.5</v>
      </c>
      <c r="S23" s="77">
        <v>185</v>
      </c>
      <c r="T23" s="77">
        <v>178</v>
      </c>
      <c r="U23" s="77">
        <v>178.5</v>
      </c>
      <c r="V23" s="77">
        <v>178</v>
      </c>
      <c r="W23" s="77">
        <v>154</v>
      </c>
      <c r="X23" s="77">
        <v>130</v>
      </c>
      <c r="Y23" s="77">
        <v>114</v>
      </c>
      <c r="Z23" s="77"/>
      <c r="AA23" s="79">
        <f t="shared" si="2"/>
        <v>2945</v>
      </c>
    </row>
    <row r="24" spans="1:27" ht="24.95" customHeight="1" x14ac:dyDescent="0.2">
      <c r="A24" s="85" t="s">
        <v>19</v>
      </c>
      <c r="B24" s="77">
        <v>250</v>
      </c>
      <c r="C24" s="77">
        <v>239.99999999999997</v>
      </c>
      <c r="D24" s="77">
        <v>237.00000000000003</v>
      </c>
      <c r="E24" s="77">
        <v>237.00000000000003</v>
      </c>
      <c r="F24" s="77">
        <v>243</v>
      </c>
      <c r="G24" s="77">
        <v>273</v>
      </c>
      <c r="H24" s="77">
        <v>318.99999999999994</v>
      </c>
      <c r="I24" s="77">
        <v>351.99999999999994</v>
      </c>
      <c r="J24" s="77">
        <v>385</v>
      </c>
      <c r="K24" s="77">
        <v>400</v>
      </c>
      <c r="L24" s="77">
        <v>409</v>
      </c>
      <c r="M24" s="77">
        <v>414</v>
      </c>
      <c r="N24" s="77">
        <v>416.00000000000006</v>
      </c>
      <c r="O24" s="77">
        <v>401.99999999999994</v>
      </c>
      <c r="P24" s="77">
        <v>387</v>
      </c>
      <c r="Q24" s="77">
        <v>378</v>
      </c>
      <c r="R24" s="77">
        <v>379</v>
      </c>
      <c r="S24" s="77">
        <v>399</v>
      </c>
      <c r="T24" s="77">
        <v>417</v>
      </c>
      <c r="U24" s="77">
        <v>403</v>
      </c>
      <c r="V24" s="77">
        <v>371</v>
      </c>
      <c r="W24" s="77">
        <v>334</v>
      </c>
      <c r="X24" s="77">
        <v>302.99999999999994</v>
      </c>
      <c r="Y24" s="77">
        <v>269</v>
      </c>
      <c r="Z24" s="77"/>
      <c r="AA24" s="79">
        <f t="shared" si="2"/>
        <v>8217</v>
      </c>
    </row>
    <row r="25" spans="1:27" ht="30" customHeight="1" thickBot="1" x14ac:dyDescent="0.25">
      <c r="A25" s="86" t="s">
        <v>20</v>
      </c>
      <c r="B25" s="87">
        <f t="shared" ref="B25:AA25" si="3">SUM(B19:B24)</f>
        <v>3895.45</v>
      </c>
      <c r="C25" s="88">
        <f t="shared" si="3"/>
        <v>3849.84</v>
      </c>
      <c r="D25" s="88">
        <f t="shared" si="3"/>
        <v>3832.7530000000002</v>
      </c>
      <c r="E25" s="88">
        <f t="shared" si="3"/>
        <v>3845.1689999999999</v>
      </c>
      <c r="F25" s="88">
        <f t="shared" si="3"/>
        <v>3918.2440000000006</v>
      </c>
      <c r="G25" s="88">
        <f t="shared" si="3"/>
        <v>4243.8919999999998</v>
      </c>
      <c r="H25" s="88">
        <f t="shared" si="3"/>
        <v>4798.6170000000002</v>
      </c>
      <c r="I25" s="88">
        <f t="shared" si="3"/>
        <v>5181.7420000000002</v>
      </c>
      <c r="J25" s="88">
        <f t="shared" si="3"/>
        <v>5396.5839999999989</v>
      </c>
      <c r="K25" s="88">
        <f t="shared" si="3"/>
        <v>5536.473</v>
      </c>
      <c r="L25" s="88">
        <f t="shared" si="3"/>
        <v>5743.7099999999991</v>
      </c>
      <c r="M25" s="88">
        <f t="shared" si="3"/>
        <v>5737.1900000000005</v>
      </c>
      <c r="N25" s="88">
        <f t="shared" si="3"/>
        <v>5620.3709999999992</v>
      </c>
      <c r="O25" s="88">
        <f t="shared" si="3"/>
        <v>5454.4380000000001</v>
      </c>
      <c r="P25" s="88">
        <f t="shared" si="3"/>
        <v>5122.0519999999997</v>
      </c>
      <c r="Q25" s="88">
        <f t="shared" si="3"/>
        <v>5233.6499999999996</v>
      </c>
      <c r="R25" s="88">
        <f t="shared" si="3"/>
        <v>5357.2099999999991</v>
      </c>
      <c r="S25" s="88">
        <f t="shared" si="3"/>
        <v>5866.6959999999999</v>
      </c>
      <c r="T25" s="88">
        <f t="shared" si="3"/>
        <v>5973.9030000000002</v>
      </c>
      <c r="U25" s="88">
        <f t="shared" si="3"/>
        <v>5950.3639999999996</v>
      </c>
      <c r="V25" s="88">
        <f t="shared" si="3"/>
        <v>5597.0820000000003</v>
      </c>
      <c r="W25" s="88">
        <f t="shared" si="3"/>
        <v>5069.07</v>
      </c>
      <c r="X25" s="88">
        <f t="shared" si="3"/>
        <v>4695.2739999999994</v>
      </c>
      <c r="Y25" s="88">
        <f t="shared" si="3"/>
        <v>4322.9410000000007</v>
      </c>
      <c r="Z25" s="89">
        <f t="shared" si="3"/>
        <v>0</v>
      </c>
      <c r="AA25" s="90">
        <f t="shared" si="3"/>
        <v>120242.715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630.59</v>
      </c>
      <c r="C28" s="72">
        <v>615.1</v>
      </c>
      <c r="D28" s="72">
        <v>617.47</v>
      </c>
      <c r="E28" s="72">
        <v>618.66</v>
      </c>
      <c r="F28" s="72">
        <v>624.67999999999995</v>
      </c>
      <c r="G28" s="72">
        <v>668.89</v>
      </c>
      <c r="H28" s="72">
        <v>731.05</v>
      </c>
      <c r="I28" s="72">
        <v>759.95</v>
      </c>
      <c r="J28" s="72">
        <v>803.3</v>
      </c>
      <c r="K28" s="72">
        <v>819.25</v>
      </c>
      <c r="L28" s="72">
        <v>825.25</v>
      </c>
      <c r="M28" s="72">
        <v>882.75</v>
      </c>
      <c r="N28" s="72">
        <v>886.62</v>
      </c>
      <c r="O28" s="72">
        <v>875.65</v>
      </c>
      <c r="P28" s="72">
        <v>866.93</v>
      </c>
      <c r="Q28" s="72">
        <v>840.03</v>
      </c>
      <c r="R28" s="72">
        <v>810.28</v>
      </c>
      <c r="S28" s="72">
        <v>842.34</v>
      </c>
      <c r="T28" s="72">
        <v>854.38</v>
      </c>
      <c r="U28" s="72">
        <v>841.24</v>
      </c>
      <c r="V28" s="72">
        <v>808.72</v>
      </c>
      <c r="W28" s="72">
        <v>747.16</v>
      </c>
      <c r="X28" s="72">
        <v>731.8</v>
      </c>
      <c r="Y28" s="72">
        <v>676.25</v>
      </c>
      <c r="Z28" s="73"/>
      <c r="AA28" s="74">
        <f>SUM(B28:Z28)</f>
        <v>18378.34</v>
      </c>
    </row>
    <row r="29" spans="1:27" ht="24.95" customHeight="1" x14ac:dyDescent="0.2">
      <c r="A29" s="75" t="s">
        <v>23</v>
      </c>
      <c r="B29" s="76">
        <v>3386.86</v>
      </c>
      <c r="C29" s="77">
        <v>3308.74</v>
      </c>
      <c r="D29" s="77">
        <v>3453.2829999999999</v>
      </c>
      <c r="E29" s="77">
        <v>3517.509</v>
      </c>
      <c r="F29" s="77">
        <v>3552.183</v>
      </c>
      <c r="G29" s="77">
        <v>3637.002</v>
      </c>
      <c r="H29" s="77">
        <v>4259.567</v>
      </c>
      <c r="I29" s="77">
        <v>4700.7920000000004</v>
      </c>
      <c r="J29" s="77">
        <v>4833.2839999999997</v>
      </c>
      <c r="K29" s="77">
        <v>4947.223</v>
      </c>
      <c r="L29" s="77">
        <v>5134.46</v>
      </c>
      <c r="M29" s="77">
        <v>5106.4399999999996</v>
      </c>
      <c r="N29" s="77">
        <v>4882.7510000000002</v>
      </c>
      <c r="O29" s="77">
        <v>4779.7879999999996</v>
      </c>
      <c r="P29" s="77">
        <v>4375.1220000000003</v>
      </c>
      <c r="Q29" s="77">
        <v>4470.62</v>
      </c>
      <c r="R29" s="77">
        <v>4597.93</v>
      </c>
      <c r="S29" s="77">
        <v>5056.3559999999998</v>
      </c>
      <c r="T29" s="77">
        <v>5217.5230000000001</v>
      </c>
      <c r="U29" s="77">
        <v>5187.1239999999998</v>
      </c>
      <c r="V29" s="77">
        <v>4939.3620000000001</v>
      </c>
      <c r="W29" s="77">
        <v>4411.91</v>
      </c>
      <c r="X29" s="77">
        <v>4136.4740000000002</v>
      </c>
      <c r="Y29" s="77">
        <v>3826.6909999999998</v>
      </c>
      <c r="Z29" s="78"/>
      <c r="AA29" s="79">
        <f>SUM(B29:Z29)</f>
        <v>105718.99400000001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4017.4500000000003</v>
      </c>
      <c r="C31" s="62">
        <f t="shared" si="4"/>
        <v>3923.8399999999997</v>
      </c>
      <c r="D31" s="62">
        <f t="shared" si="4"/>
        <v>4070.7529999999997</v>
      </c>
      <c r="E31" s="62">
        <f t="shared" si="4"/>
        <v>4136.1689999999999</v>
      </c>
      <c r="F31" s="62">
        <f t="shared" si="4"/>
        <v>4176.8630000000003</v>
      </c>
      <c r="G31" s="62">
        <f t="shared" si="4"/>
        <v>4305.8919999999998</v>
      </c>
      <c r="H31" s="62">
        <f t="shared" si="4"/>
        <v>4990.6170000000002</v>
      </c>
      <c r="I31" s="62">
        <f t="shared" si="4"/>
        <v>5460.7420000000002</v>
      </c>
      <c r="J31" s="62">
        <f t="shared" si="4"/>
        <v>5636.5839999999998</v>
      </c>
      <c r="K31" s="62">
        <f t="shared" si="4"/>
        <v>5766.473</v>
      </c>
      <c r="L31" s="62">
        <f t="shared" si="4"/>
        <v>5959.71</v>
      </c>
      <c r="M31" s="62">
        <f t="shared" si="4"/>
        <v>5989.19</v>
      </c>
      <c r="N31" s="62">
        <f t="shared" si="4"/>
        <v>5769.3710000000001</v>
      </c>
      <c r="O31" s="62">
        <f t="shared" si="4"/>
        <v>5655.4379999999992</v>
      </c>
      <c r="P31" s="62">
        <f t="shared" si="4"/>
        <v>5242.0520000000006</v>
      </c>
      <c r="Q31" s="62">
        <f t="shared" si="4"/>
        <v>5310.65</v>
      </c>
      <c r="R31" s="62">
        <f t="shared" si="4"/>
        <v>5408.21</v>
      </c>
      <c r="S31" s="62">
        <f t="shared" si="4"/>
        <v>5898.6959999999999</v>
      </c>
      <c r="T31" s="62">
        <f t="shared" si="4"/>
        <v>6071.9030000000002</v>
      </c>
      <c r="U31" s="62">
        <f t="shared" si="4"/>
        <v>6028.3639999999996</v>
      </c>
      <c r="V31" s="62">
        <f t="shared" si="4"/>
        <v>5748.0820000000003</v>
      </c>
      <c r="W31" s="62">
        <f t="shared" si="4"/>
        <v>5159.07</v>
      </c>
      <c r="X31" s="62">
        <f t="shared" si="4"/>
        <v>4868.2740000000003</v>
      </c>
      <c r="Y31" s="62">
        <f t="shared" si="4"/>
        <v>4502.9409999999998</v>
      </c>
      <c r="Z31" s="63">
        <f t="shared" si="4"/>
        <v>0</v>
      </c>
      <c r="AA31" s="64">
        <f t="shared" si="4"/>
        <v>124097.334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62</v>
      </c>
      <c r="C34" s="95">
        <v>74</v>
      </c>
      <c r="D34" s="95">
        <v>73</v>
      </c>
      <c r="E34" s="95">
        <v>82</v>
      </c>
      <c r="F34" s="95">
        <v>71</v>
      </c>
      <c r="G34" s="95">
        <v>62</v>
      </c>
      <c r="H34" s="95">
        <v>161</v>
      </c>
      <c r="I34" s="95">
        <v>202</v>
      </c>
      <c r="J34" s="95">
        <v>214</v>
      </c>
      <c r="K34" s="95">
        <v>212</v>
      </c>
      <c r="L34" s="95">
        <v>216</v>
      </c>
      <c r="M34" s="95">
        <v>231</v>
      </c>
      <c r="N34" s="95">
        <v>145</v>
      </c>
      <c r="O34" s="95">
        <v>171</v>
      </c>
      <c r="P34" s="95">
        <v>120</v>
      </c>
      <c r="Q34" s="95">
        <v>70</v>
      </c>
      <c r="R34" s="95">
        <v>15</v>
      </c>
      <c r="S34" s="95">
        <v>32</v>
      </c>
      <c r="T34" s="95">
        <v>15</v>
      </c>
      <c r="U34" s="95">
        <v>40</v>
      </c>
      <c r="V34" s="95">
        <v>75</v>
      </c>
      <c r="W34" s="95">
        <v>50</v>
      </c>
      <c r="X34" s="95">
        <v>100</v>
      </c>
      <c r="Y34" s="95">
        <v>97</v>
      </c>
      <c r="Z34" s="96"/>
      <c r="AA34" s="74">
        <f t="shared" ref="AA34:AA39" si="5">SUM(B34:Z34)</f>
        <v>2590</v>
      </c>
    </row>
    <row r="35" spans="1:27" ht="24.95" customHeight="1" x14ac:dyDescent="0.2">
      <c r="A35" s="97" t="s">
        <v>41</v>
      </c>
      <c r="B35" s="98">
        <v>60</v>
      </c>
      <c r="C35" s="99"/>
      <c r="D35" s="99"/>
      <c r="E35" s="99"/>
      <c r="F35" s="99"/>
      <c r="G35" s="99"/>
      <c r="H35" s="99">
        <v>31</v>
      </c>
      <c r="I35" s="99">
        <v>77</v>
      </c>
      <c r="J35" s="99">
        <v>26</v>
      </c>
      <c r="K35" s="99">
        <v>18</v>
      </c>
      <c r="L35" s="99"/>
      <c r="M35" s="99">
        <v>21</v>
      </c>
      <c r="N35" s="99">
        <v>4</v>
      </c>
      <c r="O35" s="99">
        <v>30</v>
      </c>
      <c r="P35" s="99"/>
      <c r="Q35" s="99">
        <v>7</v>
      </c>
      <c r="R35" s="99">
        <v>36</v>
      </c>
      <c r="S35" s="99"/>
      <c r="T35" s="99">
        <v>83</v>
      </c>
      <c r="U35" s="99">
        <v>38</v>
      </c>
      <c r="V35" s="99">
        <v>76</v>
      </c>
      <c r="W35" s="99">
        <v>40</v>
      </c>
      <c r="X35" s="99">
        <v>73</v>
      </c>
      <c r="Y35" s="99">
        <v>83</v>
      </c>
      <c r="Z35" s="100"/>
      <c r="AA35" s="79">
        <f t="shared" si="5"/>
        <v>703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280.7</v>
      </c>
      <c r="L36" s="99">
        <v>327.3</v>
      </c>
      <c r="M36" s="99">
        <v>173.1</v>
      </c>
      <c r="N36" s="99">
        <v>164.1</v>
      </c>
      <c r="O36" s="99">
        <v>92.7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1037.9000000000001</v>
      </c>
    </row>
    <row r="37" spans="1:27" ht="24.95" customHeight="1" x14ac:dyDescent="0.2">
      <c r="A37" s="97" t="s">
        <v>43</v>
      </c>
      <c r="B37" s="98"/>
      <c r="C37" s="99"/>
      <c r="D37" s="99">
        <v>165</v>
      </c>
      <c r="E37" s="99">
        <v>209</v>
      </c>
      <c r="F37" s="99">
        <v>187.619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561.61900000000003</v>
      </c>
    </row>
    <row r="38" spans="1:27" ht="24.95" customHeight="1" x14ac:dyDescent="0.2">
      <c r="A38" s="97" t="s">
        <v>44</v>
      </c>
      <c r="B38" s="98">
        <v>388.4</v>
      </c>
      <c r="C38" s="99">
        <v>280.8</v>
      </c>
      <c r="D38" s="99">
        <v>88.1</v>
      </c>
      <c r="E38" s="99"/>
      <c r="F38" s="99"/>
      <c r="G38" s="99"/>
      <c r="H38" s="99">
        <v>266.8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270.3</v>
      </c>
      <c r="S38" s="99">
        <v>123.5</v>
      </c>
      <c r="T38" s="99"/>
      <c r="U38" s="99">
        <v>213.6</v>
      </c>
      <c r="V38" s="99">
        <v>500</v>
      </c>
      <c r="W38" s="99">
        <v>500</v>
      </c>
      <c r="X38" s="99">
        <v>398</v>
      </c>
      <c r="Y38" s="99">
        <v>411.9</v>
      </c>
      <c r="Z38" s="100"/>
      <c r="AA38" s="79">
        <f t="shared" si="5"/>
        <v>7941.4000000000005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510.4</v>
      </c>
      <c r="C39" s="88">
        <f t="shared" si="6"/>
        <v>354.8</v>
      </c>
      <c r="D39" s="88">
        <f t="shared" si="6"/>
        <v>326.10000000000002</v>
      </c>
      <c r="E39" s="88">
        <f t="shared" si="6"/>
        <v>291</v>
      </c>
      <c r="F39" s="88">
        <f t="shared" si="6"/>
        <v>258.61900000000003</v>
      </c>
      <c r="G39" s="88">
        <f t="shared" si="6"/>
        <v>62</v>
      </c>
      <c r="H39" s="88">
        <f t="shared" si="6"/>
        <v>458.8</v>
      </c>
      <c r="I39" s="88">
        <f t="shared" si="6"/>
        <v>779</v>
      </c>
      <c r="J39" s="88">
        <f t="shared" si="6"/>
        <v>740</v>
      </c>
      <c r="K39" s="88">
        <f t="shared" si="6"/>
        <v>1010.7</v>
      </c>
      <c r="L39" s="88">
        <f t="shared" si="6"/>
        <v>1043.3</v>
      </c>
      <c r="M39" s="88">
        <f t="shared" si="6"/>
        <v>925.1</v>
      </c>
      <c r="N39" s="88">
        <f t="shared" si="6"/>
        <v>813.1</v>
      </c>
      <c r="O39" s="88">
        <f t="shared" si="6"/>
        <v>793.7</v>
      </c>
      <c r="P39" s="88">
        <f t="shared" si="6"/>
        <v>620</v>
      </c>
      <c r="Q39" s="88">
        <f t="shared" si="6"/>
        <v>577</v>
      </c>
      <c r="R39" s="88">
        <f t="shared" si="6"/>
        <v>321.3</v>
      </c>
      <c r="S39" s="88">
        <f t="shared" si="6"/>
        <v>155.5</v>
      </c>
      <c r="T39" s="88">
        <f t="shared" si="6"/>
        <v>98</v>
      </c>
      <c r="U39" s="88">
        <f t="shared" si="6"/>
        <v>291.60000000000002</v>
      </c>
      <c r="V39" s="88">
        <f t="shared" si="6"/>
        <v>651</v>
      </c>
      <c r="W39" s="88">
        <f t="shared" si="6"/>
        <v>590</v>
      </c>
      <c r="X39" s="88">
        <f t="shared" si="6"/>
        <v>571</v>
      </c>
      <c r="Y39" s="88">
        <f t="shared" si="6"/>
        <v>591.9</v>
      </c>
      <c r="Z39" s="89">
        <f t="shared" si="6"/>
        <v>0</v>
      </c>
      <c r="AA39" s="90">
        <f t="shared" si="5"/>
        <v>12833.919000000002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280.7</v>
      </c>
      <c r="L44" s="99">
        <v>327.3</v>
      </c>
      <c r="M44" s="99">
        <v>173.1</v>
      </c>
      <c r="N44" s="99">
        <v>164.1</v>
      </c>
      <c r="O44" s="99">
        <v>92.7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1037.9000000000001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388.4</v>
      </c>
      <c r="C46" s="99">
        <v>280.8</v>
      </c>
      <c r="D46" s="99">
        <v>88.1</v>
      </c>
      <c r="E46" s="99"/>
      <c r="F46" s="99"/>
      <c r="G46" s="99"/>
      <c r="H46" s="99">
        <v>266.8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270.3</v>
      </c>
      <c r="S46" s="99">
        <v>123.5</v>
      </c>
      <c r="T46" s="99"/>
      <c r="U46" s="99">
        <v>213.6</v>
      </c>
      <c r="V46" s="99">
        <v>500</v>
      </c>
      <c r="W46" s="99">
        <v>500</v>
      </c>
      <c r="X46" s="99">
        <v>398</v>
      </c>
      <c r="Y46" s="99">
        <v>411.9</v>
      </c>
      <c r="Z46" s="100"/>
      <c r="AA46" s="79">
        <f t="shared" si="7"/>
        <v>7941.4000000000005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149</v>
      </c>
      <c r="E47" s="99">
        <v>146</v>
      </c>
      <c r="F47" s="99">
        <v>149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3594</v>
      </c>
    </row>
    <row r="48" spans="1:27" ht="30" customHeight="1" thickBot="1" x14ac:dyDescent="0.25">
      <c r="A48" s="86" t="s">
        <v>48</v>
      </c>
      <c r="B48" s="87">
        <f>SUM(B42:B47)</f>
        <v>538.4</v>
      </c>
      <c r="C48" s="88">
        <f t="shared" ref="C48:Z48" si="8">SUM(C42:C47)</f>
        <v>430.8</v>
      </c>
      <c r="D48" s="88">
        <f t="shared" si="8"/>
        <v>237.1</v>
      </c>
      <c r="E48" s="88">
        <f t="shared" si="8"/>
        <v>146</v>
      </c>
      <c r="F48" s="88">
        <f t="shared" si="8"/>
        <v>149</v>
      </c>
      <c r="G48" s="88">
        <f t="shared" si="8"/>
        <v>150</v>
      </c>
      <c r="H48" s="88">
        <f t="shared" si="8"/>
        <v>416.8</v>
      </c>
      <c r="I48" s="88">
        <f t="shared" si="8"/>
        <v>650</v>
      </c>
      <c r="J48" s="88">
        <f t="shared" si="8"/>
        <v>650</v>
      </c>
      <c r="K48" s="88">
        <f t="shared" si="8"/>
        <v>930.7</v>
      </c>
      <c r="L48" s="88">
        <f t="shared" si="8"/>
        <v>977.3</v>
      </c>
      <c r="M48" s="88">
        <f t="shared" si="8"/>
        <v>823.1</v>
      </c>
      <c r="N48" s="88">
        <f t="shared" si="8"/>
        <v>814.1</v>
      </c>
      <c r="O48" s="88">
        <f t="shared" si="8"/>
        <v>742.7</v>
      </c>
      <c r="P48" s="88">
        <f t="shared" si="8"/>
        <v>650</v>
      </c>
      <c r="Q48" s="88">
        <f t="shared" si="8"/>
        <v>650</v>
      </c>
      <c r="R48" s="88">
        <f t="shared" si="8"/>
        <v>420.3</v>
      </c>
      <c r="S48" s="88">
        <f t="shared" si="8"/>
        <v>273.5</v>
      </c>
      <c r="T48" s="88">
        <f t="shared" si="8"/>
        <v>150</v>
      </c>
      <c r="U48" s="88">
        <f t="shared" si="8"/>
        <v>363.6</v>
      </c>
      <c r="V48" s="88">
        <f t="shared" si="8"/>
        <v>650</v>
      </c>
      <c r="W48" s="88">
        <f t="shared" si="8"/>
        <v>650</v>
      </c>
      <c r="X48" s="88">
        <f t="shared" si="8"/>
        <v>548</v>
      </c>
      <c r="Y48" s="88">
        <f t="shared" si="8"/>
        <v>561.9</v>
      </c>
      <c r="Z48" s="89">
        <f t="shared" si="8"/>
        <v>0</v>
      </c>
      <c r="AA48" s="90">
        <f t="shared" si="7"/>
        <v>12573.3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4405.8499999999995</v>
      </c>
      <c r="C51" s="88">
        <f t="shared" si="10"/>
        <v>4204.6400000000003</v>
      </c>
      <c r="D51" s="88">
        <f t="shared" si="10"/>
        <v>4158.8530000000001</v>
      </c>
      <c r="E51" s="88">
        <f t="shared" si="10"/>
        <v>4136.1689999999999</v>
      </c>
      <c r="F51" s="88">
        <f t="shared" si="10"/>
        <v>4176.8630000000003</v>
      </c>
      <c r="G51" s="88">
        <f t="shared" si="10"/>
        <v>4305.8919999999998</v>
      </c>
      <c r="H51" s="88">
        <f t="shared" si="10"/>
        <v>5257.4170000000004</v>
      </c>
      <c r="I51" s="88">
        <f t="shared" si="10"/>
        <v>5960.7420000000002</v>
      </c>
      <c r="J51" s="88">
        <f t="shared" si="10"/>
        <v>6136.5839999999989</v>
      </c>
      <c r="K51" s="88">
        <f t="shared" si="10"/>
        <v>6547.1729999999998</v>
      </c>
      <c r="L51" s="88">
        <f t="shared" si="10"/>
        <v>6787.0099999999993</v>
      </c>
      <c r="M51" s="88">
        <f t="shared" si="10"/>
        <v>6662.2900000000009</v>
      </c>
      <c r="N51" s="88">
        <f t="shared" si="10"/>
        <v>6433.4709999999995</v>
      </c>
      <c r="O51" s="88">
        <f t="shared" si="10"/>
        <v>6248.1379999999999</v>
      </c>
      <c r="P51" s="88">
        <f t="shared" si="10"/>
        <v>5742.0519999999997</v>
      </c>
      <c r="Q51" s="88">
        <f t="shared" si="10"/>
        <v>5810.65</v>
      </c>
      <c r="R51" s="88">
        <f t="shared" si="10"/>
        <v>5678.5099999999993</v>
      </c>
      <c r="S51" s="88">
        <f t="shared" si="10"/>
        <v>6022.1959999999999</v>
      </c>
      <c r="T51" s="88">
        <f t="shared" si="10"/>
        <v>6071.9030000000002</v>
      </c>
      <c r="U51" s="88">
        <f t="shared" si="10"/>
        <v>6241.9639999999999</v>
      </c>
      <c r="V51" s="88">
        <f t="shared" si="10"/>
        <v>6248.0820000000003</v>
      </c>
      <c r="W51" s="88">
        <f t="shared" si="10"/>
        <v>5659.07</v>
      </c>
      <c r="X51" s="88">
        <f t="shared" si="10"/>
        <v>5266.2739999999994</v>
      </c>
      <c r="Y51" s="88">
        <f t="shared" si="10"/>
        <v>4914.8410000000003</v>
      </c>
      <c r="Z51" s="89">
        <f t="shared" si="10"/>
        <v>0</v>
      </c>
      <c r="AA51" s="104">
        <f>SUM(B51:Z51)</f>
        <v>133076.63400000002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-500.4</v>
      </c>
      <c r="C4" s="18">
        <v>-706.40000000000009</v>
      </c>
      <c r="D4" s="18">
        <v>-810.8</v>
      </c>
      <c r="E4" s="18">
        <v>-906.7</v>
      </c>
      <c r="F4" s="18">
        <v>-1007.1</v>
      </c>
      <c r="G4" s="18">
        <v>-949.9</v>
      </c>
      <c r="H4" s="18">
        <v>-499.3</v>
      </c>
      <c r="I4" s="18">
        <v>-121.89999999999998</v>
      </c>
      <c r="J4" s="18">
        <v>264.8</v>
      </c>
      <c r="K4" s="18">
        <v>780.7</v>
      </c>
      <c r="L4" s="18">
        <v>827.3</v>
      </c>
      <c r="M4" s="18">
        <v>673.1</v>
      </c>
      <c r="N4" s="18">
        <v>664.1</v>
      </c>
      <c r="O4" s="18">
        <v>592.70000000000005</v>
      </c>
      <c r="P4" s="18">
        <v>220.5</v>
      </c>
      <c r="Q4" s="18">
        <v>-87.299999999999955</v>
      </c>
      <c r="R4" s="18">
        <v>-577.90000000000009</v>
      </c>
      <c r="S4" s="18">
        <v>-925.5</v>
      </c>
      <c r="T4" s="18">
        <v>-794.59999999999991</v>
      </c>
      <c r="U4" s="18">
        <v>-652.9</v>
      </c>
      <c r="V4" s="18">
        <v>-576.59999999999991</v>
      </c>
      <c r="W4" s="18">
        <v>-312.70000000000005</v>
      </c>
      <c r="X4" s="18">
        <v>-483.5</v>
      </c>
      <c r="Y4" s="18">
        <v>-640.1</v>
      </c>
      <c r="Z4" s="19"/>
      <c r="AA4" s="111">
        <f>SUM(B4:Z4)</f>
        <v>-6530.4000000000005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96.7</v>
      </c>
      <c r="C7" s="117">
        <v>62.98</v>
      </c>
      <c r="D7" s="117">
        <v>46.32</v>
      </c>
      <c r="E7" s="117">
        <v>41.07</v>
      </c>
      <c r="F7" s="117">
        <v>62.18</v>
      </c>
      <c r="G7" s="117">
        <v>102.98</v>
      </c>
      <c r="H7" s="117">
        <v>133.13999999999999</v>
      </c>
      <c r="I7" s="117">
        <v>125.79</v>
      </c>
      <c r="J7" s="117">
        <v>111</v>
      </c>
      <c r="K7" s="117">
        <v>103</v>
      </c>
      <c r="L7" s="117">
        <v>90</v>
      </c>
      <c r="M7" s="117">
        <v>96.17</v>
      </c>
      <c r="N7" s="117">
        <v>102.55</v>
      </c>
      <c r="O7" s="117">
        <v>114.62</v>
      </c>
      <c r="P7" s="117">
        <v>123.98</v>
      </c>
      <c r="Q7" s="117">
        <v>139.44999999999999</v>
      </c>
      <c r="R7" s="117">
        <v>164.25</v>
      </c>
      <c r="S7" s="117">
        <v>170</v>
      </c>
      <c r="T7" s="117">
        <v>171</v>
      </c>
      <c r="U7" s="117">
        <v>165</v>
      </c>
      <c r="V7" s="117">
        <v>133.05000000000001</v>
      </c>
      <c r="W7" s="117">
        <v>122.01</v>
      </c>
      <c r="X7" s="117">
        <v>114.35</v>
      </c>
      <c r="Y7" s="117">
        <v>99.99</v>
      </c>
      <c r="Z7" s="118"/>
      <c r="AA7" s="119">
        <f>IF(SUM(B7:Z7)&lt;&gt;0,AVERAGEIF(B7:Z7,"&lt;&gt;"""),"")</f>
        <v>112.14916666666669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888.8</v>
      </c>
      <c r="C13" s="129">
        <v>987.2</v>
      </c>
      <c r="D13" s="129">
        <v>898.9</v>
      </c>
      <c r="E13" s="129">
        <v>834.6</v>
      </c>
      <c r="F13" s="129">
        <v>786.7</v>
      </c>
      <c r="G13" s="129">
        <v>707</v>
      </c>
      <c r="H13" s="129">
        <v>766.1</v>
      </c>
      <c r="I13" s="129">
        <v>621.9</v>
      </c>
      <c r="J13" s="129">
        <v>235.2</v>
      </c>
      <c r="K13" s="129"/>
      <c r="L13" s="129"/>
      <c r="M13" s="129"/>
      <c r="N13" s="129"/>
      <c r="O13" s="129"/>
      <c r="P13" s="129">
        <v>279.5</v>
      </c>
      <c r="Q13" s="129">
        <v>587.29999999999995</v>
      </c>
      <c r="R13" s="129">
        <v>848.2</v>
      </c>
      <c r="S13" s="129">
        <v>1049</v>
      </c>
      <c r="T13" s="129">
        <v>685.3</v>
      </c>
      <c r="U13" s="129">
        <v>866.5</v>
      </c>
      <c r="V13" s="129">
        <v>1076.5999999999999</v>
      </c>
      <c r="W13" s="129">
        <v>812.7</v>
      </c>
      <c r="X13" s="129">
        <v>881.5</v>
      </c>
      <c r="Y13" s="130">
        <v>1052</v>
      </c>
      <c r="Z13" s="131"/>
      <c r="AA13" s="132">
        <f t="shared" si="0"/>
        <v>14865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72.099999999999994</v>
      </c>
      <c r="F15" s="133">
        <v>220.4</v>
      </c>
      <c r="G15" s="133">
        <v>242.9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109.3</v>
      </c>
      <c r="U15" s="133"/>
      <c r="V15" s="133"/>
      <c r="W15" s="133"/>
      <c r="X15" s="133"/>
      <c r="Y15" s="133"/>
      <c r="Z15" s="131"/>
      <c r="AA15" s="132">
        <f t="shared" si="0"/>
        <v>644.69999999999993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888.8</v>
      </c>
      <c r="C16" s="135">
        <f t="shared" si="1"/>
        <v>987.2</v>
      </c>
      <c r="D16" s="135">
        <f t="shared" si="1"/>
        <v>898.9</v>
      </c>
      <c r="E16" s="135">
        <f t="shared" si="1"/>
        <v>906.7</v>
      </c>
      <c r="F16" s="135">
        <f t="shared" si="1"/>
        <v>1007.1</v>
      </c>
      <c r="G16" s="135">
        <f t="shared" si="1"/>
        <v>949.9</v>
      </c>
      <c r="H16" s="135">
        <f t="shared" si="1"/>
        <v>766.1</v>
      </c>
      <c r="I16" s="135">
        <f t="shared" si="1"/>
        <v>621.9</v>
      </c>
      <c r="J16" s="135">
        <f t="shared" si="1"/>
        <v>235.2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279.5</v>
      </c>
      <c r="Q16" s="135">
        <f t="shared" si="1"/>
        <v>587.29999999999995</v>
      </c>
      <c r="R16" s="135">
        <f t="shared" si="1"/>
        <v>848.2</v>
      </c>
      <c r="S16" s="135">
        <f t="shared" si="1"/>
        <v>1049</v>
      </c>
      <c r="T16" s="135">
        <f t="shared" si="1"/>
        <v>794.59999999999991</v>
      </c>
      <c r="U16" s="135">
        <f t="shared" si="1"/>
        <v>866.5</v>
      </c>
      <c r="V16" s="135">
        <f t="shared" si="1"/>
        <v>1076.5999999999999</v>
      </c>
      <c r="W16" s="135">
        <f t="shared" si="1"/>
        <v>812.7</v>
      </c>
      <c r="X16" s="135">
        <f t="shared" si="1"/>
        <v>881.5</v>
      </c>
      <c r="Y16" s="135">
        <f t="shared" si="1"/>
        <v>1052</v>
      </c>
      <c r="Z16" s="136" t="str">
        <f t="shared" si="1"/>
        <v/>
      </c>
      <c r="AA16" s="90">
        <f t="shared" si="0"/>
        <v>15509.700000000003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280.7</v>
      </c>
      <c r="L21" s="129">
        <v>327.3</v>
      </c>
      <c r="M21" s="129">
        <v>173.1</v>
      </c>
      <c r="N21" s="129">
        <v>164.1</v>
      </c>
      <c r="O21" s="129">
        <v>92.7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1037.9000000000001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388.4</v>
      </c>
      <c r="C23" s="133">
        <v>280.8</v>
      </c>
      <c r="D23" s="133">
        <v>88.1</v>
      </c>
      <c r="E23" s="133"/>
      <c r="F23" s="133"/>
      <c r="G23" s="133"/>
      <c r="H23" s="133">
        <v>266.8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270.3</v>
      </c>
      <c r="S23" s="133">
        <v>123.5</v>
      </c>
      <c r="T23" s="133"/>
      <c r="U23" s="133">
        <v>213.6</v>
      </c>
      <c r="V23" s="133">
        <v>500</v>
      </c>
      <c r="W23" s="133">
        <v>500</v>
      </c>
      <c r="X23" s="133">
        <v>398</v>
      </c>
      <c r="Y23" s="133">
        <v>411.9</v>
      </c>
      <c r="Z23" s="131"/>
      <c r="AA23" s="132">
        <f t="shared" si="2"/>
        <v>7941.4000000000005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388.4</v>
      </c>
      <c r="C24" s="135">
        <f t="shared" si="3"/>
        <v>280.8</v>
      </c>
      <c r="D24" s="135">
        <f t="shared" si="3"/>
        <v>88.1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266.8</v>
      </c>
      <c r="I24" s="135">
        <f t="shared" si="3"/>
        <v>500</v>
      </c>
      <c r="J24" s="135">
        <f t="shared" si="3"/>
        <v>500</v>
      </c>
      <c r="K24" s="135">
        <f t="shared" si="3"/>
        <v>780.7</v>
      </c>
      <c r="L24" s="135">
        <f t="shared" si="3"/>
        <v>827.3</v>
      </c>
      <c r="M24" s="135">
        <f t="shared" si="3"/>
        <v>673.1</v>
      </c>
      <c r="N24" s="135">
        <f t="shared" si="3"/>
        <v>664.1</v>
      </c>
      <c r="O24" s="135">
        <f t="shared" si="3"/>
        <v>592.70000000000005</v>
      </c>
      <c r="P24" s="135">
        <f t="shared" si="3"/>
        <v>500</v>
      </c>
      <c r="Q24" s="135">
        <f t="shared" si="3"/>
        <v>500</v>
      </c>
      <c r="R24" s="135">
        <f t="shared" si="3"/>
        <v>270.3</v>
      </c>
      <c r="S24" s="135">
        <f t="shared" si="3"/>
        <v>123.5</v>
      </c>
      <c r="T24" s="135">
        <f t="shared" si="3"/>
        <v>0</v>
      </c>
      <c r="U24" s="135">
        <f t="shared" si="3"/>
        <v>213.6</v>
      </c>
      <c r="V24" s="135">
        <f t="shared" si="3"/>
        <v>500</v>
      </c>
      <c r="W24" s="135">
        <f t="shared" si="3"/>
        <v>500</v>
      </c>
      <c r="X24" s="135">
        <f t="shared" si="3"/>
        <v>398</v>
      </c>
      <c r="Y24" s="135">
        <f t="shared" si="3"/>
        <v>411.9</v>
      </c>
      <c r="Z24" s="136" t="str">
        <f t="shared" si="3"/>
        <v/>
      </c>
      <c r="AA24" s="90">
        <f t="shared" si="2"/>
        <v>8979.3000000000011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2023-10-29T12:11:59Z</dcterms:created>
  <dcterms:modified xsi:type="dcterms:W3CDTF">2023-10-29T12:12:00Z</dcterms:modified>
</cp:coreProperties>
</file>