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<sst xmlns="http://schemas.openxmlformats.org/spreadsheetml/2006/main" count="117" uniqueCount="53">
  <si>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28/10/2023 17:40:13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</si>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</sst>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  <c:pt idx="0">
                  <c:v>617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463</c:v>
                </c:pt>
                <c:pt idx="5">
                  <c:v>463</c:v>
                </c:pt>
                <c:pt idx="6">
                  <c:v>463</c:v>
                </c:pt>
                <c:pt idx="7">
                  <c:v>463</c:v>
                </c:pt>
                <c:pt idx="8">
                  <c:v>463</c:v>
                </c:pt>
                <c:pt idx="9">
                  <c:v>313.98700000000002</c:v>
                </c:pt>
                <c:pt idx="10">
                  <c:v>414</c:v>
                </c:pt>
                <c:pt idx="11">
                  <c:v>414</c:v>
                </c:pt>
                <c:pt idx="12">
                  <c:v>414.01600000000002</c:v>
                </c:pt>
                <c:pt idx="13">
                  <c:v>463</c:v>
                </c:pt>
                <c:pt idx="14">
                  <c:v>463</c:v>
                </c:pt>
                <c:pt idx="15">
                  <c:v>463</c:v>
                </c:pt>
                <c:pt idx="16">
                  <c:v>617</c:v>
                </c:pt>
                <c:pt idx="17">
                  <c:v>816</c:v>
                </c:pt>
                <c:pt idx="18">
                  <c:v>816</c:v>
                </c:pt>
                <c:pt idx="19">
                  <c:v>816</c:v>
                </c:pt>
                <c:pt idx="20">
                  <c:v>816</c:v>
                </c:pt>
                <c:pt idx="21">
                  <c:v>816</c:v>
                </c:pt>
                <c:pt idx="22">
                  <c:v>771</c:v>
                </c:pt>
                <c:pt idx="23">
                  <c:v>771</c:v>
                </c:pt>
                <c:pt idx="24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CD-488D-9A4F-86CEFC30CA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  <c:pt idx="0">
                  <c:v>92</c:v>
                </c:pt>
                <c:pt idx="1">
                  <c:v>83</c:v>
                </c:pt>
                <c:pt idx="2">
                  <c:v>83</c:v>
                </c:pt>
                <c:pt idx="3">
                  <c:v>83</c:v>
                </c:pt>
                <c:pt idx="4">
                  <c:v>83</c:v>
                </c:pt>
                <c:pt idx="5">
                  <c:v>83</c:v>
                </c:pt>
                <c:pt idx="6">
                  <c:v>83</c:v>
                </c:pt>
                <c:pt idx="7">
                  <c:v>83</c:v>
                </c:pt>
                <c:pt idx="8">
                  <c:v>94</c:v>
                </c:pt>
                <c:pt idx="9">
                  <c:v>116</c:v>
                </c:pt>
                <c:pt idx="10">
                  <c:v>128</c:v>
                </c:pt>
                <c:pt idx="11">
                  <c:v>128</c:v>
                </c:pt>
                <c:pt idx="12">
                  <c:v>135</c:v>
                </c:pt>
                <c:pt idx="13">
                  <c:v>142</c:v>
                </c:pt>
                <c:pt idx="14">
                  <c:v>139</c:v>
                </c:pt>
                <c:pt idx="15">
                  <c:v>139</c:v>
                </c:pt>
                <c:pt idx="16">
                  <c:v>147</c:v>
                </c:pt>
                <c:pt idx="17">
                  <c:v>158</c:v>
                </c:pt>
                <c:pt idx="18">
                  <c:v>173</c:v>
                </c:pt>
                <c:pt idx="19">
                  <c:v>196</c:v>
                </c:pt>
                <c:pt idx="20">
                  <c:v>180</c:v>
                </c:pt>
                <c:pt idx="21">
                  <c:v>150</c:v>
                </c:pt>
                <c:pt idx="22">
                  <c:v>116</c:v>
                </c:pt>
                <c:pt idx="23">
                  <c:v>93</c:v>
                </c:pt>
                <c:pt idx="24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D-488D-9A4F-86CEFC30CA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1133</c:v>
                </c:pt>
                <c:pt idx="1">
                  <c:v>998</c:v>
                </c:pt>
                <c:pt idx="2">
                  <c:v>948</c:v>
                </c:pt>
                <c:pt idx="3">
                  <c:v>948</c:v>
                </c:pt>
                <c:pt idx="4">
                  <c:v>1091</c:v>
                </c:pt>
                <c:pt idx="5">
                  <c:v>1091</c:v>
                </c:pt>
                <c:pt idx="6">
                  <c:v>1091</c:v>
                </c:pt>
                <c:pt idx="7">
                  <c:v>858</c:v>
                </c:pt>
                <c:pt idx="8">
                  <c:v>691.82299999999998</c:v>
                </c:pt>
                <c:pt idx="9">
                  <c:v>585</c:v>
                </c:pt>
                <c:pt idx="10">
                  <c:v>528</c:v>
                </c:pt>
                <c:pt idx="11">
                  <c:v>528</c:v>
                </c:pt>
                <c:pt idx="12">
                  <c:v>528</c:v>
                </c:pt>
                <c:pt idx="13">
                  <c:v>528</c:v>
                </c:pt>
                <c:pt idx="14">
                  <c:v>528</c:v>
                </c:pt>
                <c:pt idx="15">
                  <c:v>740</c:v>
                </c:pt>
                <c:pt idx="16">
                  <c:v>1113</c:v>
                </c:pt>
                <c:pt idx="17">
                  <c:v>1748</c:v>
                </c:pt>
                <c:pt idx="18">
                  <c:v>2183.0100000000002</c:v>
                </c:pt>
                <c:pt idx="19">
                  <c:v>2206.223</c:v>
                </c:pt>
                <c:pt idx="20">
                  <c:v>2158.549</c:v>
                </c:pt>
                <c:pt idx="21">
                  <c:v>2109.6489999999999</c:v>
                </c:pt>
                <c:pt idx="22">
                  <c:v>1747</c:v>
                </c:pt>
                <c:pt idx="23">
                  <c:v>1562.127</c:v>
                </c:pt>
                <c:pt idx="24">
                  <c:v>1384.895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CD-488D-9A4F-86CEFC30CA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1366</c:v>
                </c:pt>
                <c:pt idx="1">
                  <c:v>1415</c:v>
                </c:pt>
                <c:pt idx="2">
                  <c:v>1460</c:v>
                </c:pt>
                <c:pt idx="3">
                  <c:v>755</c:v>
                </c:pt>
                <c:pt idx="4">
                  <c:v>1452</c:v>
                </c:pt>
                <c:pt idx="5">
                  <c:v>1451</c:v>
                </c:pt>
                <c:pt idx="6">
                  <c:v>1487</c:v>
                </c:pt>
                <c:pt idx="7">
                  <c:v>1548</c:v>
                </c:pt>
                <c:pt idx="8">
                  <c:v>1444</c:v>
                </c:pt>
                <c:pt idx="9">
                  <c:v>1346</c:v>
                </c:pt>
                <c:pt idx="10">
                  <c:v>1286</c:v>
                </c:pt>
                <c:pt idx="11">
                  <c:v>1226</c:v>
                </c:pt>
                <c:pt idx="12">
                  <c:v>1206</c:v>
                </c:pt>
                <c:pt idx="13">
                  <c:v>1190</c:v>
                </c:pt>
                <c:pt idx="14">
                  <c:v>1172</c:v>
                </c:pt>
                <c:pt idx="15">
                  <c:v>1250</c:v>
                </c:pt>
                <c:pt idx="16">
                  <c:v>1203</c:v>
                </c:pt>
                <c:pt idx="17">
                  <c:v>1339</c:v>
                </c:pt>
                <c:pt idx="18">
                  <c:v>1447</c:v>
                </c:pt>
                <c:pt idx="19">
                  <c:v>1057</c:v>
                </c:pt>
                <c:pt idx="20">
                  <c:v>1058</c:v>
                </c:pt>
                <c:pt idx="21">
                  <c:v>1050</c:v>
                </c:pt>
                <c:pt idx="22">
                  <c:v>1451</c:v>
                </c:pt>
                <c:pt idx="23">
                  <c:v>1346</c:v>
                </c:pt>
                <c:pt idx="24">
                  <c:v>1370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CD-488D-9A4F-86CEFC30CA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793.81899999999985</c:v>
                </c:pt>
                <c:pt idx="1">
                  <c:v>718.30600000000004</c:v>
                </c:pt>
                <c:pt idx="2">
                  <c:v>653.81799999999998</c:v>
                </c:pt>
                <c:pt idx="3">
                  <c:v>611.71199999999999</c:v>
                </c:pt>
                <c:pt idx="4">
                  <c:v>659.09000000000015</c:v>
                </c:pt>
                <c:pt idx="5">
                  <c:v>595.68700000000001</c:v>
                </c:pt>
                <c:pt idx="6">
                  <c:v>467.58099999999996</c:v>
                </c:pt>
                <c:pt idx="7">
                  <c:v>754.39099999999996</c:v>
                </c:pt>
                <c:pt idx="8">
                  <c:v>1495.9240000000007</c:v>
                </c:pt>
                <c:pt idx="9">
                  <c:v>2498.1639999999993</c:v>
                </c:pt>
                <c:pt idx="10">
                  <c:v>3107.5859999999993</c:v>
                </c:pt>
                <c:pt idx="11">
                  <c:v>3455.3479999999995</c:v>
                </c:pt>
                <c:pt idx="12">
                  <c:v>3880.9389999999989</c:v>
                </c:pt>
                <c:pt idx="13">
                  <c:v>3648.3479999999995</c:v>
                </c:pt>
                <c:pt idx="14">
                  <c:v>3143.3040000000001</c:v>
                </c:pt>
                <c:pt idx="15">
                  <c:v>2177.6000000000008</c:v>
                </c:pt>
                <c:pt idx="16">
                  <c:v>1100.7570000000001</c:v>
                </c:pt>
                <c:pt idx="17">
                  <c:v>420.40800000000002</c:v>
                </c:pt>
                <c:pt idx="18">
                  <c:v>351.16999999999996</c:v>
                </c:pt>
                <c:pt idx="19">
                  <c:v>368.31100000000004</c:v>
                </c:pt>
                <c:pt idx="20">
                  <c:v>402.47799999999995</c:v>
                </c:pt>
                <c:pt idx="21">
                  <c:v>432.45899999999995</c:v>
                </c:pt>
                <c:pt idx="22">
                  <c:v>465.42599999999999</c:v>
                </c:pt>
                <c:pt idx="23">
                  <c:v>498.62200000000001</c:v>
                </c:pt>
                <c:pt idx="24">
                  <c:v>525.81899999999996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CD-488D-9A4F-86CEFC30CA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13</c:v>
                </c:pt>
                <c:pt idx="8">
                  <c:v>32</c:v>
                </c:pt>
                <c:pt idx="9">
                  <c:v>46</c:v>
                </c:pt>
                <c:pt idx="10">
                  <c:v>52</c:v>
                </c:pt>
                <c:pt idx="11">
                  <c:v>56</c:v>
                </c:pt>
                <c:pt idx="12">
                  <c:v>55</c:v>
                </c:pt>
                <c:pt idx="13">
                  <c:v>49</c:v>
                </c:pt>
                <c:pt idx="14">
                  <c:v>40</c:v>
                </c:pt>
                <c:pt idx="15">
                  <c:v>26</c:v>
                </c:pt>
                <c:pt idx="16">
                  <c:v>12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CD-488D-9A4F-86CEFC30CA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0">
                  <c:v>129.38300000000001</c:v>
                </c:pt>
                <c:pt idx="1">
                  <c:v>310.38800000000003</c:v>
                </c:pt>
                <c:pt idx="2">
                  <c:v>412.90300000000002</c:v>
                </c:pt>
                <c:pt idx="3">
                  <c:v>879.16599999999994</c:v>
                </c:pt>
                <c:pt idx="4">
                  <c:v>294.28300000000002</c:v>
                </c:pt>
                <c:pt idx="5">
                  <c:v>391.21299999999997</c:v>
                </c:pt>
                <c:pt idx="6">
                  <c:v>505.64300000000003</c:v>
                </c:pt>
                <c:pt idx="7">
                  <c:v>600.59699999999998</c:v>
                </c:pt>
                <c:pt idx="8">
                  <c:v>527</c:v>
                </c:pt>
                <c:pt idx="9">
                  <c:v>472</c:v>
                </c:pt>
                <c:pt idx="10">
                  <c:v>173</c:v>
                </c:pt>
                <c:pt idx="11">
                  <c:v>121</c:v>
                </c:pt>
                <c:pt idx="12">
                  <c:v>41</c:v>
                </c:pt>
                <c:pt idx="13">
                  <c:v>39</c:v>
                </c:pt>
                <c:pt idx="14">
                  <c:v>35</c:v>
                </c:pt>
                <c:pt idx="15">
                  <c:v>252.881</c:v>
                </c:pt>
                <c:pt idx="16">
                  <c:v>831.53899999999999</c:v>
                </c:pt>
                <c:pt idx="17">
                  <c:v>644.38499999999999</c:v>
                </c:pt>
                <c:pt idx="18">
                  <c:v>859</c:v>
                </c:pt>
                <c:pt idx="19">
                  <c:v>1161</c:v>
                </c:pt>
                <c:pt idx="20">
                  <c:v>1215</c:v>
                </c:pt>
                <c:pt idx="21">
                  <c:v>1036</c:v>
                </c:pt>
                <c:pt idx="22">
                  <c:v>786.27300000000002</c:v>
                </c:pt>
                <c:pt idx="23">
                  <c:v>566</c:v>
                </c:pt>
                <c:pt idx="24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CD-488D-9A4F-86CEFC30C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4137.2019999999993</c:v>
                </c:pt>
                <c:pt idx="1">
                  <c:v>3992.694</c:v>
                </c:pt>
                <c:pt idx="2">
                  <c:v>4025.7210000000005</c:v>
                </c:pt>
                <c:pt idx="3">
                  <c:v>3744.8780000000002</c:v>
                </c:pt>
                <c:pt idx="4">
                  <c:v>4046.3729999999996</c:v>
                </c:pt>
                <c:pt idx="5">
                  <c:v>4077.8999999999996</c:v>
                </c:pt>
                <c:pt idx="6">
                  <c:v>4100.2240000000002</c:v>
                </c:pt>
                <c:pt idx="7">
                  <c:v>4319.9880000000003</c:v>
                </c:pt>
                <c:pt idx="8">
                  <c:v>4747.7469999999985</c:v>
                </c:pt>
                <c:pt idx="9">
                  <c:v>5377.1510000000007</c:v>
                </c:pt>
                <c:pt idx="10">
                  <c:v>5688.5860000000002</c:v>
                </c:pt>
                <c:pt idx="11">
                  <c:v>5928.3479999999981</c:v>
                </c:pt>
                <c:pt idx="12">
                  <c:v>6259.9550000000017</c:v>
                </c:pt>
                <c:pt idx="13">
                  <c:v>6059.348</c:v>
                </c:pt>
                <c:pt idx="14">
                  <c:v>5520.3040000000001</c:v>
                </c:pt>
                <c:pt idx="15">
                  <c:v>5048.4810000000016</c:v>
                </c:pt>
                <c:pt idx="16">
                  <c:v>5024.2960000000003</c:v>
                </c:pt>
                <c:pt idx="17">
                  <c:v>5129.7930000000006</c:v>
                </c:pt>
                <c:pt idx="18">
                  <c:v>5832.1800000000012</c:v>
                </c:pt>
                <c:pt idx="19">
                  <c:v>5807.5340000000033</c:v>
                </c:pt>
                <c:pt idx="20">
                  <c:v>5833.0269999999991</c:v>
                </c:pt>
                <c:pt idx="21">
                  <c:v>5598.1079999999993</c:v>
                </c:pt>
                <c:pt idx="22">
                  <c:v>5341.6990000000005</c:v>
                </c:pt>
                <c:pt idx="23">
                  <c:v>4841.7489999999989</c:v>
                </c:pt>
                <c:pt idx="24">
                  <c:v>4514.7140000000018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CD-488D-9A4F-86CEFC30C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176.49</c:v>
                </c:pt>
                <c:pt idx="1">
                  <c:v>186.49</c:v>
                </c:pt>
                <c:pt idx="2">
                  <c:v>191.49</c:v>
                </c:pt>
                <c:pt idx="3">
                  <c:v>216.49</c:v>
                </c:pt>
                <c:pt idx="4">
                  <c:v>186.49</c:v>
                </c:pt>
                <c:pt idx="5">
                  <c:v>191.49</c:v>
                </c:pt>
                <c:pt idx="6">
                  <c:v>196.49</c:v>
                </c:pt>
                <c:pt idx="7">
                  <c:v>171.49</c:v>
                </c:pt>
                <c:pt idx="8">
                  <c:v>100.49</c:v>
                </c:pt>
                <c:pt idx="9">
                  <c:v>10</c:v>
                </c:pt>
                <c:pt idx="10">
                  <c:v>3.04</c:v>
                </c:pt>
                <c:pt idx="11">
                  <c:v>0.41</c:v>
                </c:pt>
                <c:pt idx="12">
                  <c:v>10</c:v>
                </c:pt>
                <c:pt idx="13">
                  <c:v>38.700000000000003</c:v>
                </c:pt>
                <c:pt idx="14">
                  <c:v>94.55</c:v>
                </c:pt>
                <c:pt idx="15">
                  <c:v>181.49</c:v>
                </c:pt>
                <c:pt idx="16">
                  <c:v>211.49</c:v>
                </c:pt>
                <c:pt idx="17">
                  <c:v>171.49</c:v>
                </c:pt>
                <c:pt idx="18">
                  <c:v>118.58</c:v>
                </c:pt>
                <c:pt idx="19">
                  <c:v>151.05000000000001</c:v>
                </c:pt>
                <c:pt idx="20">
                  <c:v>132.56</c:v>
                </c:pt>
                <c:pt idx="21">
                  <c:v>107.27</c:v>
                </c:pt>
                <c:pt idx="22">
                  <c:v>40</c:v>
                </c:pt>
                <c:pt idx="23">
                  <c:v>94.94</c:v>
                </c:pt>
                <c:pt idx="24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CD-488D-9A4F-86CEFC30C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4137.2020000000011</v>
      </c>
      <c r="C4" s="18">
        <v>3992.694</v>
      </c>
      <c r="D4" s="18">
        <v>4025.7210000000009</v>
      </c>
      <c r="E4" s="18">
        <v>3744.8780000000006</v>
      </c>
      <c r="F4" s="18">
        <v>4046.373</v>
      </c>
      <c r="G4" s="18">
        <v>4077.900000000001</v>
      </c>
      <c r="H4" s="18">
        <v>4100.2240000000002</v>
      </c>
      <c r="I4" s="18">
        <v>4319.9879999999994</v>
      </c>
      <c r="J4" s="18">
        <v>4747.7470000000003</v>
      </c>
      <c r="K4" s="18">
        <v>5377.1509999999971</v>
      </c>
      <c r="L4" s="18">
        <v>5688.5860000000002</v>
      </c>
      <c r="M4" s="18">
        <v>5928.348</v>
      </c>
      <c r="N4" s="18">
        <v>6259.9549999999972</v>
      </c>
      <c r="O4" s="18">
        <v>6059.3480000000009</v>
      </c>
      <c r="P4" s="18">
        <v>5520.3040000000019</v>
      </c>
      <c r="Q4" s="18">
        <v>5048.4809999999979</v>
      </c>
      <c r="R4" s="18">
        <v>5024.2959999999994</v>
      </c>
      <c r="S4" s="18">
        <v>5129.7929999999997</v>
      </c>
      <c r="T4" s="18">
        <v>5832.18</v>
      </c>
      <c r="U4" s="18">
        <v>5807.5339999999997</v>
      </c>
      <c r="V4" s="18">
        <v>5833.027</v>
      </c>
      <c r="W4" s="18">
        <v>5598.1080000000011</v>
      </c>
      <c r="X4" s="18">
        <v>5341.6990000000005</v>
      </c>
      <c r="Y4" s="18">
        <v>4841.7489999999989</v>
      </c>
      <c r="Z4" s="19">
        <v>4514.7139999999999</v>
      </c>
      <c r="AA4" s="20">
        <f>SUM(B4:Z4)</f>
        <v>124998.00000000003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176.49</v>
      </c>
      <c r="C7" s="28">
        <v>186.49</v>
      </c>
      <c r="D7" s="28">
        <v>191.49</v>
      </c>
      <c r="E7" s="28">
        <v>216.49</v>
      </c>
      <c r="F7" s="28">
        <v>186.49</v>
      </c>
      <c r="G7" s="28">
        <v>191.49</v>
      </c>
      <c r="H7" s="28">
        <v>196.49</v>
      </c>
      <c r="I7" s="28">
        <v>171.49</v>
      </c>
      <c r="J7" s="28">
        <v>100.49</v>
      </c>
      <c r="K7" s="28">
        <v>10</v>
      </c>
      <c r="L7" s="28">
        <v>3.04</v>
      </c>
      <c r="M7" s="28">
        <v>0.41</v>
      </c>
      <c r="N7" s="28">
        <v>10</v>
      </c>
      <c r="O7" s="28">
        <v>38.700000000000003</v>
      </c>
      <c r="P7" s="28">
        <v>94.55</v>
      </c>
      <c r="Q7" s="28">
        <v>181.49</v>
      </c>
      <c r="R7" s="28">
        <v>211.49</v>
      </c>
      <c r="S7" s="28">
        <v>171.49</v>
      </c>
      <c r="T7" s="28">
        <v>118.58</v>
      </c>
      <c r="U7" s="28">
        <v>151.05000000000001</v>
      </c>
      <c r="V7" s="28">
        <v>132.56</v>
      </c>
      <c r="W7" s="28">
        <v>107.27</v>
      </c>
      <c r="X7" s="28">
        <v>40</v>
      </c>
      <c r="Y7" s="28">
        <v>94.94</v>
      </c>
      <c r="Z7" s="29">
        <v>94</v>
      </c>
      <c r="AA7" s="30">
        <f>IF(SUM(B7:Z7)&lt;&gt;0,AVERAGEIF(B7:Z7,"&lt;&gt;"""),"")</f>
        <v>123.0792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617</v>
      </c>
      <c r="C10" s="42">
        <v>463</v>
      </c>
      <c r="D10" s="42">
        <v>463</v>
      </c>
      <c r="E10" s="42">
        <v>463</v>
      </c>
      <c r="F10" s="42">
        <v>463</v>
      </c>
      <c r="G10" s="42">
        <v>463</v>
      </c>
      <c r="H10" s="42">
        <v>463</v>
      </c>
      <c r="I10" s="42">
        <v>463</v>
      </c>
      <c r="J10" s="42">
        <v>463</v>
      </c>
      <c r="K10" s="42">
        <v>313.98700000000002</v>
      </c>
      <c r="L10" s="42">
        <v>414</v>
      </c>
      <c r="M10" s="42">
        <v>414</v>
      </c>
      <c r="N10" s="42">
        <v>414.01600000000002</v>
      </c>
      <c r="O10" s="42">
        <v>463</v>
      </c>
      <c r="P10" s="42">
        <v>463</v>
      </c>
      <c r="Q10" s="42">
        <v>463</v>
      </c>
      <c r="R10" s="42">
        <v>617</v>
      </c>
      <c r="S10" s="42">
        <v>816</v>
      </c>
      <c r="T10" s="42">
        <v>816</v>
      </c>
      <c r="U10" s="42">
        <v>816</v>
      </c>
      <c r="V10" s="42">
        <v>816</v>
      </c>
      <c r="W10" s="42">
        <v>816</v>
      </c>
      <c r="X10" s="42">
        <v>771</v>
      </c>
      <c r="Y10" s="42">
        <v>771</v>
      </c>
      <c r="Z10" s="43">
        <v>771</v>
      </c>
      <c r="AA10" s="44">
        <f t="shared" ref="AA10:AA15" si="0">SUM(B10:Z10)</f>
        <v>14276.003000000001</v>
      </c>
    </row>
    <row r="11" spans="1:27" ht="24.95" customHeight="1" x14ac:dyDescent="0.2">
      <c r="A11" s="45" t="s">
        <v>7</v>
      </c>
      <c r="B11" s="46">
        <v>92</v>
      </c>
      <c r="C11" s="47">
        <v>83</v>
      </c>
      <c r="D11" s="47">
        <v>83</v>
      </c>
      <c r="E11" s="47">
        <v>83</v>
      </c>
      <c r="F11" s="47">
        <v>83</v>
      </c>
      <c r="G11" s="47">
        <v>83</v>
      </c>
      <c r="H11" s="47">
        <v>83</v>
      </c>
      <c r="I11" s="47">
        <v>83</v>
      </c>
      <c r="J11" s="47">
        <v>94</v>
      </c>
      <c r="K11" s="47">
        <v>116</v>
      </c>
      <c r="L11" s="47">
        <v>128</v>
      </c>
      <c r="M11" s="47">
        <v>128</v>
      </c>
      <c r="N11" s="47">
        <v>135</v>
      </c>
      <c r="O11" s="47">
        <v>142</v>
      </c>
      <c r="P11" s="47">
        <v>139</v>
      </c>
      <c r="Q11" s="47">
        <v>139</v>
      </c>
      <c r="R11" s="47">
        <v>147</v>
      </c>
      <c r="S11" s="47">
        <v>158</v>
      </c>
      <c r="T11" s="47">
        <v>173</v>
      </c>
      <c r="U11" s="47">
        <v>196</v>
      </c>
      <c r="V11" s="47">
        <v>180</v>
      </c>
      <c r="W11" s="47">
        <v>150</v>
      </c>
      <c r="X11" s="47">
        <v>116</v>
      </c>
      <c r="Y11" s="47">
        <v>93</v>
      </c>
      <c r="Z11" s="48">
        <v>83</v>
      </c>
      <c r="AA11" s="49">
        <f t="shared" si="0"/>
        <v>2990</v>
      </c>
    </row>
    <row r="12" spans="1:27" ht="24.95" customHeight="1" x14ac:dyDescent="0.2">
      <c r="A12" s="50" t="s">
        <v>8</v>
      </c>
      <c r="B12" s="51">
        <v>1133</v>
      </c>
      <c r="C12" s="52">
        <v>998</v>
      </c>
      <c r="D12" s="52">
        <v>948</v>
      </c>
      <c r="E12" s="52">
        <v>948</v>
      </c>
      <c r="F12" s="52">
        <v>1091</v>
      </c>
      <c r="G12" s="52">
        <v>1091</v>
      </c>
      <c r="H12" s="52">
        <v>1091</v>
      </c>
      <c r="I12" s="52">
        <v>858</v>
      </c>
      <c r="J12" s="52">
        <v>691.82299999999998</v>
      </c>
      <c r="K12" s="52">
        <v>585</v>
      </c>
      <c r="L12" s="52">
        <v>528</v>
      </c>
      <c r="M12" s="52">
        <v>528</v>
      </c>
      <c r="N12" s="52">
        <v>528</v>
      </c>
      <c r="O12" s="52">
        <v>528</v>
      </c>
      <c r="P12" s="52">
        <v>528</v>
      </c>
      <c r="Q12" s="52">
        <v>740</v>
      </c>
      <c r="R12" s="52">
        <v>1113</v>
      </c>
      <c r="S12" s="52">
        <v>1748</v>
      </c>
      <c r="T12" s="52">
        <v>2183.0100000000002</v>
      </c>
      <c r="U12" s="52">
        <v>2206.223</v>
      </c>
      <c r="V12" s="52">
        <v>2158.549</v>
      </c>
      <c r="W12" s="52">
        <v>2109.6489999999999</v>
      </c>
      <c r="X12" s="52">
        <v>1747</v>
      </c>
      <c r="Y12" s="52">
        <v>1562.127</v>
      </c>
      <c r="Z12" s="53">
        <v>1384.895</v>
      </c>
      <c r="AA12" s="54">
        <f t="shared" si="0"/>
        <v>29027.275999999998</v>
      </c>
    </row>
    <row r="13" spans="1:27" ht="24.95" customHeight="1" x14ac:dyDescent="0.2">
      <c r="A13" s="50" t="s">
        <v>9</v>
      </c>
      <c r="B13" s="51">
        <v>129.38300000000001</v>
      </c>
      <c r="C13" s="52">
        <v>310.38800000000003</v>
      </c>
      <c r="D13" s="52">
        <v>412.90300000000002</v>
      </c>
      <c r="E13" s="52">
        <v>879.16599999999994</v>
      </c>
      <c r="F13" s="52">
        <v>294.28300000000002</v>
      </c>
      <c r="G13" s="52">
        <v>391.21299999999997</v>
      </c>
      <c r="H13" s="52">
        <v>505.64300000000003</v>
      </c>
      <c r="I13" s="52">
        <v>600.59699999999998</v>
      </c>
      <c r="J13" s="52">
        <v>527</v>
      </c>
      <c r="K13" s="52">
        <v>472</v>
      </c>
      <c r="L13" s="52">
        <v>173</v>
      </c>
      <c r="M13" s="52">
        <v>121</v>
      </c>
      <c r="N13" s="52">
        <v>41</v>
      </c>
      <c r="O13" s="52">
        <v>39</v>
      </c>
      <c r="P13" s="52">
        <v>35</v>
      </c>
      <c r="Q13" s="52">
        <v>252.881</v>
      </c>
      <c r="R13" s="52">
        <v>831.53899999999999</v>
      </c>
      <c r="S13" s="52">
        <v>644.38499999999999</v>
      </c>
      <c r="T13" s="52">
        <v>859</v>
      </c>
      <c r="U13" s="52">
        <v>1161</v>
      </c>
      <c r="V13" s="52">
        <v>1215</v>
      </c>
      <c r="W13" s="52">
        <v>1036</v>
      </c>
      <c r="X13" s="52">
        <v>786.27300000000002</v>
      </c>
      <c r="Y13" s="52">
        <v>566</v>
      </c>
      <c r="Z13" s="53">
        <v>375</v>
      </c>
      <c r="AA13" s="54">
        <f t="shared" si="0"/>
        <v>12658.654</v>
      </c>
    </row>
    <row r="14" spans="1:27" ht="24.95" customHeight="1" x14ac:dyDescent="0.2">
      <c r="A14" s="55" t="s">
        <v>10</v>
      </c>
      <c r="B14" s="56">
        <v>793.81899999999985</v>
      </c>
      <c r="C14" s="57">
        <v>718.30600000000004</v>
      </c>
      <c r="D14" s="57">
        <v>653.81799999999998</v>
      </c>
      <c r="E14" s="57">
        <v>611.71199999999999</v>
      </c>
      <c r="F14" s="57">
        <v>659.09000000000015</v>
      </c>
      <c r="G14" s="57">
        <v>595.68700000000001</v>
      </c>
      <c r="H14" s="57">
        <v>467.58099999999996</v>
      </c>
      <c r="I14" s="57">
        <v>754.39099999999996</v>
      </c>
      <c r="J14" s="57">
        <v>1495.9240000000007</v>
      </c>
      <c r="K14" s="57">
        <v>2498.1639999999993</v>
      </c>
      <c r="L14" s="57">
        <v>3107.5859999999993</v>
      </c>
      <c r="M14" s="57">
        <v>3455.3479999999995</v>
      </c>
      <c r="N14" s="57">
        <v>3880.9389999999989</v>
      </c>
      <c r="O14" s="57">
        <v>3648.3479999999995</v>
      </c>
      <c r="P14" s="57">
        <v>3143.3040000000001</v>
      </c>
      <c r="Q14" s="57">
        <v>2177.6000000000008</v>
      </c>
      <c r="R14" s="57">
        <v>1100.7570000000001</v>
      </c>
      <c r="S14" s="57">
        <v>420.40800000000002</v>
      </c>
      <c r="T14" s="57">
        <v>351.16999999999996</v>
      </c>
      <c r="U14" s="57">
        <v>368.31100000000004</v>
      </c>
      <c r="V14" s="57">
        <v>402.47799999999995</v>
      </c>
      <c r="W14" s="57">
        <v>432.45899999999995</v>
      </c>
      <c r="X14" s="57">
        <v>465.42599999999999</v>
      </c>
      <c r="Y14" s="57">
        <v>498.62200000000001</v>
      </c>
      <c r="Z14" s="58">
        <v>525.81899999999996</v>
      </c>
      <c r="AA14" s="59">
        <f t="shared" si="0"/>
        <v>33227.066999999995</v>
      </c>
    </row>
    <row r="15" spans="1:27" ht="24.95" customHeight="1" x14ac:dyDescent="0.2">
      <c r="A15" s="55" t="s">
        <v>11</v>
      </c>
      <c r="B15" s="56">
        <v>6</v>
      </c>
      <c r="C15" s="57">
        <v>5</v>
      </c>
      <c r="D15" s="57">
        <v>5</v>
      </c>
      <c r="E15" s="57">
        <v>5</v>
      </c>
      <c r="F15" s="57">
        <v>4</v>
      </c>
      <c r="G15" s="57">
        <v>3</v>
      </c>
      <c r="H15" s="57">
        <v>3</v>
      </c>
      <c r="I15" s="57">
        <v>13</v>
      </c>
      <c r="J15" s="57">
        <v>32</v>
      </c>
      <c r="K15" s="57">
        <v>46</v>
      </c>
      <c r="L15" s="57">
        <v>52</v>
      </c>
      <c r="M15" s="57">
        <v>56</v>
      </c>
      <c r="N15" s="57">
        <v>55</v>
      </c>
      <c r="O15" s="57">
        <v>49</v>
      </c>
      <c r="P15" s="57">
        <v>40</v>
      </c>
      <c r="Q15" s="57">
        <v>26</v>
      </c>
      <c r="R15" s="57">
        <v>12</v>
      </c>
      <c r="S15" s="57">
        <v>4</v>
      </c>
      <c r="T15" s="57">
        <v>3</v>
      </c>
      <c r="U15" s="57">
        <v>3</v>
      </c>
      <c r="V15" s="57">
        <v>3</v>
      </c>
      <c r="W15" s="57">
        <v>4</v>
      </c>
      <c r="X15" s="57">
        <v>5</v>
      </c>
      <c r="Y15" s="57">
        <v>5</v>
      </c>
      <c r="Z15" s="58">
        <v>5</v>
      </c>
      <c r="AA15" s="59">
        <f t="shared" si="0"/>
        <v>444</v>
      </c>
    </row>
    <row r="16" spans="1:27" ht="30" customHeight="1" thickBot="1" x14ac:dyDescent="0.25">
      <c r="A16" s="60" t="s">
        <v>12</v>
      </c>
      <c r="B16" s="61">
        <f>IF(LEN(B$2)&gt;0,SUM(B10:B15),"")</f>
        <v>2771.2019999999998</v>
      </c>
      <c r="C16" s="62">
        <f t="shared" ref="C16:Z16" si="1">IF(LEN(C$2)&gt;0,SUM(C10:C15),"")</f>
        <v>2577.694</v>
      </c>
      <c r="D16" s="62">
        <f t="shared" si="1"/>
        <v>2565.721</v>
      </c>
      <c r="E16" s="62">
        <f t="shared" si="1"/>
        <v>2989.8780000000002</v>
      </c>
      <c r="F16" s="62">
        <f t="shared" si="1"/>
        <v>2594.373</v>
      </c>
      <c r="G16" s="62">
        <f t="shared" si="1"/>
        <v>2626.9</v>
      </c>
      <c r="H16" s="62">
        <f t="shared" si="1"/>
        <v>2613.2240000000002</v>
      </c>
      <c r="I16" s="62">
        <f t="shared" si="1"/>
        <v>2771.9879999999998</v>
      </c>
      <c r="J16" s="62">
        <f t="shared" si="1"/>
        <v>3303.7470000000003</v>
      </c>
      <c r="K16" s="62">
        <f t="shared" si="1"/>
        <v>4031.1509999999994</v>
      </c>
      <c r="L16" s="62">
        <f t="shared" si="1"/>
        <v>4402.5859999999993</v>
      </c>
      <c r="M16" s="62">
        <f t="shared" si="1"/>
        <v>4702.348</v>
      </c>
      <c r="N16" s="62">
        <f t="shared" si="1"/>
        <v>5053.954999999999</v>
      </c>
      <c r="O16" s="62">
        <f t="shared" si="1"/>
        <v>4869.348</v>
      </c>
      <c r="P16" s="62">
        <f t="shared" si="1"/>
        <v>4348.3040000000001</v>
      </c>
      <c r="Q16" s="62">
        <f t="shared" si="1"/>
        <v>3798.4810000000007</v>
      </c>
      <c r="R16" s="62">
        <f t="shared" si="1"/>
        <v>3821.2959999999998</v>
      </c>
      <c r="S16" s="62">
        <f t="shared" si="1"/>
        <v>3790.7930000000001</v>
      </c>
      <c r="T16" s="62">
        <f t="shared" si="1"/>
        <v>4385.18</v>
      </c>
      <c r="U16" s="62">
        <f t="shared" si="1"/>
        <v>4750.5339999999997</v>
      </c>
      <c r="V16" s="62">
        <f t="shared" si="1"/>
        <v>4775.027</v>
      </c>
      <c r="W16" s="62">
        <f t="shared" si="1"/>
        <v>4548.1079999999993</v>
      </c>
      <c r="X16" s="62">
        <f t="shared" si="1"/>
        <v>3890.6990000000001</v>
      </c>
      <c r="Y16" s="62">
        <f t="shared" si="1"/>
        <v>3495.7489999999998</v>
      </c>
      <c r="Z16" s="63">
        <f t="shared" si="1"/>
        <v>3144.7139999999999</v>
      </c>
      <c r="AA16" s="64">
        <f>SUM(AA10:AA15)</f>
        <v>92623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1624.36</v>
      </c>
      <c r="C28" s="72">
        <v>1441.43</v>
      </c>
      <c r="D28" s="72">
        <v>1380.25</v>
      </c>
      <c r="E28" s="72">
        <v>1362.25</v>
      </c>
      <c r="F28" s="72">
        <v>1342.3</v>
      </c>
      <c r="G28" s="72">
        <v>1334.65</v>
      </c>
      <c r="H28" s="72">
        <v>1297.8599999999999</v>
      </c>
      <c r="I28" s="72">
        <v>1593.32</v>
      </c>
      <c r="J28" s="72">
        <v>2071.85</v>
      </c>
      <c r="K28" s="72">
        <v>2557.9299999999998</v>
      </c>
      <c r="L28" s="72">
        <v>2830.3</v>
      </c>
      <c r="M28" s="72">
        <v>2959.13</v>
      </c>
      <c r="N28" s="72">
        <v>2911.14</v>
      </c>
      <c r="O28" s="72">
        <v>2803.93</v>
      </c>
      <c r="P28" s="72">
        <v>2534.7399999999998</v>
      </c>
      <c r="Q28" s="72">
        <v>2138.4899999999998</v>
      </c>
      <c r="R28" s="72">
        <v>1814.12</v>
      </c>
      <c r="S28" s="72">
        <v>1890.17</v>
      </c>
      <c r="T28" s="72">
        <v>1987.74</v>
      </c>
      <c r="U28" s="72">
        <v>2244.39</v>
      </c>
      <c r="V28" s="72">
        <v>2378.81</v>
      </c>
      <c r="W28" s="72">
        <v>2150.67</v>
      </c>
      <c r="X28" s="72">
        <v>1996.03</v>
      </c>
      <c r="Y28" s="72">
        <v>1798.85</v>
      </c>
      <c r="Z28" s="73">
        <v>1677.71</v>
      </c>
      <c r="AA28" s="74">
        <f>SUM(B28:Z28)</f>
        <v>50122.419999999991</v>
      </c>
    </row>
    <row r="29" spans="1:27" ht="24.95" customHeight="1" x14ac:dyDescent="0.2">
      <c r="A29" s="75" t="s">
        <v>23</v>
      </c>
      <c r="B29" s="76">
        <v>1614.8420000000001</v>
      </c>
      <c r="C29" s="77">
        <v>1788.2639999999999</v>
      </c>
      <c r="D29" s="77">
        <v>1932.471</v>
      </c>
      <c r="E29" s="77">
        <v>1669.6279999999999</v>
      </c>
      <c r="F29" s="77">
        <v>1991.0730000000001</v>
      </c>
      <c r="G29" s="77">
        <v>2030.25</v>
      </c>
      <c r="H29" s="77">
        <v>2089.364</v>
      </c>
      <c r="I29" s="77">
        <v>1973.6679999999999</v>
      </c>
      <c r="J29" s="77">
        <v>2089.8969999999999</v>
      </c>
      <c r="K29" s="77">
        <v>2339.221</v>
      </c>
      <c r="L29" s="77">
        <v>2565.2860000000001</v>
      </c>
      <c r="M29" s="77">
        <v>2676.2179999999998</v>
      </c>
      <c r="N29" s="77">
        <v>3055.8150000000001</v>
      </c>
      <c r="O29" s="77">
        <v>2962.4180000000001</v>
      </c>
      <c r="P29" s="77">
        <v>2692.5639999999999</v>
      </c>
      <c r="Q29" s="77">
        <v>2546.991</v>
      </c>
      <c r="R29" s="77">
        <v>2492.1759999999999</v>
      </c>
      <c r="S29" s="77">
        <v>1948.623</v>
      </c>
      <c r="T29" s="77">
        <v>1908.44</v>
      </c>
      <c r="U29" s="77">
        <v>1550.144</v>
      </c>
      <c r="V29" s="77">
        <v>1459.2170000000001</v>
      </c>
      <c r="W29" s="77">
        <v>1450.4380000000001</v>
      </c>
      <c r="X29" s="77">
        <v>1703.6690000000001</v>
      </c>
      <c r="Y29" s="77">
        <v>1643.8989999999999</v>
      </c>
      <c r="Z29" s="78">
        <v>1597.0039999999999</v>
      </c>
      <c r="AA29" s="79">
        <f>SUM(B29:Z29)</f>
        <v>51771.58</v>
      </c>
    </row>
    <row r="30" spans="1:27" ht="24.95" customHeight="1" x14ac:dyDescent="0.2">
      <c r="A30" s="82" t="s">
        <v>24</v>
      </c>
      <c r="B30" s="80">
        <v>898</v>
      </c>
      <c r="C30" s="81">
        <v>763</v>
      </c>
      <c r="D30" s="81">
        <v>713</v>
      </c>
      <c r="E30" s="81">
        <v>713</v>
      </c>
      <c r="F30" s="81">
        <v>713</v>
      </c>
      <c r="G30" s="81">
        <v>713</v>
      </c>
      <c r="H30" s="81">
        <v>713</v>
      </c>
      <c r="I30" s="81">
        <v>753</v>
      </c>
      <c r="J30" s="81">
        <v>586</v>
      </c>
      <c r="K30" s="81">
        <v>480</v>
      </c>
      <c r="L30" s="81">
        <v>293</v>
      </c>
      <c r="M30" s="81">
        <v>293</v>
      </c>
      <c r="N30" s="81">
        <v>293</v>
      </c>
      <c r="O30" s="81">
        <v>293</v>
      </c>
      <c r="P30" s="81">
        <v>293</v>
      </c>
      <c r="Q30" s="81">
        <v>363</v>
      </c>
      <c r="R30" s="81">
        <v>718</v>
      </c>
      <c r="S30" s="81">
        <v>1291</v>
      </c>
      <c r="T30" s="81">
        <v>1936</v>
      </c>
      <c r="U30" s="81">
        <v>2013</v>
      </c>
      <c r="V30" s="81">
        <v>1995</v>
      </c>
      <c r="W30" s="81">
        <v>1997</v>
      </c>
      <c r="X30" s="81">
        <v>1642</v>
      </c>
      <c r="Y30" s="81">
        <v>1399</v>
      </c>
      <c r="Z30" s="83">
        <v>1240</v>
      </c>
      <c r="AA30" s="84">
        <f>SUM(B30:Z30)</f>
        <v>23104</v>
      </c>
    </row>
    <row r="31" spans="1:27" ht="30" customHeight="1" thickBot="1" x14ac:dyDescent="0.25">
      <c r="A31" s="60" t="s">
        <v>25</v>
      </c>
      <c r="B31" s="61">
        <f>IF(LEN(B$2)&gt;0,SUM(B28:B30),"")</f>
        <v>4137.2020000000002</v>
      </c>
      <c r="C31" s="62">
        <f t="shared" ref="C31:Z31" si="4">IF(LEN(C$2)&gt;0,SUM(C28:C30),"")</f>
        <v>3992.694</v>
      </c>
      <c r="D31" s="62">
        <f t="shared" si="4"/>
        <v>4025.721</v>
      </c>
      <c r="E31" s="62">
        <f t="shared" si="4"/>
        <v>3744.8779999999997</v>
      </c>
      <c r="F31" s="62">
        <f t="shared" si="4"/>
        <v>4046.373</v>
      </c>
      <c r="G31" s="62">
        <f t="shared" si="4"/>
        <v>4077.9</v>
      </c>
      <c r="H31" s="62">
        <f t="shared" si="4"/>
        <v>4100.2240000000002</v>
      </c>
      <c r="I31" s="62">
        <f t="shared" si="4"/>
        <v>4319.9879999999994</v>
      </c>
      <c r="J31" s="62">
        <f t="shared" si="4"/>
        <v>4747.7469999999994</v>
      </c>
      <c r="K31" s="62">
        <f t="shared" si="4"/>
        <v>5377.1509999999998</v>
      </c>
      <c r="L31" s="62">
        <f t="shared" si="4"/>
        <v>5688.5860000000002</v>
      </c>
      <c r="M31" s="62">
        <f t="shared" si="4"/>
        <v>5928.348</v>
      </c>
      <c r="N31" s="62">
        <f t="shared" si="4"/>
        <v>6259.9549999999999</v>
      </c>
      <c r="O31" s="62">
        <f t="shared" si="4"/>
        <v>6059.348</v>
      </c>
      <c r="P31" s="62">
        <f t="shared" si="4"/>
        <v>5520.3040000000001</v>
      </c>
      <c r="Q31" s="62">
        <f t="shared" si="4"/>
        <v>5048.4809999999998</v>
      </c>
      <c r="R31" s="62">
        <f t="shared" si="4"/>
        <v>5024.2960000000003</v>
      </c>
      <c r="S31" s="62">
        <f t="shared" si="4"/>
        <v>5129.7929999999997</v>
      </c>
      <c r="T31" s="62">
        <f t="shared" si="4"/>
        <v>5832.18</v>
      </c>
      <c r="U31" s="62">
        <f t="shared" si="4"/>
        <v>5807.5339999999997</v>
      </c>
      <c r="V31" s="62">
        <f t="shared" si="4"/>
        <v>5833.027</v>
      </c>
      <c r="W31" s="62">
        <f t="shared" si="4"/>
        <v>5598.1080000000002</v>
      </c>
      <c r="X31" s="62">
        <f t="shared" si="4"/>
        <v>5341.6990000000005</v>
      </c>
      <c r="Y31" s="62">
        <f t="shared" si="4"/>
        <v>4841.7489999999998</v>
      </c>
      <c r="Z31" s="63">
        <f t="shared" si="4"/>
        <v>4514.7139999999999</v>
      </c>
      <c r="AA31" s="64">
        <f>SUM(AA28:AA30)</f>
        <v>124998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235</v>
      </c>
      <c r="C34" s="95">
        <v>314</v>
      </c>
      <c r="D34" s="95">
        <v>315</v>
      </c>
      <c r="E34" s="95">
        <v>315</v>
      </c>
      <c r="F34" s="95">
        <v>297</v>
      </c>
      <c r="G34" s="95">
        <v>301</v>
      </c>
      <c r="H34" s="95">
        <v>339</v>
      </c>
      <c r="I34" s="95">
        <v>389</v>
      </c>
      <c r="J34" s="95">
        <v>404</v>
      </c>
      <c r="K34" s="95">
        <v>330</v>
      </c>
      <c r="L34" s="95">
        <v>327</v>
      </c>
      <c r="M34" s="95">
        <v>193</v>
      </c>
      <c r="N34" s="95">
        <v>125</v>
      </c>
      <c r="O34" s="95">
        <v>138</v>
      </c>
      <c r="P34" s="95">
        <v>151</v>
      </c>
      <c r="Q34" s="95">
        <v>149</v>
      </c>
      <c r="R34" s="95">
        <v>128</v>
      </c>
      <c r="S34" s="95">
        <v>259</v>
      </c>
      <c r="T34" s="95">
        <v>370</v>
      </c>
      <c r="U34" s="95">
        <v>372</v>
      </c>
      <c r="V34" s="95">
        <v>373</v>
      </c>
      <c r="W34" s="95">
        <v>365</v>
      </c>
      <c r="X34" s="95">
        <v>378</v>
      </c>
      <c r="Y34" s="95">
        <v>309</v>
      </c>
      <c r="Z34" s="96">
        <v>324</v>
      </c>
      <c r="AA34" s="74">
        <f t="shared" ref="AA34:AA39" si="5">SUM(B34:Z34)</f>
        <v>7200</v>
      </c>
    </row>
    <row r="35" spans="1:27" ht="24.95" customHeight="1" x14ac:dyDescent="0.2">
      <c r="A35" s="97" t="s">
        <v>28</v>
      </c>
      <c r="B35" s="98">
        <v>346</v>
      </c>
      <c r="C35" s="99">
        <v>316</v>
      </c>
      <c r="D35" s="99">
        <v>362</v>
      </c>
      <c r="E35" s="99">
        <v>357</v>
      </c>
      <c r="F35" s="99">
        <v>370</v>
      </c>
      <c r="G35" s="99">
        <v>370</v>
      </c>
      <c r="H35" s="99">
        <v>370</v>
      </c>
      <c r="I35" s="99">
        <v>379</v>
      </c>
      <c r="J35" s="99">
        <v>356</v>
      </c>
      <c r="K35" s="99">
        <v>338</v>
      </c>
      <c r="L35" s="99">
        <v>281</v>
      </c>
      <c r="M35" s="99">
        <v>355</v>
      </c>
      <c r="N35" s="99">
        <v>349</v>
      </c>
      <c r="O35" s="99">
        <v>345</v>
      </c>
      <c r="P35" s="99">
        <v>336</v>
      </c>
      <c r="Q35" s="99">
        <v>316</v>
      </c>
      <c r="R35" s="99">
        <v>290</v>
      </c>
      <c r="S35" s="99">
        <v>295</v>
      </c>
      <c r="T35" s="99">
        <v>393</v>
      </c>
      <c r="U35" s="99">
        <v>400</v>
      </c>
      <c r="V35" s="99">
        <v>400</v>
      </c>
      <c r="W35" s="99">
        <v>400</v>
      </c>
      <c r="X35" s="99">
        <v>397</v>
      </c>
      <c r="Y35" s="99">
        <v>352</v>
      </c>
      <c r="Z35" s="100">
        <v>370</v>
      </c>
      <c r="AA35" s="79">
        <f t="shared" si="5"/>
        <v>8843</v>
      </c>
    </row>
    <row r="36" spans="1:27" ht="24.95" customHeight="1" x14ac:dyDescent="0.2">
      <c r="A36" s="97" t="s">
        <v>29</v>
      </c>
      <c r="B36" s="98">
        <v>635</v>
      </c>
      <c r="C36" s="99">
        <v>635</v>
      </c>
      <c r="D36" s="99">
        <v>635</v>
      </c>
      <c r="E36" s="99">
        <v>35</v>
      </c>
      <c r="F36" s="99">
        <v>635</v>
      </c>
      <c r="G36" s="99">
        <v>630</v>
      </c>
      <c r="H36" s="99">
        <v>628</v>
      </c>
      <c r="I36" s="99">
        <v>630</v>
      </c>
      <c r="J36" s="99">
        <v>635</v>
      </c>
      <c r="K36" s="99">
        <v>635</v>
      </c>
      <c r="L36" s="99">
        <v>635</v>
      </c>
      <c r="M36" s="99">
        <v>635</v>
      </c>
      <c r="N36" s="99">
        <v>682</v>
      </c>
      <c r="O36" s="99">
        <v>657</v>
      </c>
      <c r="P36" s="99">
        <v>635</v>
      </c>
      <c r="Q36" s="99">
        <v>635</v>
      </c>
      <c r="R36" s="99">
        <v>635</v>
      </c>
      <c r="S36" s="99">
        <v>635</v>
      </c>
      <c r="T36" s="99">
        <v>634</v>
      </c>
      <c r="U36" s="99">
        <v>235</v>
      </c>
      <c r="V36" s="99">
        <v>235</v>
      </c>
      <c r="W36" s="99">
        <v>235</v>
      </c>
      <c r="X36" s="99">
        <v>633</v>
      </c>
      <c r="Y36" s="99">
        <v>635</v>
      </c>
      <c r="Z36" s="100">
        <v>626</v>
      </c>
      <c r="AA36" s="79">
        <f t="shared" si="5"/>
        <v>14115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48</v>
      </c>
      <c r="E37" s="99">
        <v>48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43</v>
      </c>
      <c r="L37" s="99">
        <v>43</v>
      </c>
      <c r="M37" s="99">
        <v>43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43</v>
      </c>
      <c r="Y37" s="99">
        <v>50</v>
      </c>
      <c r="Z37" s="100">
        <v>50</v>
      </c>
      <c r="AA37" s="79">
        <f t="shared" si="5"/>
        <v>1217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/>
      <c r="F38" s="99">
        <v>100</v>
      </c>
      <c r="G38" s="99">
        <v>100</v>
      </c>
      <c r="H38" s="99">
        <v>100</v>
      </c>
      <c r="I38" s="99">
        <v>100</v>
      </c>
      <c r="J38" s="99"/>
      <c r="K38" s="99"/>
      <c r="L38" s="99"/>
      <c r="M38" s="99"/>
      <c r="N38" s="99"/>
      <c r="O38" s="99"/>
      <c r="P38" s="99"/>
      <c r="Q38" s="99">
        <v>100</v>
      </c>
      <c r="R38" s="99">
        <v>100</v>
      </c>
      <c r="S38" s="99">
        <v>100</v>
      </c>
      <c r="T38" s="99"/>
      <c r="U38" s="99"/>
      <c r="V38" s="99"/>
      <c r="W38" s="99"/>
      <c r="X38" s="99"/>
      <c r="Y38" s="99"/>
      <c r="Z38" s="100"/>
      <c r="AA38" s="79">
        <f t="shared" si="5"/>
        <v>1000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1366</v>
      </c>
      <c r="C39" s="88">
        <f t="shared" si="6"/>
        <v>1415</v>
      </c>
      <c r="D39" s="88">
        <f t="shared" si="6"/>
        <v>1460</v>
      </c>
      <c r="E39" s="88">
        <f t="shared" si="6"/>
        <v>755</v>
      </c>
      <c r="F39" s="88">
        <f t="shared" si="6"/>
        <v>1452</v>
      </c>
      <c r="G39" s="88">
        <f t="shared" si="6"/>
        <v>1451</v>
      </c>
      <c r="H39" s="88">
        <f t="shared" si="6"/>
        <v>1487</v>
      </c>
      <c r="I39" s="88">
        <f t="shared" si="6"/>
        <v>1548</v>
      </c>
      <c r="J39" s="88">
        <f t="shared" si="6"/>
        <v>1444</v>
      </c>
      <c r="K39" s="88">
        <f t="shared" si="6"/>
        <v>1346</v>
      </c>
      <c r="L39" s="88">
        <f t="shared" si="6"/>
        <v>1286</v>
      </c>
      <c r="M39" s="88">
        <f t="shared" si="6"/>
        <v>1226</v>
      </c>
      <c r="N39" s="88">
        <f t="shared" si="6"/>
        <v>1206</v>
      </c>
      <c r="O39" s="88">
        <f t="shared" si="6"/>
        <v>1190</v>
      </c>
      <c r="P39" s="88">
        <f t="shared" si="6"/>
        <v>1172</v>
      </c>
      <c r="Q39" s="88">
        <f t="shared" si="6"/>
        <v>1250</v>
      </c>
      <c r="R39" s="88">
        <f t="shared" si="6"/>
        <v>1203</v>
      </c>
      <c r="S39" s="88">
        <f t="shared" si="6"/>
        <v>1339</v>
      </c>
      <c r="T39" s="88">
        <f t="shared" si="6"/>
        <v>1447</v>
      </c>
      <c r="U39" s="88">
        <f t="shared" si="6"/>
        <v>1057</v>
      </c>
      <c r="V39" s="88">
        <f t="shared" si="6"/>
        <v>1058</v>
      </c>
      <c r="W39" s="88">
        <f t="shared" si="6"/>
        <v>1050</v>
      </c>
      <c r="X39" s="88">
        <f t="shared" si="6"/>
        <v>1451</v>
      </c>
      <c r="Y39" s="88">
        <f t="shared" si="6"/>
        <v>1346</v>
      </c>
      <c r="Z39" s="89">
        <f t="shared" si="6"/>
        <v>1370</v>
      </c>
      <c r="AA39" s="90">
        <f t="shared" si="5"/>
        <v>32375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4137.2019999999993</v>
      </c>
      <c r="C51" s="88">
        <f t="shared" si="10"/>
        <v>3992.694</v>
      </c>
      <c r="D51" s="88">
        <f t="shared" si="10"/>
        <v>4025.721</v>
      </c>
      <c r="E51" s="88">
        <f t="shared" si="10"/>
        <v>3744.8780000000002</v>
      </c>
      <c r="F51" s="88">
        <f t="shared" si="10"/>
        <v>4046.373</v>
      </c>
      <c r="G51" s="88">
        <f t="shared" si="10"/>
        <v>4077.9</v>
      </c>
      <c r="H51" s="88">
        <f t="shared" si="10"/>
        <v>4100.2240000000002</v>
      </c>
      <c r="I51" s="88">
        <f t="shared" si="10"/>
        <v>4319.9879999999994</v>
      </c>
      <c r="J51" s="88">
        <f t="shared" si="10"/>
        <v>4747.7470000000003</v>
      </c>
      <c r="K51" s="88">
        <f t="shared" si="10"/>
        <v>5377.1509999999998</v>
      </c>
      <c r="L51" s="88">
        <f t="shared" si="10"/>
        <v>5688.5859999999993</v>
      </c>
      <c r="M51" s="88">
        <f t="shared" si="10"/>
        <v>5928.348</v>
      </c>
      <c r="N51" s="88">
        <f t="shared" si="10"/>
        <v>6259.954999999999</v>
      </c>
      <c r="O51" s="88">
        <f t="shared" si="10"/>
        <v>6059.348</v>
      </c>
      <c r="P51" s="88">
        <f t="shared" si="10"/>
        <v>5520.3040000000001</v>
      </c>
      <c r="Q51" s="88">
        <f t="shared" si="10"/>
        <v>5048.4810000000007</v>
      </c>
      <c r="R51" s="88">
        <f t="shared" si="10"/>
        <v>5024.2960000000003</v>
      </c>
      <c r="S51" s="88">
        <f t="shared" si="10"/>
        <v>5129.7929999999997</v>
      </c>
      <c r="T51" s="88">
        <f t="shared" si="10"/>
        <v>5832.18</v>
      </c>
      <c r="U51" s="88">
        <f t="shared" si="10"/>
        <v>5807.5339999999997</v>
      </c>
      <c r="V51" s="88">
        <f t="shared" si="10"/>
        <v>5833.027</v>
      </c>
      <c r="W51" s="88">
        <f t="shared" si="10"/>
        <v>5598.1079999999993</v>
      </c>
      <c r="X51" s="88">
        <f t="shared" si="10"/>
        <v>5341.6990000000005</v>
      </c>
      <c r="Y51" s="88">
        <f t="shared" si="10"/>
        <v>4841.7489999999998</v>
      </c>
      <c r="Z51" s="89">
        <f t="shared" si="10"/>
        <v>4514.7139999999999</v>
      </c>
      <c r="AA51" s="104">
        <f>SUM(B51:Z51)</f>
        <v>124997.99999999997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>
        <v>25</v>
      </c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4137.2019999999993</v>
      </c>
      <c r="C4" s="18">
        <v>3992.694</v>
      </c>
      <c r="D4" s="18">
        <v>4025.7210000000005</v>
      </c>
      <c r="E4" s="18">
        <v>3744.8780000000002</v>
      </c>
      <c r="F4" s="18">
        <v>4046.3729999999996</v>
      </c>
      <c r="G4" s="18">
        <v>4077.8999999999996</v>
      </c>
      <c r="H4" s="18">
        <v>4100.2240000000002</v>
      </c>
      <c r="I4" s="18">
        <v>4319.9880000000003</v>
      </c>
      <c r="J4" s="18">
        <v>4747.7469999999985</v>
      </c>
      <c r="K4" s="18">
        <v>5377.1510000000007</v>
      </c>
      <c r="L4" s="18">
        <v>5688.5860000000002</v>
      </c>
      <c r="M4" s="18">
        <v>5928.3479999999981</v>
      </c>
      <c r="N4" s="18">
        <v>6259.9550000000017</v>
      </c>
      <c r="O4" s="18">
        <v>6059.348</v>
      </c>
      <c r="P4" s="18">
        <v>5520.3040000000001</v>
      </c>
      <c r="Q4" s="18">
        <v>5048.4810000000016</v>
      </c>
      <c r="R4" s="18">
        <v>5024.2960000000003</v>
      </c>
      <c r="S4" s="18">
        <v>5129.7930000000006</v>
      </c>
      <c r="T4" s="18">
        <v>5832.1800000000012</v>
      </c>
      <c r="U4" s="18">
        <v>5807.5340000000033</v>
      </c>
      <c r="V4" s="18">
        <v>5833.0269999999991</v>
      </c>
      <c r="W4" s="18">
        <v>5598.1079999999993</v>
      </c>
      <c r="X4" s="18">
        <v>5341.6990000000005</v>
      </c>
      <c r="Y4" s="18">
        <v>4841.7489999999989</v>
      </c>
      <c r="Z4" s="19">
        <v>4514.7140000000018</v>
      </c>
      <c r="AA4" s="20">
        <f>SUM(B4:Z4)</f>
        <v>124998.00000000001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176.49</v>
      </c>
      <c r="C7" s="28">
        <v>186.49</v>
      </c>
      <c r="D7" s="28">
        <v>191.49</v>
      </c>
      <c r="E7" s="28">
        <v>216.49</v>
      </c>
      <c r="F7" s="28">
        <v>186.49</v>
      </c>
      <c r="G7" s="28">
        <v>191.49</v>
      </c>
      <c r="H7" s="28">
        <v>196.49</v>
      </c>
      <c r="I7" s="28">
        <v>171.49</v>
      </c>
      <c r="J7" s="28">
        <v>100.49</v>
      </c>
      <c r="K7" s="28">
        <v>10</v>
      </c>
      <c r="L7" s="28">
        <v>3.04</v>
      </c>
      <c r="M7" s="28">
        <v>0.41</v>
      </c>
      <c r="N7" s="28">
        <v>10</v>
      </c>
      <c r="O7" s="28">
        <v>38.700000000000003</v>
      </c>
      <c r="P7" s="28">
        <v>94.55</v>
      </c>
      <c r="Q7" s="28">
        <v>181.49</v>
      </c>
      <c r="R7" s="28">
        <v>211.49</v>
      </c>
      <c r="S7" s="28">
        <v>171.49</v>
      </c>
      <c r="T7" s="28">
        <v>118.58</v>
      </c>
      <c r="U7" s="28">
        <v>151.05000000000001</v>
      </c>
      <c r="V7" s="28">
        <v>132.56</v>
      </c>
      <c r="W7" s="28">
        <v>107.27</v>
      </c>
      <c r="X7" s="28">
        <v>40</v>
      </c>
      <c r="Y7" s="28">
        <v>94.94</v>
      </c>
      <c r="Z7" s="29">
        <v>94</v>
      </c>
      <c r="AA7" s="30">
        <f>IF(SUM(B7:Z7)&lt;&gt;0,AVERAGEIF(B7:Z7,"&lt;&gt;"""),"")</f>
        <v>123.0792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>
        <f t="shared" si="1"/>
        <v>0</v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672.25199999999995</v>
      </c>
      <c r="C19" s="72">
        <v>675.05300000000011</v>
      </c>
      <c r="D19" s="72">
        <v>751.33999999999992</v>
      </c>
      <c r="E19" s="72">
        <v>751.32799999999997</v>
      </c>
      <c r="F19" s="72">
        <v>778.07999999999993</v>
      </c>
      <c r="G19" s="72">
        <v>779.09699999999998</v>
      </c>
      <c r="H19" s="72">
        <v>770.01400000000001</v>
      </c>
      <c r="I19" s="72">
        <v>772.08299999999997</v>
      </c>
      <c r="J19" s="72">
        <v>780.31</v>
      </c>
      <c r="K19" s="72">
        <v>788.55600000000004</v>
      </c>
      <c r="L19" s="72">
        <v>788.89699999999993</v>
      </c>
      <c r="M19" s="72">
        <v>791.3309999999999</v>
      </c>
      <c r="N19" s="72">
        <v>782.80799999999999</v>
      </c>
      <c r="O19" s="72">
        <v>784.92899999999997</v>
      </c>
      <c r="P19" s="72">
        <v>780.61999999999989</v>
      </c>
      <c r="Q19" s="72">
        <v>775.08600000000001</v>
      </c>
      <c r="R19" s="72">
        <v>778.73199999999997</v>
      </c>
      <c r="S19" s="72">
        <v>779.25199999999995</v>
      </c>
      <c r="T19" s="72">
        <v>787.77499999999998</v>
      </c>
      <c r="U19" s="72">
        <v>712.04299999999989</v>
      </c>
      <c r="V19" s="72">
        <v>703.149</v>
      </c>
      <c r="W19" s="72">
        <v>663.62100000000009</v>
      </c>
      <c r="X19" s="72">
        <v>654.02699999999993</v>
      </c>
      <c r="Y19" s="72">
        <v>648.43100000000004</v>
      </c>
      <c r="Z19" s="73">
        <v>660.38400000000001</v>
      </c>
      <c r="AA19" s="74">
        <f t="shared" ref="AA19:AA24" si="2">SUM(B19:Z19)</f>
        <v>18609.197999999997</v>
      </c>
    </row>
    <row r="20" spans="1:27" ht="24.95" customHeight="1" x14ac:dyDescent="0.2">
      <c r="A20" s="75" t="s">
        <v>15</v>
      </c>
      <c r="B20" s="76">
        <v>793.726</v>
      </c>
      <c r="C20" s="77">
        <v>771.08900000000006</v>
      </c>
      <c r="D20" s="77">
        <v>762.16599999999994</v>
      </c>
      <c r="E20" s="77">
        <v>755.85699999999974</v>
      </c>
      <c r="F20" s="77">
        <v>764.91800000000001</v>
      </c>
      <c r="G20" s="77">
        <v>773.59899999999993</v>
      </c>
      <c r="H20" s="77">
        <v>799.73500000000001</v>
      </c>
      <c r="I20" s="77">
        <v>835.7109999999999</v>
      </c>
      <c r="J20" s="77">
        <v>835.64600000000019</v>
      </c>
      <c r="K20" s="77">
        <v>866.77599999999995</v>
      </c>
      <c r="L20" s="77">
        <v>836.13000000000011</v>
      </c>
      <c r="M20" s="77">
        <v>837.78200000000004</v>
      </c>
      <c r="N20" s="77">
        <v>938.81299999999987</v>
      </c>
      <c r="O20" s="77">
        <v>898.86899999999991</v>
      </c>
      <c r="P20" s="77">
        <v>870.38900000000001</v>
      </c>
      <c r="Q20" s="77">
        <v>780.70799999999997</v>
      </c>
      <c r="R20" s="77">
        <v>801.2059999999999</v>
      </c>
      <c r="S20" s="77">
        <v>847.51900000000001</v>
      </c>
      <c r="T20" s="77">
        <v>967.68999999999994</v>
      </c>
      <c r="U20" s="77">
        <v>929.16000000000008</v>
      </c>
      <c r="V20" s="77">
        <v>944.13599999999997</v>
      </c>
      <c r="W20" s="77">
        <v>901.12700000000007</v>
      </c>
      <c r="X20" s="77">
        <v>852.89900000000011</v>
      </c>
      <c r="Y20" s="77">
        <v>812.98900000000003</v>
      </c>
      <c r="Z20" s="78">
        <v>819.5690000000003</v>
      </c>
      <c r="AA20" s="79">
        <f t="shared" si="2"/>
        <v>20998.209000000003</v>
      </c>
    </row>
    <row r="21" spans="1:27" ht="24.95" customHeight="1" x14ac:dyDescent="0.2">
      <c r="A21" s="75" t="s">
        <v>16</v>
      </c>
      <c r="B21" s="80">
        <v>1989.7240000000002</v>
      </c>
      <c r="C21" s="81">
        <v>1882.0520000000004</v>
      </c>
      <c r="D21" s="81">
        <v>1801.7150000000001</v>
      </c>
      <c r="E21" s="81">
        <v>1793.1930000000002</v>
      </c>
      <c r="F21" s="81">
        <v>1833.375</v>
      </c>
      <c r="G21" s="81">
        <v>1845.704</v>
      </c>
      <c r="H21" s="81">
        <v>1829.9749999999999</v>
      </c>
      <c r="I21" s="81">
        <v>2010.194</v>
      </c>
      <c r="J21" s="81">
        <v>2307.2909999999997</v>
      </c>
      <c r="K21" s="81">
        <v>2718.3190000000004</v>
      </c>
      <c r="L21" s="81">
        <v>3001.0590000000002</v>
      </c>
      <c r="M21" s="81">
        <v>3247.2349999999997</v>
      </c>
      <c r="N21" s="81">
        <v>3354.8339999999998</v>
      </c>
      <c r="O21" s="81">
        <v>3206.54</v>
      </c>
      <c r="P21" s="81">
        <v>2907.473</v>
      </c>
      <c r="Q21" s="81">
        <v>2562.1869999999999</v>
      </c>
      <c r="R21" s="81">
        <v>2503.8580000000002</v>
      </c>
      <c r="S21" s="81">
        <v>2651.5219999999995</v>
      </c>
      <c r="T21" s="81">
        <v>3121.7149999999997</v>
      </c>
      <c r="U21" s="81">
        <v>3235.3310000000001</v>
      </c>
      <c r="V21" s="81">
        <v>3244.2419999999997</v>
      </c>
      <c r="W21" s="81">
        <v>3118.3600000000006</v>
      </c>
      <c r="X21" s="81">
        <v>2859.2729999999997</v>
      </c>
      <c r="Y21" s="81">
        <v>2528.3290000000002</v>
      </c>
      <c r="Z21" s="78">
        <v>2223.761</v>
      </c>
      <c r="AA21" s="79">
        <f t="shared" si="2"/>
        <v>63777.260999999984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87.5</v>
      </c>
      <c r="C23" s="77">
        <v>82.5</v>
      </c>
      <c r="D23" s="77">
        <v>88.5</v>
      </c>
      <c r="E23" s="77">
        <v>88.5</v>
      </c>
      <c r="F23" s="77">
        <v>92</v>
      </c>
      <c r="G23" s="77">
        <v>95.5</v>
      </c>
      <c r="H23" s="77">
        <v>108.5</v>
      </c>
      <c r="I23" s="77">
        <v>115</v>
      </c>
      <c r="J23" s="77">
        <v>96.5</v>
      </c>
      <c r="K23" s="77">
        <v>95.5</v>
      </c>
      <c r="L23" s="77">
        <v>100.5</v>
      </c>
      <c r="M23" s="77">
        <v>101</v>
      </c>
      <c r="N23" s="77">
        <v>117.5</v>
      </c>
      <c r="O23" s="77">
        <v>120.5</v>
      </c>
      <c r="P23" s="77">
        <v>120.5</v>
      </c>
      <c r="Q23" s="77">
        <v>134.5</v>
      </c>
      <c r="R23" s="77">
        <v>163.5</v>
      </c>
      <c r="S23" s="77">
        <v>183.5</v>
      </c>
      <c r="T23" s="77">
        <v>187</v>
      </c>
      <c r="U23" s="77">
        <v>167</v>
      </c>
      <c r="V23" s="77">
        <v>166.5</v>
      </c>
      <c r="W23" s="77">
        <v>169</v>
      </c>
      <c r="X23" s="77">
        <v>143.5</v>
      </c>
      <c r="Y23" s="77">
        <v>122</v>
      </c>
      <c r="Z23" s="77">
        <v>112</v>
      </c>
      <c r="AA23" s="79">
        <f t="shared" si="2"/>
        <v>3058.5</v>
      </c>
    </row>
    <row r="24" spans="1:27" ht="24.95" customHeight="1" x14ac:dyDescent="0.2">
      <c r="A24" s="85" t="s">
        <v>19</v>
      </c>
      <c r="B24" s="77">
        <v>237.99999999999997</v>
      </c>
      <c r="C24" s="77">
        <v>226</v>
      </c>
      <c r="D24" s="77">
        <v>220</v>
      </c>
      <c r="E24" s="77">
        <v>220</v>
      </c>
      <c r="F24" s="77">
        <v>216.00000000000003</v>
      </c>
      <c r="G24" s="77">
        <v>217</v>
      </c>
      <c r="H24" s="77">
        <v>226</v>
      </c>
      <c r="I24" s="77">
        <v>243</v>
      </c>
      <c r="J24" s="77">
        <v>276</v>
      </c>
      <c r="K24" s="77">
        <v>312</v>
      </c>
      <c r="L24" s="77">
        <v>328.99999999999994</v>
      </c>
      <c r="M24" s="77">
        <v>334</v>
      </c>
      <c r="N24" s="77">
        <v>340</v>
      </c>
      <c r="O24" s="77">
        <v>341.00000000000006</v>
      </c>
      <c r="P24" s="77">
        <v>328.99999999999994</v>
      </c>
      <c r="Q24" s="77">
        <v>315</v>
      </c>
      <c r="R24" s="77">
        <v>308.99999999999994</v>
      </c>
      <c r="S24" s="77">
        <v>312</v>
      </c>
      <c r="T24" s="77">
        <v>326.00000000000006</v>
      </c>
      <c r="U24" s="77">
        <v>348.99999999999994</v>
      </c>
      <c r="V24" s="77">
        <v>333</v>
      </c>
      <c r="W24" s="77">
        <v>304.00000000000006</v>
      </c>
      <c r="X24" s="77">
        <v>271</v>
      </c>
      <c r="Y24" s="77">
        <v>248.00000000000003</v>
      </c>
      <c r="Z24" s="77">
        <v>220</v>
      </c>
      <c r="AA24" s="79">
        <f t="shared" si="2"/>
        <v>7054</v>
      </c>
    </row>
    <row r="25" spans="1:27" ht="30" customHeight="1" thickBot="1" x14ac:dyDescent="0.25">
      <c r="A25" s="86" t="s">
        <v>20</v>
      </c>
      <c r="B25" s="87">
        <f t="shared" ref="B25:AA25" si="3">SUM(B19:B24)</f>
        <v>3781.2020000000002</v>
      </c>
      <c r="C25" s="88">
        <f t="shared" si="3"/>
        <v>3636.6940000000004</v>
      </c>
      <c r="D25" s="88">
        <f t="shared" si="3"/>
        <v>3623.721</v>
      </c>
      <c r="E25" s="88">
        <f t="shared" si="3"/>
        <v>3608.8779999999997</v>
      </c>
      <c r="F25" s="88">
        <f t="shared" si="3"/>
        <v>3684.373</v>
      </c>
      <c r="G25" s="88">
        <f t="shared" si="3"/>
        <v>3710.8999999999996</v>
      </c>
      <c r="H25" s="88">
        <f t="shared" si="3"/>
        <v>3734.2240000000002</v>
      </c>
      <c r="I25" s="88">
        <f t="shared" si="3"/>
        <v>3975.9879999999998</v>
      </c>
      <c r="J25" s="88">
        <f t="shared" si="3"/>
        <v>4295.7469999999994</v>
      </c>
      <c r="K25" s="88">
        <f t="shared" si="3"/>
        <v>4781.1509999999998</v>
      </c>
      <c r="L25" s="88">
        <f t="shared" si="3"/>
        <v>5055.5860000000002</v>
      </c>
      <c r="M25" s="88">
        <f t="shared" si="3"/>
        <v>5311.348</v>
      </c>
      <c r="N25" s="88">
        <f t="shared" si="3"/>
        <v>5533.9549999999999</v>
      </c>
      <c r="O25" s="88">
        <f t="shared" si="3"/>
        <v>5351.8379999999997</v>
      </c>
      <c r="P25" s="88">
        <f t="shared" si="3"/>
        <v>5007.982</v>
      </c>
      <c r="Q25" s="88">
        <f t="shared" si="3"/>
        <v>4567.4809999999998</v>
      </c>
      <c r="R25" s="88">
        <f t="shared" si="3"/>
        <v>4556.2960000000003</v>
      </c>
      <c r="S25" s="88">
        <f t="shared" si="3"/>
        <v>4773.7929999999997</v>
      </c>
      <c r="T25" s="88">
        <f t="shared" si="3"/>
        <v>5390.1799999999994</v>
      </c>
      <c r="U25" s="88">
        <f t="shared" si="3"/>
        <v>5392.5339999999997</v>
      </c>
      <c r="V25" s="88">
        <f t="shared" si="3"/>
        <v>5391.027</v>
      </c>
      <c r="W25" s="88">
        <f t="shared" si="3"/>
        <v>5156.1080000000002</v>
      </c>
      <c r="X25" s="88">
        <f t="shared" si="3"/>
        <v>4780.6989999999996</v>
      </c>
      <c r="Y25" s="88">
        <f t="shared" si="3"/>
        <v>4359.7489999999998</v>
      </c>
      <c r="Z25" s="89">
        <f t="shared" si="3"/>
        <v>4035.7140000000004</v>
      </c>
      <c r="AA25" s="90">
        <f t="shared" si="3"/>
        <v>113497.16799999998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619.86</v>
      </c>
      <c r="C28" s="72">
        <v>602.92999999999995</v>
      </c>
      <c r="D28" s="72">
        <v>602.75</v>
      </c>
      <c r="E28" s="72">
        <v>602.75</v>
      </c>
      <c r="F28" s="72">
        <v>602.29999999999995</v>
      </c>
      <c r="G28" s="72">
        <v>607.15</v>
      </c>
      <c r="H28" s="72">
        <v>629.36</v>
      </c>
      <c r="I28" s="72">
        <v>653.32000000000005</v>
      </c>
      <c r="J28" s="72">
        <v>671.35</v>
      </c>
      <c r="K28" s="72">
        <v>717.43</v>
      </c>
      <c r="L28" s="72">
        <v>749.8</v>
      </c>
      <c r="M28" s="72">
        <v>763.13</v>
      </c>
      <c r="N28" s="72">
        <v>837.64</v>
      </c>
      <c r="O28" s="72">
        <v>842.43</v>
      </c>
      <c r="P28" s="72">
        <v>828.24</v>
      </c>
      <c r="Q28" s="72">
        <v>821.99</v>
      </c>
      <c r="R28" s="72">
        <v>835.62</v>
      </c>
      <c r="S28" s="72">
        <v>800.67</v>
      </c>
      <c r="T28" s="72">
        <v>770.74</v>
      </c>
      <c r="U28" s="72">
        <v>772.39</v>
      </c>
      <c r="V28" s="72">
        <v>756.31</v>
      </c>
      <c r="W28" s="72">
        <v>730.67</v>
      </c>
      <c r="X28" s="72">
        <v>672.53</v>
      </c>
      <c r="Y28" s="72">
        <v>667.85</v>
      </c>
      <c r="Z28" s="73">
        <v>626.71</v>
      </c>
      <c r="AA28" s="74">
        <f>SUM(B28:Z28)</f>
        <v>17785.919999999998</v>
      </c>
    </row>
    <row r="29" spans="1:27" ht="24.95" customHeight="1" x14ac:dyDescent="0.2">
      <c r="A29" s="75" t="s">
        <v>23</v>
      </c>
      <c r="B29" s="76">
        <v>3517.3420000000001</v>
      </c>
      <c r="C29" s="77">
        <v>3389.7640000000001</v>
      </c>
      <c r="D29" s="77">
        <v>3422.971</v>
      </c>
      <c r="E29" s="77">
        <v>3142.1280000000002</v>
      </c>
      <c r="F29" s="77">
        <v>3444.0729999999999</v>
      </c>
      <c r="G29" s="77">
        <v>3470.75</v>
      </c>
      <c r="H29" s="77">
        <v>3470.864</v>
      </c>
      <c r="I29" s="77">
        <v>3666.6680000000001</v>
      </c>
      <c r="J29" s="77">
        <v>4076.3969999999999</v>
      </c>
      <c r="K29" s="77">
        <v>4659.7209999999995</v>
      </c>
      <c r="L29" s="77">
        <v>4938.7860000000001</v>
      </c>
      <c r="M29" s="77">
        <v>5165.2179999999998</v>
      </c>
      <c r="N29" s="77">
        <v>5422.3149999999996</v>
      </c>
      <c r="O29" s="77">
        <v>5216.9179999999997</v>
      </c>
      <c r="P29" s="77">
        <v>4692.0640000000003</v>
      </c>
      <c r="Q29" s="77">
        <v>4226.491</v>
      </c>
      <c r="R29" s="77">
        <v>4188.6760000000004</v>
      </c>
      <c r="S29" s="77">
        <v>4329.1229999999996</v>
      </c>
      <c r="T29" s="77">
        <v>5061.4399999999996</v>
      </c>
      <c r="U29" s="77">
        <v>5035.1440000000002</v>
      </c>
      <c r="V29" s="77">
        <v>5076.7169999999996</v>
      </c>
      <c r="W29" s="77">
        <v>4867.4380000000001</v>
      </c>
      <c r="X29" s="77">
        <v>4669.1689999999999</v>
      </c>
      <c r="Y29" s="77">
        <v>4173.8990000000003</v>
      </c>
      <c r="Z29" s="78">
        <v>3888.0039999999999</v>
      </c>
      <c r="AA29" s="79">
        <f>SUM(B29:Z29)</f>
        <v>107212.08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4137.2020000000002</v>
      </c>
      <c r="C31" s="62">
        <f t="shared" si="4"/>
        <v>3992.694</v>
      </c>
      <c r="D31" s="62">
        <f t="shared" si="4"/>
        <v>4025.721</v>
      </c>
      <c r="E31" s="62">
        <f t="shared" si="4"/>
        <v>3744.8780000000002</v>
      </c>
      <c r="F31" s="62">
        <f t="shared" si="4"/>
        <v>4046.3729999999996</v>
      </c>
      <c r="G31" s="62">
        <f t="shared" si="4"/>
        <v>4077.9</v>
      </c>
      <c r="H31" s="62">
        <f t="shared" si="4"/>
        <v>4100.2240000000002</v>
      </c>
      <c r="I31" s="62">
        <f t="shared" si="4"/>
        <v>4319.9880000000003</v>
      </c>
      <c r="J31" s="62">
        <f t="shared" si="4"/>
        <v>4747.7470000000003</v>
      </c>
      <c r="K31" s="62">
        <f t="shared" si="4"/>
        <v>5377.1509999999998</v>
      </c>
      <c r="L31" s="62">
        <f t="shared" si="4"/>
        <v>5688.5860000000002</v>
      </c>
      <c r="M31" s="62">
        <f t="shared" si="4"/>
        <v>5928.348</v>
      </c>
      <c r="N31" s="62">
        <f t="shared" si="4"/>
        <v>6259.9549999999999</v>
      </c>
      <c r="O31" s="62">
        <f t="shared" si="4"/>
        <v>6059.348</v>
      </c>
      <c r="P31" s="62">
        <f t="shared" si="4"/>
        <v>5520.3040000000001</v>
      </c>
      <c r="Q31" s="62">
        <f t="shared" si="4"/>
        <v>5048.4809999999998</v>
      </c>
      <c r="R31" s="62">
        <f t="shared" si="4"/>
        <v>5024.2960000000003</v>
      </c>
      <c r="S31" s="62">
        <f t="shared" si="4"/>
        <v>5129.7929999999997</v>
      </c>
      <c r="T31" s="62">
        <f t="shared" si="4"/>
        <v>5832.1799999999994</v>
      </c>
      <c r="U31" s="62">
        <f t="shared" si="4"/>
        <v>5807.5340000000006</v>
      </c>
      <c r="V31" s="62">
        <f t="shared" si="4"/>
        <v>5833.027</v>
      </c>
      <c r="W31" s="62">
        <f t="shared" si="4"/>
        <v>5598.1080000000002</v>
      </c>
      <c r="X31" s="62">
        <f t="shared" si="4"/>
        <v>5341.6989999999996</v>
      </c>
      <c r="Y31" s="62">
        <f t="shared" si="4"/>
        <v>4841.7490000000007</v>
      </c>
      <c r="Z31" s="63">
        <f t="shared" si="4"/>
        <v>4514.7139999999999</v>
      </c>
      <c r="AA31" s="64">
        <f t="shared" si="4"/>
        <v>124998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127</v>
      </c>
      <c r="C34" s="95">
        <v>127</v>
      </c>
      <c r="D34" s="95">
        <v>127</v>
      </c>
      <c r="E34" s="95">
        <v>127</v>
      </c>
      <c r="F34" s="95">
        <v>138</v>
      </c>
      <c r="G34" s="95">
        <v>143</v>
      </c>
      <c r="H34" s="95">
        <v>145</v>
      </c>
      <c r="I34" s="95">
        <v>127</v>
      </c>
      <c r="J34" s="95">
        <v>127</v>
      </c>
      <c r="K34" s="95">
        <v>130</v>
      </c>
      <c r="L34" s="95">
        <v>130</v>
      </c>
      <c r="M34" s="95">
        <v>130</v>
      </c>
      <c r="N34" s="95">
        <v>217</v>
      </c>
      <c r="O34" s="95">
        <v>209</v>
      </c>
      <c r="P34" s="95">
        <v>214</v>
      </c>
      <c r="Q34" s="95">
        <v>233</v>
      </c>
      <c r="R34" s="95">
        <v>208</v>
      </c>
      <c r="S34" s="95">
        <v>130</v>
      </c>
      <c r="T34" s="95">
        <v>90</v>
      </c>
      <c r="U34" s="95">
        <v>90</v>
      </c>
      <c r="V34" s="95">
        <v>90</v>
      </c>
      <c r="W34" s="95">
        <v>90</v>
      </c>
      <c r="X34" s="95">
        <v>90</v>
      </c>
      <c r="Y34" s="95">
        <v>130</v>
      </c>
      <c r="Z34" s="96">
        <v>127</v>
      </c>
      <c r="AA34" s="74">
        <f t="shared" ref="AA34:AA39" si="5">SUM(B34:Z34)</f>
        <v>3496</v>
      </c>
    </row>
    <row r="35" spans="1:27" ht="24.95" customHeight="1" x14ac:dyDescent="0.2">
      <c r="A35" s="97" t="s">
        <v>41</v>
      </c>
      <c r="B35" s="98">
        <v>12</v>
      </c>
      <c r="C35" s="99">
        <v>12</v>
      </c>
      <c r="D35" s="99">
        <v>58</v>
      </c>
      <c r="E35" s="99">
        <v>9</v>
      </c>
      <c r="F35" s="99">
        <v>7</v>
      </c>
      <c r="G35" s="99">
        <v>7</v>
      </c>
      <c r="H35" s="99">
        <v>4</v>
      </c>
      <c r="I35" s="99"/>
      <c r="J35" s="99"/>
      <c r="K35" s="99"/>
      <c r="L35" s="99">
        <v>47</v>
      </c>
      <c r="M35" s="99">
        <v>5</v>
      </c>
      <c r="N35" s="99">
        <v>27</v>
      </c>
      <c r="O35" s="99">
        <v>27</v>
      </c>
      <c r="P35" s="99">
        <v>27</v>
      </c>
      <c r="Q35" s="99">
        <v>31</v>
      </c>
      <c r="R35" s="99">
        <v>43</v>
      </c>
      <c r="S35" s="99">
        <v>9</v>
      </c>
      <c r="T35" s="99"/>
      <c r="U35" s="99"/>
      <c r="V35" s="99"/>
      <c r="W35" s="99"/>
      <c r="X35" s="99"/>
      <c r="Y35" s="99"/>
      <c r="Z35" s="100"/>
      <c r="AA35" s="79">
        <f t="shared" si="5"/>
        <v>325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114</v>
      </c>
      <c r="L37" s="99">
        <v>104</v>
      </c>
      <c r="M37" s="99">
        <v>130</v>
      </c>
      <c r="N37" s="99">
        <v>130</v>
      </c>
      <c r="O37" s="99">
        <v>119.51</v>
      </c>
      <c r="P37" s="99"/>
      <c r="Q37" s="99"/>
      <c r="R37" s="99"/>
      <c r="S37" s="99"/>
      <c r="T37" s="99"/>
      <c r="U37" s="99"/>
      <c r="V37" s="99"/>
      <c r="W37" s="99"/>
      <c r="X37" s="99">
        <v>119</v>
      </c>
      <c r="Y37" s="99"/>
      <c r="Z37" s="100"/>
      <c r="AA37" s="79">
        <f t="shared" si="5"/>
        <v>716.51</v>
      </c>
    </row>
    <row r="38" spans="1:27" ht="24.95" customHeight="1" x14ac:dyDescent="0.2">
      <c r="A38" s="97" t="s">
        <v>44</v>
      </c>
      <c r="B38" s="98">
        <v>217</v>
      </c>
      <c r="C38" s="99">
        <v>217</v>
      </c>
      <c r="D38" s="99">
        <v>217</v>
      </c>
      <c r="E38" s="99"/>
      <c r="F38" s="99">
        <v>217</v>
      </c>
      <c r="G38" s="99">
        <v>217</v>
      </c>
      <c r="H38" s="99">
        <v>217</v>
      </c>
      <c r="I38" s="99">
        <v>217</v>
      </c>
      <c r="J38" s="99">
        <v>325</v>
      </c>
      <c r="K38" s="99">
        <v>352</v>
      </c>
      <c r="L38" s="99">
        <v>352</v>
      </c>
      <c r="M38" s="99">
        <v>352</v>
      </c>
      <c r="N38" s="99">
        <v>352</v>
      </c>
      <c r="O38" s="99">
        <v>352</v>
      </c>
      <c r="P38" s="99">
        <v>271.322</v>
      </c>
      <c r="Q38" s="99">
        <v>217</v>
      </c>
      <c r="R38" s="99">
        <v>217</v>
      </c>
      <c r="S38" s="99">
        <v>217</v>
      </c>
      <c r="T38" s="99">
        <v>352</v>
      </c>
      <c r="U38" s="99">
        <v>325</v>
      </c>
      <c r="V38" s="99">
        <v>352</v>
      </c>
      <c r="W38" s="99">
        <v>352</v>
      </c>
      <c r="X38" s="99">
        <v>352</v>
      </c>
      <c r="Y38" s="99">
        <v>352</v>
      </c>
      <c r="Z38" s="100">
        <v>352</v>
      </c>
      <c r="AA38" s="79">
        <f t="shared" si="5"/>
        <v>6963.3220000000001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356</v>
      </c>
      <c r="C39" s="88">
        <f t="shared" si="6"/>
        <v>356</v>
      </c>
      <c r="D39" s="88">
        <f t="shared" si="6"/>
        <v>402</v>
      </c>
      <c r="E39" s="88">
        <f t="shared" si="6"/>
        <v>136</v>
      </c>
      <c r="F39" s="88">
        <f t="shared" si="6"/>
        <v>362</v>
      </c>
      <c r="G39" s="88">
        <f t="shared" si="6"/>
        <v>367</v>
      </c>
      <c r="H39" s="88">
        <f t="shared" si="6"/>
        <v>366</v>
      </c>
      <c r="I39" s="88">
        <f t="shared" si="6"/>
        <v>344</v>
      </c>
      <c r="J39" s="88">
        <f t="shared" si="6"/>
        <v>452</v>
      </c>
      <c r="K39" s="88">
        <f t="shared" si="6"/>
        <v>596</v>
      </c>
      <c r="L39" s="88">
        <f t="shared" si="6"/>
        <v>633</v>
      </c>
      <c r="M39" s="88">
        <f t="shared" si="6"/>
        <v>617</v>
      </c>
      <c r="N39" s="88">
        <f t="shared" si="6"/>
        <v>726</v>
      </c>
      <c r="O39" s="88">
        <f t="shared" si="6"/>
        <v>707.51</v>
      </c>
      <c r="P39" s="88">
        <f t="shared" si="6"/>
        <v>512.322</v>
      </c>
      <c r="Q39" s="88">
        <f t="shared" si="6"/>
        <v>481</v>
      </c>
      <c r="R39" s="88">
        <f t="shared" si="6"/>
        <v>468</v>
      </c>
      <c r="S39" s="88">
        <f t="shared" si="6"/>
        <v>356</v>
      </c>
      <c r="T39" s="88">
        <f t="shared" si="6"/>
        <v>442</v>
      </c>
      <c r="U39" s="88">
        <f t="shared" si="6"/>
        <v>415</v>
      </c>
      <c r="V39" s="88">
        <f t="shared" si="6"/>
        <v>442</v>
      </c>
      <c r="W39" s="88">
        <f t="shared" si="6"/>
        <v>442</v>
      </c>
      <c r="X39" s="88">
        <f t="shared" si="6"/>
        <v>561</v>
      </c>
      <c r="Y39" s="88">
        <f t="shared" si="6"/>
        <v>482</v>
      </c>
      <c r="Z39" s="89">
        <f t="shared" si="6"/>
        <v>479</v>
      </c>
      <c r="AA39" s="90">
        <f t="shared" si="5"/>
        <v>11500.832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140</v>
      </c>
      <c r="C47" s="99">
        <v>138</v>
      </c>
      <c r="D47" s="99">
        <v>132</v>
      </c>
      <c r="E47" s="99">
        <v>132</v>
      </c>
      <c r="F47" s="99">
        <v>129</v>
      </c>
      <c r="G47" s="99">
        <v>131</v>
      </c>
      <c r="H47" s="99">
        <v>140</v>
      </c>
      <c r="I47" s="99">
        <v>147</v>
      </c>
      <c r="J47" s="99">
        <v>150</v>
      </c>
      <c r="K47" s="99">
        <v>150</v>
      </c>
      <c r="L47" s="99">
        <v>149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>
        <v>132</v>
      </c>
      <c r="AA47" s="79">
        <f t="shared" si="7"/>
        <v>3620</v>
      </c>
    </row>
    <row r="48" spans="1:27" ht="30" customHeight="1" thickBot="1" x14ac:dyDescent="0.25">
      <c r="A48" s="86" t="s">
        <v>48</v>
      </c>
      <c r="B48" s="87">
        <f>SUM(B42:B47)</f>
        <v>140</v>
      </c>
      <c r="C48" s="88">
        <f t="shared" ref="C48:Z48" si="8">SUM(C42:C47)</f>
        <v>138</v>
      </c>
      <c r="D48" s="88">
        <f t="shared" si="8"/>
        <v>132</v>
      </c>
      <c r="E48" s="88">
        <f t="shared" si="8"/>
        <v>132</v>
      </c>
      <c r="F48" s="88">
        <f t="shared" si="8"/>
        <v>129</v>
      </c>
      <c r="G48" s="88">
        <f t="shared" si="8"/>
        <v>131</v>
      </c>
      <c r="H48" s="88">
        <f t="shared" si="8"/>
        <v>140</v>
      </c>
      <c r="I48" s="88">
        <f t="shared" si="8"/>
        <v>147</v>
      </c>
      <c r="J48" s="88">
        <f t="shared" si="8"/>
        <v>150</v>
      </c>
      <c r="K48" s="88">
        <f t="shared" si="8"/>
        <v>150</v>
      </c>
      <c r="L48" s="88">
        <f t="shared" si="8"/>
        <v>149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132</v>
      </c>
      <c r="AA48" s="90">
        <f t="shared" si="7"/>
        <v>3620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4137.2020000000002</v>
      </c>
      <c r="C51" s="88">
        <f t="shared" si="10"/>
        <v>3992.6940000000004</v>
      </c>
      <c r="D51" s="88">
        <f t="shared" si="10"/>
        <v>4025.721</v>
      </c>
      <c r="E51" s="88">
        <f t="shared" si="10"/>
        <v>3744.8779999999997</v>
      </c>
      <c r="F51" s="88">
        <f t="shared" si="10"/>
        <v>4046.373</v>
      </c>
      <c r="G51" s="88">
        <f t="shared" si="10"/>
        <v>4077.8999999999996</v>
      </c>
      <c r="H51" s="88">
        <f t="shared" si="10"/>
        <v>4100.2240000000002</v>
      </c>
      <c r="I51" s="88">
        <f t="shared" si="10"/>
        <v>4319.9879999999994</v>
      </c>
      <c r="J51" s="88">
        <f t="shared" si="10"/>
        <v>4747.7469999999994</v>
      </c>
      <c r="K51" s="88">
        <f t="shared" si="10"/>
        <v>5377.1509999999998</v>
      </c>
      <c r="L51" s="88">
        <f t="shared" si="10"/>
        <v>5688.5860000000002</v>
      </c>
      <c r="M51" s="88">
        <f t="shared" si="10"/>
        <v>5928.348</v>
      </c>
      <c r="N51" s="88">
        <f t="shared" si="10"/>
        <v>6259.9549999999999</v>
      </c>
      <c r="O51" s="88">
        <f t="shared" si="10"/>
        <v>6059.348</v>
      </c>
      <c r="P51" s="88">
        <f t="shared" si="10"/>
        <v>5520.3040000000001</v>
      </c>
      <c r="Q51" s="88">
        <f t="shared" si="10"/>
        <v>5048.4809999999998</v>
      </c>
      <c r="R51" s="88">
        <f t="shared" si="10"/>
        <v>5024.2960000000003</v>
      </c>
      <c r="S51" s="88">
        <f t="shared" si="10"/>
        <v>5129.7929999999997</v>
      </c>
      <c r="T51" s="88">
        <f t="shared" si="10"/>
        <v>5832.1799999999994</v>
      </c>
      <c r="U51" s="88">
        <f t="shared" si="10"/>
        <v>5807.5339999999997</v>
      </c>
      <c r="V51" s="88">
        <f t="shared" si="10"/>
        <v>5833.027</v>
      </c>
      <c r="W51" s="88">
        <f t="shared" si="10"/>
        <v>5598.1080000000002</v>
      </c>
      <c r="X51" s="88">
        <f t="shared" si="10"/>
        <v>5341.6989999999996</v>
      </c>
      <c r="Y51" s="88">
        <f t="shared" si="10"/>
        <v>4841.7489999999998</v>
      </c>
      <c r="Z51" s="89">
        <f t="shared" si="10"/>
        <v>4514.7139999999999</v>
      </c>
      <c r="AA51" s="104">
        <f>SUM(B51:Z51)</f>
        <v>124998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176.49</v>
      </c>
      <c r="C7" s="117">
        <v>186.49</v>
      </c>
      <c r="D7" s="117">
        <v>191.49</v>
      </c>
      <c r="E7" s="117">
        <v>216.49</v>
      </c>
      <c r="F7" s="117">
        <v>186.49</v>
      </c>
      <c r="G7" s="117">
        <v>191.49</v>
      </c>
      <c r="H7" s="117">
        <v>196.49</v>
      </c>
      <c r="I7" s="117">
        <v>171.49</v>
      </c>
      <c r="J7" s="117">
        <v>100.49</v>
      </c>
      <c r="K7" s="117">
        <v>10</v>
      </c>
      <c r="L7" s="117">
        <v>3.04</v>
      </c>
      <c r="M7" s="117">
        <v>0.41</v>
      </c>
      <c r="N7" s="117">
        <v>10</v>
      </c>
      <c r="O7" s="117">
        <v>38.700000000000003</v>
      </c>
      <c r="P7" s="117">
        <v>94.55</v>
      </c>
      <c r="Q7" s="117">
        <v>181.49</v>
      </c>
      <c r="R7" s="117">
        <v>211.49</v>
      </c>
      <c r="S7" s="117">
        <v>171.49</v>
      </c>
      <c r="T7" s="117">
        <v>118.58</v>
      </c>
      <c r="U7" s="117">
        <v>151.05000000000001</v>
      </c>
      <c r="V7" s="117">
        <v>132.56</v>
      </c>
      <c r="W7" s="117">
        <v>107.27</v>
      </c>
      <c r="X7" s="117">
        <v>40</v>
      </c>
      <c r="Y7" s="117">
        <v>94.94</v>
      </c>
      <c r="Z7" s="118">
        <v>94</v>
      </c>
      <c r="AA7" s="119">
        <f>IF(SUM(B7:Z7)&lt;&gt;0,AVERAGEIF(B7:Z7,"&lt;&gt;"""),"")</f>
        <v>123.0792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>
        <f t="shared" si="1"/>
        <v>0</v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>
        <f t="shared" si="3"/>
        <v>0</v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2023-10-28T14:40:13Z</dcterms:created>
  <dcterms:modified xsi:type="dcterms:W3CDTF">2023-10-28T14:40:14Z</dcterms:modified>
</cp:coreProperties>
</file>