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<sst xmlns="http://schemas.openxmlformats.org/spreadsheetml/2006/main" count="117" uniqueCount="53">
  <si>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27/10/2023 14:23:05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</si>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</sst>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771</c:v>
                </c:pt>
                <c:pt idx="1">
                  <c:v>771</c:v>
                </c:pt>
                <c:pt idx="2">
                  <c:v>771</c:v>
                </c:pt>
                <c:pt idx="3">
                  <c:v>617</c:v>
                </c:pt>
                <c:pt idx="4">
                  <c:v>463</c:v>
                </c:pt>
                <c:pt idx="5">
                  <c:v>463</c:v>
                </c:pt>
                <c:pt idx="6">
                  <c:v>463</c:v>
                </c:pt>
                <c:pt idx="7">
                  <c:v>463</c:v>
                </c:pt>
                <c:pt idx="8">
                  <c:v>463</c:v>
                </c:pt>
                <c:pt idx="9">
                  <c:v>463</c:v>
                </c:pt>
                <c:pt idx="10">
                  <c:v>463</c:v>
                </c:pt>
                <c:pt idx="11">
                  <c:v>463</c:v>
                </c:pt>
                <c:pt idx="12">
                  <c:v>463</c:v>
                </c:pt>
                <c:pt idx="13">
                  <c:v>463</c:v>
                </c:pt>
                <c:pt idx="14">
                  <c:v>463</c:v>
                </c:pt>
                <c:pt idx="15">
                  <c:v>617</c:v>
                </c:pt>
                <c:pt idx="16">
                  <c:v>831</c:v>
                </c:pt>
                <c:pt idx="17">
                  <c:v>831</c:v>
                </c:pt>
                <c:pt idx="18">
                  <c:v>831</c:v>
                </c:pt>
                <c:pt idx="19">
                  <c:v>831</c:v>
                </c:pt>
                <c:pt idx="20">
                  <c:v>831</c:v>
                </c:pt>
                <c:pt idx="21">
                  <c:v>771</c:v>
                </c:pt>
                <c:pt idx="22">
                  <c:v>771</c:v>
                </c:pt>
                <c:pt idx="23">
                  <c:v>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42-447A-835B-871FEB69582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119</c:v>
                </c:pt>
                <c:pt idx="1">
                  <c:v>86</c:v>
                </c:pt>
                <c:pt idx="2">
                  <c:v>80</c:v>
                </c:pt>
                <c:pt idx="3">
                  <c:v>80</c:v>
                </c:pt>
                <c:pt idx="4">
                  <c:v>82</c:v>
                </c:pt>
                <c:pt idx="5">
                  <c:v>113</c:v>
                </c:pt>
                <c:pt idx="6">
                  <c:v>154</c:v>
                </c:pt>
                <c:pt idx="7">
                  <c:v>180</c:v>
                </c:pt>
                <c:pt idx="8">
                  <c:v>191</c:v>
                </c:pt>
                <c:pt idx="9">
                  <c:v>192</c:v>
                </c:pt>
                <c:pt idx="10">
                  <c:v>191</c:v>
                </c:pt>
                <c:pt idx="11">
                  <c:v>188</c:v>
                </c:pt>
                <c:pt idx="12">
                  <c:v>184</c:v>
                </c:pt>
                <c:pt idx="13">
                  <c:v>181</c:v>
                </c:pt>
                <c:pt idx="14">
                  <c:v>170</c:v>
                </c:pt>
                <c:pt idx="15">
                  <c:v>181</c:v>
                </c:pt>
                <c:pt idx="16">
                  <c:v>199</c:v>
                </c:pt>
                <c:pt idx="17">
                  <c:v>232</c:v>
                </c:pt>
                <c:pt idx="18">
                  <c:v>254</c:v>
                </c:pt>
                <c:pt idx="19">
                  <c:v>240</c:v>
                </c:pt>
                <c:pt idx="20">
                  <c:v>211</c:v>
                </c:pt>
                <c:pt idx="21">
                  <c:v>173</c:v>
                </c:pt>
                <c:pt idx="22">
                  <c:v>140</c:v>
                </c:pt>
                <c:pt idx="23">
                  <c:v>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42-447A-835B-871FEB69582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834</c:v>
                </c:pt>
                <c:pt idx="1">
                  <c:v>788</c:v>
                </c:pt>
                <c:pt idx="2">
                  <c:v>768</c:v>
                </c:pt>
                <c:pt idx="3">
                  <c:v>768</c:v>
                </c:pt>
                <c:pt idx="4">
                  <c:v>788</c:v>
                </c:pt>
                <c:pt idx="5">
                  <c:v>830.51900000000001</c:v>
                </c:pt>
                <c:pt idx="6">
                  <c:v>798</c:v>
                </c:pt>
                <c:pt idx="7">
                  <c:v>1069.873</c:v>
                </c:pt>
                <c:pt idx="8">
                  <c:v>1172.1309999999999</c:v>
                </c:pt>
                <c:pt idx="9">
                  <c:v>836.14599999999996</c:v>
                </c:pt>
                <c:pt idx="10">
                  <c:v>355</c:v>
                </c:pt>
                <c:pt idx="11">
                  <c:v>355</c:v>
                </c:pt>
                <c:pt idx="12">
                  <c:v>355</c:v>
                </c:pt>
                <c:pt idx="13">
                  <c:v>355</c:v>
                </c:pt>
                <c:pt idx="14">
                  <c:v>355</c:v>
                </c:pt>
                <c:pt idx="15">
                  <c:v>632</c:v>
                </c:pt>
                <c:pt idx="16">
                  <c:v>1347.136</c:v>
                </c:pt>
                <c:pt idx="17">
                  <c:v>2205.0140000000001</c:v>
                </c:pt>
                <c:pt idx="18">
                  <c:v>2218.6970000000001</c:v>
                </c:pt>
                <c:pt idx="19">
                  <c:v>2219.107</c:v>
                </c:pt>
                <c:pt idx="20">
                  <c:v>2176.81</c:v>
                </c:pt>
                <c:pt idx="21">
                  <c:v>1994.5929999999998</c:v>
                </c:pt>
                <c:pt idx="22">
                  <c:v>1532.04</c:v>
                </c:pt>
                <c:pt idx="23">
                  <c:v>1397.798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42-447A-835B-871FEB69582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1138.7</c:v>
                </c:pt>
                <c:pt idx="1">
                  <c:v>1208.0999999999999</c:v>
                </c:pt>
                <c:pt idx="2">
                  <c:v>1181.7</c:v>
                </c:pt>
                <c:pt idx="3">
                  <c:v>1411.2</c:v>
                </c:pt>
                <c:pt idx="4">
                  <c:v>1653.4</c:v>
                </c:pt>
                <c:pt idx="5">
                  <c:v>1765</c:v>
                </c:pt>
                <c:pt idx="6">
                  <c:v>1600.961</c:v>
                </c:pt>
                <c:pt idx="7">
                  <c:v>1126.9000000000001</c:v>
                </c:pt>
                <c:pt idx="8">
                  <c:v>632.1</c:v>
                </c:pt>
                <c:pt idx="9">
                  <c:v>626.20000000000005</c:v>
                </c:pt>
                <c:pt idx="10">
                  <c:v>1143.2</c:v>
                </c:pt>
                <c:pt idx="11">
                  <c:v>748</c:v>
                </c:pt>
                <c:pt idx="12">
                  <c:v>739</c:v>
                </c:pt>
                <c:pt idx="13">
                  <c:v>752.06999999999994</c:v>
                </c:pt>
                <c:pt idx="14">
                  <c:v>827.5</c:v>
                </c:pt>
                <c:pt idx="15">
                  <c:v>879.7</c:v>
                </c:pt>
                <c:pt idx="16">
                  <c:v>908.6</c:v>
                </c:pt>
                <c:pt idx="17">
                  <c:v>560</c:v>
                </c:pt>
                <c:pt idx="18">
                  <c:v>615.47399999999993</c:v>
                </c:pt>
                <c:pt idx="19">
                  <c:v>583</c:v>
                </c:pt>
                <c:pt idx="20">
                  <c:v>595</c:v>
                </c:pt>
                <c:pt idx="21">
                  <c:v>581</c:v>
                </c:pt>
                <c:pt idx="22">
                  <c:v>1175.7</c:v>
                </c:pt>
                <c:pt idx="23">
                  <c:v>1602.2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742-447A-835B-871FEB69582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1658.963</c:v>
                </c:pt>
                <c:pt idx="1">
                  <c:v>1593.9780000000005</c:v>
                </c:pt>
                <c:pt idx="2">
                  <c:v>1626.2300000000002</c:v>
                </c:pt>
                <c:pt idx="3">
                  <c:v>1539.0550000000003</c:v>
                </c:pt>
                <c:pt idx="4">
                  <c:v>1436.6250000000005</c:v>
                </c:pt>
                <c:pt idx="5">
                  <c:v>1235.9389999999999</c:v>
                </c:pt>
                <c:pt idx="6">
                  <c:v>1134.8800000000003</c:v>
                </c:pt>
                <c:pt idx="7">
                  <c:v>1328.393</c:v>
                </c:pt>
                <c:pt idx="8">
                  <c:v>2118.3530000000001</c:v>
                </c:pt>
                <c:pt idx="9">
                  <c:v>2806.9679999999998</c:v>
                </c:pt>
                <c:pt idx="10">
                  <c:v>3546.4079999999999</c:v>
                </c:pt>
                <c:pt idx="11">
                  <c:v>4029.739</c:v>
                </c:pt>
                <c:pt idx="12">
                  <c:v>4191.0199999999995</c:v>
                </c:pt>
                <c:pt idx="13">
                  <c:v>3981.197999999999</c:v>
                </c:pt>
                <c:pt idx="14">
                  <c:v>3431.036000000001</c:v>
                </c:pt>
                <c:pt idx="15">
                  <c:v>2654.0809999999992</c:v>
                </c:pt>
                <c:pt idx="16">
                  <c:v>1593.2349999999997</c:v>
                </c:pt>
                <c:pt idx="17">
                  <c:v>1114.8440000000003</c:v>
                </c:pt>
                <c:pt idx="18">
                  <c:v>969.84099999999989</c:v>
                </c:pt>
                <c:pt idx="19">
                  <c:v>912.3929999999998</c:v>
                </c:pt>
                <c:pt idx="20">
                  <c:v>860.26900000000001</c:v>
                </c:pt>
                <c:pt idx="21">
                  <c:v>812.7399999999999</c:v>
                </c:pt>
                <c:pt idx="22">
                  <c:v>772.37199999999984</c:v>
                </c:pt>
                <c:pt idx="23">
                  <c:v>741.13000000000011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742-447A-835B-871FEB69582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</c:v>
                </c:pt>
                <c:pt idx="1">
                  <c:v>10</c:v>
                </c:pt>
                <c:pt idx="2">
                  <c:v>10</c:v>
                </c:pt>
                <c:pt idx="3">
                  <c:v>9</c:v>
                </c:pt>
                <c:pt idx="4">
                  <c:v>7</c:v>
                </c:pt>
                <c:pt idx="5">
                  <c:v>7</c:v>
                </c:pt>
                <c:pt idx="6">
                  <c:v>8</c:v>
                </c:pt>
                <c:pt idx="7">
                  <c:v>20</c:v>
                </c:pt>
                <c:pt idx="8">
                  <c:v>41</c:v>
                </c:pt>
                <c:pt idx="9">
                  <c:v>56</c:v>
                </c:pt>
                <c:pt idx="10">
                  <c:v>64</c:v>
                </c:pt>
                <c:pt idx="11">
                  <c:v>68</c:v>
                </c:pt>
                <c:pt idx="12">
                  <c:v>68</c:v>
                </c:pt>
                <c:pt idx="13">
                  <c:v>64</c:v>
                </c:pt>
                <c:pt idx="14">
                  <c:v>55</c:v>
                </c:pt>
                <c:pt idx="15">
                  <c:v>40</c:v>
                </c:pt>
                <c:pt idx="16">
                  <c:v>21</c:v>
                </c:pt>
                <c:pt idx="17">
                  <c:v>10</c:v>
                </c:pt>
                <c:pt idx="18">
                  <c:v>7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  <c:pt idx="22">
                  <c:v>6</c:v>
                </c:pt>
                <c:pt idx="2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42-447A-835B-871FEB69582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86</c:v>
                </c:pt>
                <c:pt idx="1">
                  <c:v>86</c:v>
                </c:pt>
                <c:pt idx="2">
                  <c:v>86</c:v>
                </c:pt>
                <c:pt idx="3">
                  <c:v>86</c:v>
                </c:pt>
                <c:pt idx="4">
                  <c:v>112</c:v>
                </c:pt>
                <c:pt idx="5">
                  <c:v>157</c:v>
                </c:pt>
                <c:pt idx="6">
                  <c:v>551</c:v>
                </c:pt>
                <c:pt idx="7">
                  <c:v>607</c:v>
                </c:pt>
                <c:pt idx="8">
                  <c:v>607</c:v>
                </c:pt>
                <c:pt idx="9">
                  <c:v>573</c:v>
                </c:pt>
                <c:pt idx="10">
                  <c:v>401</c:v>
                </c:pt>
                <c:pt idx="11">
                  <c:v>201</c:v>
                </c:pt>
                <c:pt idx="12">
                  <c:v>169</c:v>
                </c:pt>
                <c:pt idx="13">
                  <c:v>145</c:v>
                </c:pt>
                <c:pt idx="14">
                  <c:v>145</c:v>
                </c:pt>
                <c:pt idx="15">
                  <c:v>166</c:v>
                </c:pt>
                <c:pt idx="16">
                  <c:v>632</c:v>
                </c:pt>
                <c:pt idx="17">
                  <c:v>811</c:v>
                </c:pt>
                <c:pt idx="18">
                  <c:v>1046</c:v>
                </c:pt>
                <c:pt idx="19">
                  <c:v>1102</c:v>
                </c:pt>
                <c:pt idx="20">
                  <c:v>945</c:v>
                </c:pt>
                <c:pt idx="21">
                  <c:v>731</c:v>
                </c:pt>
                <c:pt idx="22">
                  <c:v>455</c:v>
                </c:pt>
                <c:pt idx="23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742-447A-835B-871FEB695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4616.7129999999997</c:v>
                </c:pt>
                <c:pt idx="1">
                  <c:v>4543.1030000000001</c:v>
                </c:pt>
                <c:pt idx="2">
                  <c:v>4522.905999999999</c:v>
                </c:pt>
                <c:pt idx="3">
                  <c:v>4510.2689999999984</c:v>
                </c:pt>
                <c:pt idx="4">
                  <c:v>4542.0389999999989</c:v>
                </c:pt>
                <c:pt idx="5">
                  <c:v>4571.4579999999996</c:v>
                </c:pt>
                <c:pt idx="6">
                  <c:v>4709.8389999999999</c:v>
                </c:pt>
                <c:pt idx="7">
                  <c:v>4795.1649999999991</c:v>
                </c:pt>
                <c:pt idx="8">
                  <c:v>5224.6009999999987</c:v>
                </c:pt>
                <c:pt idx="9">
                  <c:v>5553.3339999999998</c:v>
                </c:pt>
                <c:pt idx="10">
                  <c:v>6163.5830000000005</c:v>
                </c:pt>
                <c:pt idx="11">
                  <c:v>6052.7400000000025</c:v>
                </c:pt>
                <c:pt idx="12">
                  <c:v>6168.987000000001</c:v>
                </c:pt>
                <c:pt idx="13">
                  <c:v>5941.2710000000015</c:v>
                </c:pt>
                <c:pt idx="14">
                  <c:v>5446.5769999999993</c:v>
                </c:pt>
                <c:pt idx="15">
                  <c:v>5169.7860000000019</c:v>
                </c:pt>
                <c:pt idx="16">
                  <c:v>5532.0350000000008</c:v>
                </c:pt>
                <c:pt idx="17">
                  <c:v>5763.9080000000031</c:v>
                </c:pt>
                <c:pt idx="18">
                  <c:v>5941.9730000000009</c:v>
                </c:pt>
                <c:pt idx="19">
                  <c:v>5893.5210000000025</c:v>
                </c:pt>
                <c:pt idx="20">
                  <c:v>5625.07</c:v>
                </c:pt>
                <c:pt idx="21">
                  <c:v>5069.2910000000002</c:v>
                </c:pt>
                <c:pt idx="22">
                  <c:v>4852.0739999999987</c:v>
                </c:pt>
                <c:pt idx="23">
                  <c:v>4719.1279999999997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742-447A-835B-871FEB695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84.6</c:v>
                </c:pt>
                <c:pt idx="1">
                  <c:v>68.61</c:v>
                </c:pt>
                <c:pt idx="2">
                  <c:v>64.59</c:v>
                </c:pt>
                <c:pt idx="3">
                  <c:v>55</c:v>
                </c:pt>
                <c:pt idx="4">
                  <c:v>58.93</c:v>
                </c:pt>
                <c:pt idx="5">
                  <c:v>97.02</c:v>
                </c:pt>
                <c:pt idx="6">
                  <c:v>103.06</c:v>
                </c:pt>
                <c:pt idx="7">
                  <c:v>108.41</c:v>
                </c:pt>
                <c:pt idx="8">
                  <c:v>111.55</c:v>
                </c:pt>
                <c:pt idx="9">
                  <c:v>110.82</c:v>
                </c:pt>
                <c:pt idx="10">
                  <c:v>87.01</c:v>
                </c:pt>
                <c:pt idx="11">
                  <c:v>69.709999999999994</c:v>
                </c:pt>
                <c:pt idx="12">
                  <c:v>65.86</c:v>
                </c:pt>
                <c:pt idx="13">
                  <c:v>62.98</c:v>
                </c:pt>
                <c:pt idx="14">
                  <c:v>66.87</c:v>
                </c:pt>
                <c:pt idx="15">
                  <c:v>80.14</c:v>
                </c:pt>
                <c:pt idx="16">
                  <c:v>109.23</c:v>
                </c:pt>
                <c:pt idx="17">
                  <c:v>135.97999999999999</c:v>
                </c:pt>
                <c:pt idx="18">
                  <c:v>155.57</c:v>
                </c:pt>
                <c:pt idx="19">
                  <c:v>139.5</c:v>
                </c:pt>
                <c:pt idx="20">
                  <c:v>126.34</c:v>
                </c:pt>
                <c:pt idx="21">
                  <c:v>105.43</c:v>
                </c:pt>
                <c:pt idx="22">
                  <c:v>95.48</c:v>
                </c:pt>
                <c:pt idx="23">
                  <c:v>96.85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742-447A-835B-871FEB695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4616.6629999999986</v>
      </c>
      <c r="C4" s="18">
        <v>4543.0779999999995</v>
      </c>
      <c r="D4" s="18">
        <v>4522.93</v>
      </c>
      <c r="E4" s="18">
        <v>4510.255000000001</v>
      </c>
      <c r="F4" s="18">
        <v>4542.0249999999996</v>
      </c>
      <c r="G4" s="18">
        <v>4571.4580000000014</v>
      </c>
      <c r="H4" s="18">
        <v>4709.8410000000003</v>
      </c>
      <c r="I4" s="18">
        <v>4795.1660000000011</v>
      </c>
      <c r="J4" s="18">
        <v>5224.5839999999971</v>
      </c>
      <c r="K4" s="18">
        <v>5553.3139999999994</v>
      </c>
      <c r="L4" s="18">
        <v>6163.6079999999974</v>
      </c>
      <c r="M4" s="18">
        <v>6052.7390000000005</v>
      </c>
      <c r="N4" s="18">
        <v>6169.0199999999986</v>
      </c>
      <c r="O4" s="18">
        <v>5941.2679999999991</v>
      </c>
      <c r="P4" s="18">
        <v>5446.5360000000001</v>
      </c>
      <c r="Q4" s="18">
        <v>5169.7810000000027</v>
      </c>
      <c r="R4" s="18">
        <v>5531.9710000000005</v>
      </c>
      <c r="S4" s="18">
        <v>5763.8579999999993</v>
      </c>
      <c r="T4" s="18">
        <v>5942.0119999999997</v>
      </c>
      <c r="U4" s="18">
        <v>5893.4999999999982</v>
      </c>
      <c r="V4" s="18">
        <v>5625.0789999999997</v>
      </c>
      <c r="W4" s="18">
        <v>5069.3329999999996</v>
      </c>
      <c r="X4" s="18">
        <v>4852.1119999999992</v>
      </c>
      <c r="Y4" s="18">
        <v>4719.1279999999997</v>
      </c>
      <c r="Z4" s="19"/>
      <c r="AA4" s="20">
        <f>SUM(B4:Z4)</f>
        <v>125929.25899999998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84.6</v>
      </c>
      <c r="C7" s="28">
        <v>68.61</v>
      </c>
      <c r="D7" s="28">
        <v>64.59</v>
      </c>
      <c r="E7" s="28">
        <v>55</v>
      </c>
      <c r="F7" s="28">
        <v>58.93</v>
      </c>
      <c r="G7" s="28">
        <v>97.02</v>
      </c>
      <c r="H7" s="28">
        <v>103.06</v>
      </c>
      <c r="I7" s="28">
        <v>108.41</v>
      </c>
      <c r="J7" s="28">
        <v>111.55</v>
      </c>
      <c r="K7" s="28">
        <v>110.82</v>
      </c>
      <c r="L7" s="28">
        <v>87.01</v>
      </c>
      <c r="M7" s="28">
        <v>69.709999999999994</v>
      </c>
      <c r="N7" s="28">
        <v>65.86</v>
      </c>
      <c r="O7" s="28">
        <v>62.98</v>
      </c>
      <c r="P7" s="28">
        <v>66.87</v>
      </c>
      <c r="Q7" s="28">
        <v>80.14</v>
      </c>
      <c r="R7" s="28">
        <v>109.23</v>
      </c>
      <c r="S7" s="28">
        <v>135.97999999999999</v>
      </c>
      <c r="T7" s="28">
        <v>155.57</v>
      </c>
      <c r="U7" s="28">
        <v>139.5</v>
      </c>
      <c r="V7" s="28">
        <v>126.34</v>
      </c>
      <c r="W7" s="28">
        <v>105.43</v>
      </c>
      <c r="X7" s="28">
        <v>95.48</v>
      </c>
      <c r="Y7" s="28">
        <v>96.85</v>
      </c>
      <c r="Z7" s="29"/>
      <c r="AA7" s="30">
        <f>IF(SUM(B7:Z7)&lt;&gt;0,AVERAGEIF(B7:Z7,"&lt;&gt;"""),"")</f>
        <v>94.147499999999994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771</v>
      </c>
      <c r="C10" s="42">
        <v>771</v>
      </c>
      <c r="D10" s="42">
        <v>771</v>
      </c>
      <c r="E10" s="42">
        <v>617</v>
      </c>
      <c r="F10" s="42">
        <v>463</v>
      </c>
      <c r="G10" s="42">
        <v>463</v>
      </c>
      <c r="H10" s="42">
        <v>463</v>
      </c>
      <c r="I10" s="42">
        <v>463</v>
      </c>
      <c r="J10" s="42">
        <v>463</v>
      </c>
      <c r="K10" s="42">
        <v>463</v>
      </c>
      <c r="L10" s="42">
        <v>463</v>
      </c>
      <c r="M10" s="42">
        <v>463</v>
      </c>
      <c r="N10" s="42">
        <v>463</v>
      </c>
      <c r="O10" s="42">
        <v>463</v>
      </c>
      <c r="P10" s="42">
        <v>463</v>
      </c>
      <c r="Q10" s="42">
        <v>617</v>
      </c>
      <c r="R10" s="42">
        <v>831</v>
      </c>
      <c r="S10" s="42">
        <v>831</v>
      </c>
      <c r="T10" s="42">
        <v>831</v>
      </c>
      <c r="U10" s="42">
        <v>831</v>
      </c>
      <c r="V10" s="42">
        <v>831</v>
      </c>
      <c r="W10" s="42">
        <v>771</v>
      </c>
      <c r="X10" s="42">
        <v>771</v>
      </c>
      <c r="Y10" s="42">
        <v>771</v>
      </c>
      <c r="Z10" s="43"/>
      <c r="AA10" s="44">
        <f t="shared" ref="AA10:AA15" si="0">SUM(B10:Z10)</f>
        <v>15108</v>
      </c>
    </row>
    <row r="11" spans="1:27" ht="25.15" customHeight="1" x14ac:dyDescent="0.2">
      <c r="A11" s="45" t="s">
        <v>7</v>
      </c>
      <c r="B11" s="46">
        <v>119</v>
      </c>
      <c r="C11" s="47">
        <v>86</v>
      </c>
      <c r="D11" s="47">
        <v>80</v>
      </c>
      <c r="E11" s="47">
        <v>80</v>
      </c>
      <c r="F11" s="47">
        <v>82</v>
      </c>
      <c r="G11" s="47">
        <v>113</v>
      </c>
      <c r="H11" s="47">
        <v>154</v>
      </c>
      <c r="I11" s="47">
        <v>180</v>
      </c>
      <c r="J11" s="47">
        <v>191</v>
      </c>
      <c r="K11" s="47">
        <v>192</v>
      </c>
      <c r="L11" s="47">
        <v>191</v>
      </c>
      <c r="M11" s="47">
        <v>188</v>
      </c>
      <c r="N11" s="47">
        <v>184</v>
      </c>
      <c r="O11" s="47">
        <v>181</v>
      </c>
      <c r="P11" s="47">
        <v>170</v>
      </c>
      <c r="Q11" s="47">
        <v>181</v>
      </c>
      <c r="R11" s="47">
        <v>199</v>
      </c>
      <c r="S11" s="47">
        <v>232</v>
      </c>
      <c r="T11" s="47">
        <v>254</v>
      </c>
      <c r="U11" s="47">
        <v>240</v>
      </c>
      <c r="V11" s="47">
        <v>211</v>
      </c>
      <c r="W11" s="47">
        <v>173</v>
      </c>
      <c r="X11" s="47">
        <v>140</v>
      </c>
      <c r="Y11" s="47">
        <v>106</v>
      </c>
      <c r="Z11" s="48"/>
      <c r="AA11" s="49">
        <f t="shared" si="0"/>
        <v>3927</v>
      </c>
    </row>
    <row r="12" spans="1:27" ht="25.15" customHeight="1" x14ac:dyDescent="0.2">
      <c r="A12" s="50" t="s">
        <v>8</v>
      </c>
      <c r="B12" s="51">
        <v>834</v>
      </c>
      <c r="C12" s="52">
        <v>788</v>
      </c>
      <c r="D12" s="52">
        <v>768</v>
      </c>
      <c r="E12" s="52">
        <v>768</v>
      </c>
      <c r="F12" s="52">
        <v>788</v>
      </c>
      <c r="G12" s="52">
        <v>830.51900000000001</v>
      </c>
      <c r="H12" s="52">
        <v>798</v>
      </c>
      <c r="I12" s="52">
        <v>1069.873</v>
      </c>
      <c r="J12" s="52">
        <v>1172.1309999999999</v>
      </c>
      <c r="K12" s="52">
        <v>836.14599999999996</v>
      </c>
      <c r="L12" s="52">
        <v>355</v>
      </c>
      <c r="M12" s="52">
        <v>355</v>
      </c>
      <c r="N12" s="52">
        <v>355</v>
      </c>
      <c r="O12" s="52">
        <v>355</v>
      </c>
      <c r="P12" s="52">
        <v>355</v>
      </c>
      <c r="Q12" s="52">
        <v>632</v>
      </c>
      <c r="R12" s="52">
        <v>1347.136</v>
      </c>
      <c r="S12" s="52">
        <v>2205.0140000000001</v>
      </c>
      <c r="T12" s="52">
        <v>2218.6970000000001</v>
      </c>
      <c r="U12" s="52">
        <v>2219.107</v>
      </c>
      <c r="V12" s="52">
        <v>2176.81</v>
      </c>
      <c r="W12" s="52">
        <v>1994.5929999999998</v>
      </c>
      <c r="X12" s="52">
        <v>1532.04</v>
      </c>
      <c r="Y12" s="52">
        <v>1397.798</v>
      </c>
      <c r="Z12" s="53"/>
      <c r="AA12" s="54">
        <f t="shared" si="0"/>
        <v>26150.864000000001</v>
      </c>
    </row>
    <row r="13" spans="1:27" ht="25.15" customHeight="1" x14ac:dyDescent="0.2">
      <c r="A13" s="50" t="s">
        <v>9</v>
      </c>
      <c r="B13" s="51">
        <v>86</v>
      </c>
      <c r="C13" s="52">
        <v>86</v>
      </c>
      <c r="D13" s="52">
        <v>86</v>
      </c>
      <c r="E13" s="52">
        <v>86</v>
      </c>
      <c r="F13" s="52">
        <v>112</v>
      </c>
      <c r="G13" s="52">
        <v>157</v>
      </c>
      <c r="H13" s="52">
        <v>551</v>
      </c>
      <c r="I13" s="52">
        <v>607</v>
      </c>
      <c r="J13" s="52">
        <v>607</v>
      </c>
      <c r="K13" s="52">
        <v>573</v>
      </c>
      <c r="L13" s="52">
        <v>401</v>
      </c>
      <c r="M13" s="52">
        <v>201</v>
      </c>
      <c r="N13" s="52">
        <v>169</v>
      </c>
      <c r="O13" s="52">
        <v>145</v>
      </c>
      <c r="P13" s="52">
        <v>145</v>
      </c>
      <c r="Q13" s="52">
        <v>166</v>
      </c>
      <c r="R13" s="52">
        <v>632</v>
      </c>
      <c r="S13" s="52">
        <v>811</v>
      </c>
      <c r="T13" s="52">
        <v>1046</v>
      </c>
      <c r="U13" s="52">
        <v>1102</v>
      </c>
      <c r="V13" s="52">
        <v>945</v>
      </c>
      <c r="W13" s="52">
        <v>731</v>
      </c>
      <c r="X13" s="52">
        <v>455</v>
      </c>
      <c r="Y13" s="52">
        <v>95</v>
      </c>
      <c r="Z13" s="53"/>
      <c r="AA13" s="54">
        <f t="shared" si="0"/>
        <v>9995</v>
      </c>
    </row>
    <row r="14" spans="1:27" ht="25.15" customHeight="1" x14ac:dyDescent="0.2">
      <c r="A14" s="55" t="s">
        <v>10</v>
      </c>
      <c r="B14" s="56">
        <v>1658.963</v>
      </c>
      <c r="C14" s="57">
        <v>1593.9780000000005</v>
      </c>
      <c r="D14" s="57">
        <v>1626.2300000000002</v>
      </c>
      <c r="E14" s="57">
        <v>1539.0550000000003</v>
      </c>
      <c r="F14" s="57">
        <v>1436.6250000000005</v>
      </c>
      <c r="G14" s="57">
        <v>1235.9389999999999</v>
      </c>
      <c r="H14" s="57">
        <v>1134.8800000000003</v>
      </c>
      <c r="I14" s="57">
        <v>1328.393</v>
      </c>
      <c r="J14" s="57">
        <v>2118.3530000000001</v>
      </c>
      <c r="K14" s="57">
        <v>2806.9679999999998</v>
      </c>
      <c r="L14" s="57">
        <v>3546.4079999999999</v>
      </c>
      <c r="M14" s="57">
        <v>4029.739</v>
      </c>
      <c r="N14" s="57">
        <v>4191.0199999999995</v>
      </c>
      <c r="O14" s="57">
        <v>3981.197999999999</v>
      </c>
      <c r="P14" s="57">
        <v>3431.036000000001</v>
      </c>
      <c r="Q14" s="57">
        <v>2654.0809999999992</v>
      </c>
      <c r="R14" s="57">
        <v>1593.2349999999997</v>
      </c>
      <c r="S14" s="57">
        <v>1114.8440000000003</v>
      </c>
      <c r="T14" s="57">
        <v>969.84099999999989</v>
      </c>
      <c r="U14" s="57">
        <v>912.3929999999998</v>
      </c>
      <c r="V14" s="57">
        <v>860.26900000000001</v>
      </c>
      <c r="W14" s="57">
        <v>812.7399999999999</v>
      </c>
      <c r="X14" s="57">
        <v>772.37199999999984</v>
      </c>
      <c r="Y14" s="57">
        <v>741.13000000000011</v>
      </c>
      <c r="Z14" s="58"/>
      <c r="AA14" s="59">
        <f t="shared" si="0"/>
        <v>46089.69</v>
      </c>
    </row>
    <row r="15" spans="1:27" ht="25.15" customHeight="1" x14ac:dyDescent="0.2">
      <c r="A15" s="55" t="s">
        <v>11</v>
      </c>
      <c r="B15" s="56">
        <v>9</v>
      </c>
      <c r="C15" s="57">
        <v>10</v>
      </c>
      <c r="D15" s="57">
        <v>10</v>
      </c>
      <c r="E15" s="57">
        <v>9</v>
      </c>
      <c r="F15" s="57">
        <v>7</v>
      </c>
      <c r="G15" s="57">
        <v>7</v>
      </c>
      <c r="H15" s="57">
        <v>8</v>
      </c>
      <c r="I15" s="57">
        <v>20</v>
      </c>
      <c r="J15" s="57">
        <v>41</v>
      </c>
      <c r="K15" s="57">
        <v>56</v>
      </c>
      <c r="L15" s="57">
        <v>64</v>
      </c>
      <c r="M15" s="57">
        <v>68</v>
      </c>
      <c r="N15" s="57">
        <v>68</v>
      </c>
      <c r="O15" s="57">
        <v>64</v>
      </c>
      <c r="P15" s="57">
        <v>55</v>
      </c>
      <c r="Q15" s="57">
        <v>40</v>
      </c>
      <c r="R15" s="57">
        <v>21</v>
      </c>
      <c r="S15" s="57">
        <v>10</v>
      </c>
      <c r="T15" s="57">
        <v>7</v>
      </c>
      <c r="U15" s="57">
        <v>6</v>
      </c>
      <c r="V15" s="57">
        <v>6</v>
      </c>
      <c r="W15" s="57">
        <v>6</v>
      </c>
      <c r="X15" s="57">
        <v>6</v>
      </c>
      <c r="Y15" s="57">
        <v>6</v>
      </c>
      <c r="Z15" s="58"/>
      <c r="AA15" s="59">
        <f t="shared" si="0"/>
        <v>604</v>
      </c>
    </row>
    <row r="16" spans="1:27" ht="30" customHeight="1" thickBot="1" x14ac:dyDescent="0.25">
      <c r="A16" s="60" t="s">
        <v>12</v>
      </c>
      <c r="B16" s="61">
        <f>IF(LEN(B$2)&gt;0,SUM(B10:B15),"")</f>
        <v>3477.9629999999997</v>
      </c>
      <c r="C16" s="62">
        <f t="shared" ref="C16:Z16" si="1">IF(LEN(C$2)&gt;0,SUM(C10:C15),"")</f>
        <v>3334.9780000000005</v>
      </c>
      <c r="D16" s="62">
        <f t="shared" si="1"/>
        <v>3341.2300000000005</v>
      </c>
      <c r="E16" s="62">
        <f t="shared" si="1"/>
        <v>3099.0550000000003</v>
      </c>
      <c r="F16" s="62">
        <f t="shared" si="1"/>
        <v>2888.6250000000005</v>
      </c>
      <c r="G16" s="62">
        <f t="shared" si="1"/>
        <v>2806.4579999999996</v>
      </c>
      <c r="H16" s="62">
        <f t="shared" si="1"/>
        <v>3108.88</v>
      </c>
      <c r="I16" s="62">
        <f t="shared" si="1"/>
        <v>3668.2660000000001</v>
      </c>
      <c r="J16" s="62">
        <f t="shared" si="1"/>
        <v>4592.4840000000004</v>
      </c>
      <c r="K16" s="62">
        <f t="shared" si="1"/>
        <v>4927.1139999999996</v>
      </c>
      <c r="L16" s="62">
        <f t="shared" si="1"/>
        <v>5020.4079999999994</v>
      </c>
      <c r="M16" s="62">
        <f t="shared" si="1"/>
        <v>5304.7389999999996</v>
      </c>
      <c r="N16" s="62">
        <f t="shared" si="1"/>
        <v>5430.0199999999995</v>
      </c>
      <c r="O16" s="62">
        <f t="shared" si="1"/>
        <v>5189.1979999999985</v>
      </c>
      <c r="P16" s="62">
        <f t="shared" si="1"/>
        <v>4619.036000000001</v>
      </c>
      <c r="Q16" s="62">
        <f t="shared" si="1"/>
        <v>4290.0809999999992</v>
      </c>
      <c r="R16" s="62">
        <f t="shared" si="1"/>
        <v>4623.3709999999992</v>
      </c>
      <c r="S16" s="62">
        <f t="shared" si="1"/>
        <v>5203.8580000000002</v>
      </c>
      <c r="T16" s="62">
        <f t="shared" si="1"/>
        <v>5326.5380000000005</v>
      </c>
      <c r="U16" s="62">
        <f t="shared" si="1"/>
        <v>5310.5</v>
      </c>
      <c r="V16" s="62">
        <f t="shared" si="1"/>
        <v>5030.0789999999997</v>
      </c>
      <c r="W16" s="62">
        <f t="shared" si="1"/>
        <v>4488.3329999999996</v>
      </c>
      <c r="X16" s="62">
        <f t="shared" si="1"/>
        <v>3676.4119999999998</v>
      </c>
      <c r="Y16" s="62">
        <f t="shared" si="1"/>
        <v>3116.9279999999999</v>
      </c>
      <c r="Z16" s="63" t="str">
        <f t="shared" si="1"/>
        <v/>
      </c>
      <c r="AA16" s="64">
        <f>SUM(AA10:AA15)</f>
        <v>101874.554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2320.58</v>
      </c>
      <c r="C28" s="72">
        <v>2267.6799999999998</v>
      </c>
      <c r="D28" s="72">
        <v>2231</v>
      </c>
      <c r="E28" s="72">
        <v>2033.75</v>
      </c>
      <c r="F28" s="72">
        <v>1855.01</v>
      </c>
      <c r="G28" s="72">
        <v>1837.01</v>
      </c>
      <c r="H28" s="72">
        <v>1920.89</v>
      </c>
      <c r="I28" s="72">
        <v>2166.9</v>
      </c>
      <c r="J28" s="72">
        <v>2568.0100000000002</v>
      </c>
      <c r="K28" s="72">
        <v>2947.76</v>
      </c>
      <c r="L28" s="72">
        <v>3189.67</v>
      </c>
      <c r="M28" s="72">
        <v>3266.96</v>
      </c>
      <c r="N28" s="72">
        <v>3275.13</v>
      </c>
      <c r="O28" s="72">
        <v>3145.55</v>
      </c>
      <c r="P28" s="72">
        <v>2883.03</v>
      </c>
      <c r="Q28" s="72">
        <v>2694.83</v>
      </c>
      <c r="R28" s="72">
        <v>2591.4299999999998</v>
      </c>
      <c r="S28" s="72">
        <v>2357.87</v>
      </c>
      <c r="T28" s="72">
        <v>2544.91</v>
      </c>
      <c r="U28" s="72">
        <v>2636.15</v>
      </c>
      <c r="V28" s="72">
        <v>2356.9499999999998</v>
      </c>
      <c r="W28" s="72">
        <v>2186.94</v>
      </c>
      <c r="X28" s="72">
        <v>1950.05</v>
      </c>
      <c r="Y28" s="72">
        <v>1778.14</v>
      </c>
      <c r="Z28" s="73"/>
      <c r="AA28" s="74">
        <f>SUM(B28:Z28)</f>
        <v>59006.200000000004</v>
      </c>
    </row>
    <row r="29" spans="1:27" ht="25.15" customHeight="1" x14ac:dyDescent="0.2">
      <c r="A29" s="75" t="s">
        <v>23</v>
      </c>
      <c r="B29" s="76">
        <v>1014.383</v>
      </c>
      <c r="C29" s="77">
        <v>1061.298</v>
      </c>
      <c r="D29" s="77">
        <v>1076.23</v>
      </c>
      <c r="E29" s="77">
        <v>1036.3050000000001</v>
      </c>
      <c r="F29" s="77">
        <v>1001.615</v>
      </c>
      <c r="G29" s="77">
        <v>994.44799999999998</v>
      </c>
      <c r="H29" s="77">
        <v>1038.751</v>
      </c>
      <c r="I29" s="77">
        <v>1123.366</v>
      </c>
      <c r="J29" s="77">
        <v>1360.4739999999999</v>
      </c>
      <c r="K29" s="77">
        <v>1633.354</v>
      </c>
      <c r="L29" s="77">
        <v>1726.7380000000001</v>
      </c>
      <c r="M29" s="77">
        <v>2030.779</v>
      </c>
      <c r="N29" s="77">
        <v>2138.89</v>
      </c>
      <c r="O29" s="77">
        <v>2040.7180000000001</v>
      </c>
      <c r="P29" s="77">
        <v>1723.0060000000001</v>
      </c>
      <c r="Q29" s="77">
        <v>1326.251</v>
      </c>
      <c r="R29" s="77">
        <v>1259.941</v>
      </c>
      <c r="S29" s="77">
        <v>1229.9880000000001</v>
      </c>
      <c r="T29" s="77">
        <v>1127.1020000000001</v>
      </c>
      <c r="U29" s="77">
        <v>977.35</v>
      </c>
      <c r="V29" s="77">
        <v>982.12900000000002</v>
      </c>
      <c r="W29" s="77">
        <v>992.39300000000003</v>
      </c>
      <c r="X29" s="77">
        <v>797.36199999999997</v>
      </c>
      <c r="Y29" s="77">
        <v>764.78800000000001</v>
      </c>
      <c r="Z29" s="78"/>
      <c r="AA29" s="79">
        <f>SUM(B29:Z29)</f>
        <v>30457.659000000003</v>
      </c>
    </row>
    <row r="30" spans="1:27" ht="25.15" customHeight="1" x14ac:dyDescent="0.2">
      <c r="A30" s="82" t="s">
        <v>24</v>
      </c>
      <c r="B30" s="80">
        <v>734</v>
      </c>
      <c r="C30" s="81">
        <v>688</v>
      </c>
      <c r="D30" s="81">
        <v>668</v>
      </c>
      <c r="E30" s="81">
        <v>668</v>
      </c>
      <c r="F30" s="81">
        <v>688</v>
      </c>
      <c r="G30" s="81">
        <v>688</v>
      </c>
      <c r="H30" s="81">
        <v>848</v>
      </c>
      <c r="I30" s="81">
        <v>1005</v>
      </c>
      <c r="J30" s="81">
        <v>1005</v>
      </c>
      <c r="K30" s="81">
        <v>758</v>
      </c>
      <c r="L30" s="81">
        <v>405</v>
      </c>
      <c r="M30" s="81">
        <v>255</v>
      </c>
      <c r="N30" s="81">
        <v>255</v>
      </c>
      <c r="O30" s="81">
        <v>255</v>
      </c>
      <c r="P30" s="81">
        <v>255</v>
      </c>
      <c r="Q30" s="81">
        <v>532</v>
      </c>
      <c r="R30" s="81">
        <v>1266</v>
      </c>
      <c r="S30" s="81">
        <v>2176</v>
      </c>
      <c r="T30" s="81">
        <v>2270</v>
      </c>
      <c r="U30" s="81">
        <v>2280</v>
      </c>
      <c r="V30" s="81">
        <v>2286</v>
      </c>
      <c r="W30" s="81">
        <v>1890</v>
      </c>
      <c r="X30" s="81">
        <v>1510</v>
      </c>
      <c r="Y30" s="81">
        <v>1185</v>
      </c>
      <c r="Z30" s="83"/>
      <c r="AA30" s="84">
        <f>SUM(B30:Z30)</f>
        <v>24570</v>
      </c>
    </row>
    <row r="31" spans="1:27" ht="30" customHeight="1" thickBot="1" x14ac:dyDescent="0.25">
      <c r="A31" s="60" t="s">
        <v>25</v>
      </c>
      <c r="B31" s="61">
        <f>IF(LEN(B$2)&gt;0,SUM(B28:B30),"")</f>
        <v>4068.9629999999997</v>
      </c>
      <c r="C31" s="62">
        <f t="shared" ref="C31:Z31" si="4">IF(LEN(C$2)&gt;0,SUM(C28:C30),"")</f>
        <v>4016.9780000000001</v>
      </c>
      <c r="D31" s="62">
        <f t="shared" si="4"/>
        <v>3975.23</v>
      </c>
      <c r="E31" s="62">
        <f t="shared" si="4"/>
        <v>3738.0550000000003</v>
      </c>
      <c r="F31" s="62">
        <f t="shared" si="4"/>
        <v>3544.625</v>
      </c>
      <c r="G31" s="62">
        <f t="shared" si="4"/>
        <v>3519.4580000000001</v>
      </c>
      <c r="H31" s="62">
        <f t="shared" si="4"/>
        <v>3807.6410000000001</v>
      </c>
      <c r="I31" s="62">
        <f t="shared" si="4"/>
        <v>4295.2659999999996</v>
      </c>
      <c r="J31" s="62">
        <f t="shared" si="4"/>
        <v>4933.4840000000004</v>
      </c>
      <c r="K31" s="62">
        <f t="shared" si="4"/>
        <v>5339.1140000000005</v>
      </c>
      <c r="L31" s="62">
        <f t="shared" si="4"/>
        <v>5321.4080000000004</v>
      </c>
      <c r="M31" s="62">
        <f t="shared" si="4"/>
        <v>5552.7389999999996</v>
      </c>
      <c r="N31" s="62">
        <f t="shared" si="4"/>
        <v>5669.02</v>
      </c>
      <c r="O31" s="62">
        <f t="shared" si="4"/>
        <v>5441.268</v>
      </c>
      <c r="P31" s="62">
        <f t="shared" si="4"/>
        <v>4861.0360000000001</v>
      </c>
      <c r="Q31" s="62">
        <f t="shared" si="4"/>
        <v>4553.0810000000001</v>
      </c>
      <c r="R31" s="62">
        <f t="shared" si="4"/>
        <v>5117.3710000000001</v>
      </c>
      <c r="S31" s="62">
        <f t="shared" si="4"/>
        <v>5763.8580000000002</v>
      </c>
      <c r="T31" s="62">
        <f t="shared" si="4"/>
        <v>5942.0119999999997</v>
      </c>
      <c r="U31" s="62">
        <f t="shared" si="4"/>
        <v>5893.5</v>
      </c>
      <c r="V31" s="62">
        <f t="shared" si="4"/>
        <v>5625.0789999999997</v>
      </c>
      <c r="W31" s="62">
        <f t="shared" si="4"/>
        <v>5069.3330000000005</v>
      </c>
      <c r="X31" s="62">
        <f t="shared" si="4"/>
        <v>4257.4120000000003</v>
      </c>
      <c r="Y31" s="62">
        <f t="shared" si="4"/>
        <v>3727.9279999999999</v>
      </c>
      <c r="Z31" s="63" t="str">
        <f t="shared" si="4"/>
        <v/>
      </c>
      <c r="AA31" s="64">
        <f>SUM(AA28:AA30)</f>
        <v>114033.85900000001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217</v>
      </c>
      <c r="C34" s="95">
        <v>300</v>
      </c>
      <c r="D34" s="95">
        <v>253</v>
      </c>
      <c r="E34" s="95">
        <v>265</v>
      </c>
      <c r="F34" s="95">
        <v>277</v>
      </c>
      <c r="G34" s="95">
        <v>307</v>
      </c>
      <c r="H34" s="95">
        <v>293</v>
      </c>
      <c r="I34" s="95">
        <v>255</v>
      </c>
      <c r="J34" s="95">
        <v>90</v>
      </c>
      <c r="K34" s="95">
        <v>109</v>
      </c>
      <c r="L34" s="95">
        <v>45</v>
      </c>
      <c r="M34" s="95">
        <v>42</v>
      </c>
      <c r="N34" s="95">
        <v>35</v>
      </c>
      <c r="O34" s="95">
        <v>60</v>
      </c>
      <c r="P34" s="95">
        <v>35</v>
      </c>
      <c r="Q34" s="95">
        <v>35</v>
      </c>
      <c r="R34" s="95">
        <v>158</v>
      </c>
      <c r="S34" s="95">
        <v>218</v>
      </c>
      <c r="T34" s="95">
        <v>237.47399999999999</v>
      </c>
      <c r="U34" s="95">
        <v>227</v>
      </c>
      <c r="V34" s="95">
        <v>227</v>
      </c>
      <c r="W34" s="95">
        <v>205</v>
      </c>
      <c r="X34" s="95">
        <v>205</v>
      </c>
      <c r="Y34" s="95">
        <v>200</v>
      </c>
      <c r="Z34" s="96"/>
      <c r="AA34" s="74">
        <f t="shared" ref="AA34:AA39" si="5">SUM(B34:Z34)</f>
        <v>4295.4740000000002</v>
      </c>
    </row>
    <row r="35" spans="1:27" ht="25.15" customHeight="1" x14ac:dyDescent="0.2">
      <c r="A35" s="97" t="s">
        <v>28</v>
      </c>
      <c r="B35" s="98">
        <v>314</v>
      </c>
      <c r="C35" s="99">
        <v>322</v>
      </c>
      <c r="D35" s="99">
        <v>321</v>
      </c>
      <c r="E35" s="99">
        <v>321</v>
      </c>
      <c r="F35" s="99">
        <v>321</v>
      </c>
      <c r="G35" s="99">
        <v>346</v>
      </c>
      <c r="H35" s="99">
        <v>345.76099999999997</v>
      </c>
      <c r="I35" s="99">
        <v>312</v>
      </c>
      <c r="J35" s="99">
        <v>191</v>
      </c>
      <c r="K35" s="99">
        <v>243</v>
      </c>
      <c r="L35" s="99">
        <v>196</v>
      </c>
      <c r="M35" s="99">
        <v>146</v>
      </c>
      <c r="N35" s="99">
        <v>146</v>
      </c>
      <c r="O35" s="99">
        <v>167.07</v>
      </c>
      <c r="P35" s="99">
        <v>170</v>
      </c>
      <c r="Q35" s="99">
        <v>168</v>
      </c>
      <c r="R35" s="99">
        <v>276</v>
      </c>
      <c r="S35" s="99">
        <v>282</v>
      </c>
      <c r="T35" s="99">
        <v>318</v>
      </c>
      <c r="U35" s="99">
        <v>296</v>
      </c>
      <c r="V35" s="99">
        <v>308</v>
      </c>
      <c r="W35" s="99">
        <v>316</v>
      </c>
      <c r="X35" s="99">
        <v>316</v>
      </c>
      <c r="Y35" s="99">
        <v>351</v>
      </c>
      <c r="Z35" s="100"/>
      <c r="AA35" s="79">
        <f t="shared" si="5"/>
        <v>6492.8310000000001</v>
      </c>
    </row>
    <row r="36" spans="1:27" ht="25.15" customHeight="1" x14ac:dyDescent="0.2">
      <c r="A36" s="97" t="s">
        <v>29</v>
      </c>
      <c r="B36" s="98">
        <v>557.70000000000005</v>
      </c>
      <c r="C36" s="99">
        <v>536.1</v>
      </c>
      <c r="D36" s="99">
        <v>557.70000000000005</v>
      </c>
      <c r="E36" s="99">
        <v>782.2</v>
      </c>
      <c r="F36" s="99">
        <v>1007.4</v>
      </c>
      <c r="G36" s="99">
        <v>1062</v>
      </c>
      <c r="H36" s="99">
        <v>912.2</v>
      </c>
      <c r="I36" s="99">
        <v>509.9</v>
      </c>
      <c r="J36" s="99">
        <v>301.10000000000002</v>
      </c>
      <c r="K36" s="99">
        <v>224.2</v>
      </c>
      <c r="L36" s="99">
        <v>852.2</v>
      </c>
      <c r="M36" s="99">
        <v>10</v>
      </c>
      <c r="N36" s="99">
        <v>10</v>
      </c>
      <c r="O36" s="99">
        <v>10</v>
      </c>
      <c r="P36" s="99">
        <v>95.5</v>
      </c>
      <c r="Q36" s="99">
        <v>126.7</v>
      </c>
      <c r="R36" s="99">
        <v>10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604.70000000000005</v>
      </c>
      <c r="Y36" s="99">
        <v>1001.2</v>
      </c>
      <c r="Z36" s="100"/>
      <c r="AA36" s="79">
        <f t="shared" si="5"/>
        <v>9220.8000000000011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43</v>
      </c>
      <c r="F37" s="99">
        <v>48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48</v>
      </c>
      <c r="O37" s="99">
        <v>15</v>
      </c>
      <c r="P37" s="99">
        <v>27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1131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414.6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2914.6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1138.7</v>
      </c>
      <c r="C39" s="88">
        <f t="shared" si="6"/>
        <v>1208.0999999999999</v>
      </c>
      <c r="D39" s="88">
        <f t="shared" si="6"/>
        <v>1181.7</v>
      </c>
      <c r="E39" s="88">
        <f t="shared" si="6"/>
        <v>1411.2</v>
      </c>
      <c r="F39" s="88">
        <f t="shared" si="6"/>
        <v>1653.4</v>
      </c>
      <c r="G39" s="88">
        <f t="shared" si="6"/>
        <v>1765</v>
      </c>
      <c r="H39" s="88">
        <f t="shared" si="6"/>
        <v>1600.961</v>
      </c>
      <c r="I39" s="88">
        <f t="shared" si="6"/>
        <v>1126.9000000000001</v>
      </c>
      <c r="J39" s="88">
        <f t="shared" si="6"/>
        <v>632.1</v>
      </c>
      <c r="K39" s="88">
        <f t="shared" si="6"/>
        <v>626.20000000000005</v>
      </c>
      <c r="L39" s="88">
        <f t="shared" si="6"/>
        <v>1143.2</v>
      </c>
      <c r="M39" s="88">
        <f t="shared" si="6"/>
        <v>748</v>
      </c>
      <c r="N39" s="88">
        <f t="shared" si="6"/>
        <v>739</v>
      </c>
      <c r="O39" s="88">
        <f t="shared" si="6"/>
        <v>752.06999999999994</v>
      </c>
      <c r="P39" s="88">
        <f t="shared" si="6"/>
        <v>827.5</v>
      </c>
      <c r="Q39" s="88">
        <f t="shared" si="6"/>
        <v>879.7</v>
      </c>
      <c r="R39" s="88">
        <f t="shared" si="6"/>
        <v>908.6</v>
      </c>
      <c r="S39" s="88">
        <f t="shared" si="6"/>
        <v>560</v>
      </c>
      <c r="T39" s="88">
        <f t="shared" si="6"/>
        <v>615.47399999999993</v>
      </c>
      <c r="U39" s="88">
        <f t="shared" si="6"/>
        <v>583</v>
      </c>
      <c r="V39" s="88">
        <f t="shared" si="6"/>
        <v>595</v>
      </c>
      <c r="W39" s="88">
        <f t="shared" si="6"/>
        <v>581</v>
      </c>
      <c r="X39" s="88">
        <f t="shared" si="6"/>
        <v>1175.7</v>
      </c>
      <c r="Y39" s="88">
        <f t="shared" si="6"/>
        <v>1602.2</v>
      </c>
      <c r="Z39" s="89" t="str">
        <f t="shared" si="6"/>
        <v/>
      </c>
      <c r="AA39" s="90">
        <f t="shared" si="5"/>
        <v>24054.705000000002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547.70000000000005</v>
      </c>
      <c r="C44" s="99">
        <v>526.1</v>
      </c>
      <c r="D44" s="99">
        <v>547.70000000000005</v>
      </c>
      <c r="E44" s="99">
        <v>772.2</v>
      </c>
      <c r="F44" s="99">
        <v>997.4</v>
      </c>
      <c r="G44" s="99">
        <v>1052</v>
      </c>
      <c r="H44" s="99">
        <v>902.2</v>
      </c>
      <c r="I44" s="99">
        <v>499.9</v>
      </c>
      <c r="J44" s="99">
        <v>291.10000000000002</v>
      </c>
      <c r="K44" s="99">
        <v>214.2</v>
      </c>
      <c r="L44" s="99">
        <v>842.2</v>
      </c>
      <c r="M44" s="99"/>
      <c r="N44" s="99"/>
      <c r="O44" s="99"/>
      <c r="P44" s="99">
        <v>85.5</v>
      </c>
      <c r="Q44" s="99">
        <v>116.7</v>
      </c>
      <c r="R44" s="99"/>
      <c r="S44" s="99"/>
      <c r="T44" s="99"/>
      <c r="U44" s="99"/>
      <c r="V44" s="99"/>
      <c r="W44" s="99"/>
      <c r="X44" s="99">
        <v>594.70000000000005</v>
      </c>
      <c r="Y44" s="99">
        <v>991.2</v>
      </c>
      <c r="Z44" s="100"/>
      <c r="AA44" s="79">
        <f t="shared" si="7"/>
        <v>8980.7999999999993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414.6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2914.6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547.70000000000005</v>
      </c>
      <c r="C48" s="88">
        <f t="shared" ref="C48:Z48" si="8">IF(LEN(C$2)&gt;0,SUM(C42:C47),"")</f>
        <v>526.1</v>
      </c>
      <c r="D48" s="88">
        <f t="shared" si="8"/>
        <v>547.70000000000005</v>
      </c>
      <c r="E48" s="88">
        <f t="shared" si="8"/>
        <v>772.2</v>
      </c>
      <c r="F48" s="88">
        <f t="shared" si="8"/>
        <v>997.4</v>
      </c>
      <c r="G48" s="88">
        <f t="shared" si="8"/>
        <v>1052</v>
      </c>
      <c r="H48" s="88">
        <f t="shared" si="8"/>
        <v>902.2</v>
      </c>
      <c r="I48" s="88">
        <f t="shared" si="8"/>
        <v>499.9</v>
      </c>
      <c r="J48" s="88">
        <f t="shared" si="8"/>
        <v>291.10000000000002</v>
      </c>
      <c r="K48" s="88">
        <f t="shared" si="8"/>
        <v>214.2</v>
      </c>
      <c r="L48" s="88">
        <f t="shared" si="8"/>
        <v>842.2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585.5</v>
      </c>
      <c r="Q48" s="88">
        <f t="shared" si="8"/>
        <v>616.70000000000005</v>
      </c>
      <c r="R48" s="88">
        <f t="shared" si="8"/>
        <v>414.6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594.70000000000005</v>
      </c>
      <c r="Y48" s="88">
        <f t="shared" si="8"/>
        <v>991.2</v>
      </c>
      <c r="Z48" s="89" t="str">
        <f t="shared" si="8"/>
        <v/>
      </c>
      <c r="AA48" s="90">
        <f t="shared" si="7"/>
        <v>11895.400000000003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4616.6629999999996</v>
      </c>
      <c r="C51" s="88">
        <f t="shared" si="10"/>
        <v>4543.0780000000004</v>
      </c>
      <c r="D51" s="88">
        <f t="shared" si="10"/>
        <v>4522.93</v>
      </c>
      <c r="E51" s="88">
        <f t="shared" si="10"/>
        <v>4510.2550000000001</v>
      </c>
      <c r="F51" s="88">
        <f t="shared" si="10"/>
        <v>4542.0250000000005</v>
      </c>
      <c r="G51" s="88">
        <f t="shared" si="10"/>
        <v>4571.4579999999996</v>
      </c>
      <c r="H51" s="88">
        <f t="shared" si="10"/>
        <v>4709.8410000000003</v>
      </c>
      <c r="I51" s="88">
        <f t="shared" si="10"/>
        <v>4795.1660000000002</v>
      </c>
      <c r="J51" s="88">
        <f t="shared" si="10"/>
        <v>5224.5840000000007</v>
      </c>
      <c r="K51" s="88">
        <f t="shared" si="10"/>
        <v>5553.3139999999994</v>
      </c>
      <c r="L51" s="88">
        <f t="shared" si="10"/>
        <v>6163.6079999999993</v>
      </c>
      <c r="M51" s="88">
        <f t="shared" si="10"/>
        <v>6052.7389999999996</v>
      </c>
      <c r="N51" s="88">
        <f t="shared" si="10"/>
        <v>6169.0199999999995</v>
      </c>
      <c r="O51" s="88">
        <f t="shared" si="10"/>
        <v>5941.2679999999982</v>
      </c>
      <c r="P51" s="88">
        <f t="shared" si="10"/>
        <v>5446.536000000001</v>
      </c>
      <c r="Q51" s="88">
        <f t="shared" si="10"/>
        <v>5169.780999999999</v>
      </c>
      <c r="R51" s="88">
        <f t="shared" si="10"/>
        <v>5531.9709999999995</v>
      </c>
      <c r="S51" s="88">
        <f t="shared" si="10"/>
        <v>5763.8580000000002</v>
      </c>
      <c r="T51" s="88">
        <f t="shared" si="10"/>
        <v>5942.0120000000006</v>
      </c>
      <c r="U51" s="88">
        <f t="shared" si="10"/>
        <v>5893.5</v>
      </c>
      <c r="V51" s="88">
        <f t="shared" si="10"/>
        <v>5625.0789999999997</v>
      </c>
      <c r="W51" s="88">
        <f t="shared" si="10"/>
        <v>5069.3329999999996</v>
      </c>
      <c r="X51" s="88">
        <f t="shared" si="10"/>
        <v>4852.1120000000001</v>
      </c>
      <c r="Y51" s="88">
        <f t="shared" si="10"/>
        <v>4719.1279999999997</v>
      </c>
      <c r="Z51" s="89" t="str">
        <f t="shared" si="10"/>
        <v/>
      </c>
      <c r="AA51" s="104">
        <f>SUM(B51:Z51)</f>
        <v>125929.25899999999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4616.7129999999997</v>
      </c>
      <c r="C4" s="18">
        <v>4543.1030000000001</v>
      </c>
      <c r="D4" s="18">
        <v>4522.905999999999</v>
      </c>
      <c r="E4" s="18">
        <v>4510.2689999999984</v>
      </c>
      <c r="F4" s="18">
        <v>4542.0389999999989</v>
      </c>
      <c r="G4" s="18">
        <v>4571.4579999999996</v>
      </c>
      <c r="H4" s="18">
        <v>4709.8389999999999</v>
      </c>
      <c r="I4" s="18">
        <v>4795.1649999999991</v>
      </c>
      <c r="J4" s="18">
        <v>5224.6009999999987</v>
      </c>
      <c r="K4" s="18">
        <v>5553.3339999999998</v>
      </c>
      <c r="L4" s="18">
        <v>6163.5830000000005</v>
      </c>
      <c r="M4" s="18">
        <v>6052.7400000000025</v>
      </c>
      <c r="N4" s="18">
        <v>6168.987000000001</v>
      </c>
      <c r="O4" s="18">
        <v>5941.2710000000015</v>
      </c>
      <c r="P4" s="18">
        <v>5446.5769999999993</v>
      </c>
      <c r="Q4" s="18">
        <v>5169.7860000000019</v>
      </c>
      <c r="R4" s="18">
        <v>5532.0350000000008</v>
      </c>
      <c r="S4" s="18">
        <v>5763.9080000000031</v>
      </c>
      <c r="T4" s="18">
        <v>5941.9730000000009</v>
      </c>
      <c r="U4" s="18">
        <v>5893.5210000000025</v>
      </c>
      <c r="V4" s="18">
        <v>5625.07</v>
      </c>
      <c r="W4" s="18">
        <v>5069.2910000000002</v>
      </c>
      <c r="X4" s="18">
        <v>4852.0739999999987</v>
      </c>
      <c r="Y4" s="18">
        <v>4719.1279999999997</v>
      </c>
      <c r="Z4" s="19"/>
      <c r="AA4" s="20">
        <f>SUM(B4:Z4)</f>
        <v>125929.37100000001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84.6</v>
      </c>
      <c r="C7" s="28">
        <v>68.61</v>
      </c>
      <c r="D7" s="28">
        <v>64.59</v>
      </c>
      <c r="E7" s="28">
        <v>55</v>
      </c>
      <c r="F7" s="28">
        <v>58.93</v>
      </c>
      <c r="G7" s="28">
        <v>97.02</v>
      </c>
      <c r="H7" s="28">
        <v>103.06</v>
      </c>
      <c r="I7" s="28">
        <v>108.41</v>
      </c>
      <c r="J7" s="28">
        <v>111.55</v>
      </c>
      <c r="K7" s="28">
        <v>110.82</v>
      </c>
      <c r="L7" s="28">
        <v>87.01</v>
      </c>
      <c r="M7" s="28">
        <v>69.709999999999994</v>
      </c>
      <c r="N7" s="28">
        <v>65.86</v>
      </c>
      <c r="O7" s="28">
        <v>62.98</v>
      </c>
      <c r="P7" s="28">
        <v>66.87</v>
      </c>
      <c r="Q7" s="28">
        <v>80.14</v>
      </c>
      <c r="R7" s="28">
        <v>109.23</v>
      </c>
      <c r="S7" s="28">
        <v>135.97999999999999</v>
      </c>
      <c r="T7" s="28">
        <v>155.57</v>
      </c>
      <c r="U7" s="28">
        <v>139.5</v>
      </c>
      <c r="V7" s="28">
        <v>126.34</v>
      </c>
      <c r="W7" s="28">
        <v>105.43</v>
      </c>
      <c r="X7" s="28">
        <v>95.48</v>
      </c>
      <c r="Y7" s="28">
        <v>96.85</v>
      </c>
      <c r="Z7" s="29"/>
      <c r="AA7" s="30">
        <f>IF(SUM(B7:Z7)&lt;&gt;0,AVERAGEIF(B7:Z7,"&lt;&gt;"""),"")</f>
        <v>94.147499999999994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746.64499999999998</v>
      </c>
      <c r="C19" s="72">
        <v>746.11999999999989</v>
      </c>
      <c r="D19" s="72">
        <v>822.82600000000002</v>
      </c>
      <c r="E19" s="72">
        <v>821.59799999999996</v>
      </c>
      <c r="F19" s="72">
        <v>798.77099999999996</v>
      </c>
      <c r="G19" s="72">
        <v>789.70699999999999</v>
      </c>
      <c r="H19" s="72">
        <v>774.93299999999999</v>
      </c>
      <c r="I19" s="72">
        <v>782.55899999999997</v>
      </c>
      <c r="J19" s="72">
        <v>788.32899999999995</v>
      </c>
      <c r="K19" s="72">
        <v>787.82899999999995</v>
      </c>
      <c r="L19" s="72">
        <v>790.63499999999999</v>
      </c>
      <c r="M19" s="72">
        <v>782.53800000000001</v>
      </c>
      <c r="N19" s="72">
        <v>785.404</v>
      </c>
      <c r="O19" s="72">
        <v>780.98199999999997</v>
      </c>
      <c r="P19" s="72">
        <v>778.46299999999997</v>
      </c>
      <c r="Q19" s="72">
        <v>781.65599999999995</v>
      </c>
      <c r="R19" s="72">
        <v>780.30799999999999</v>
      </c>
      <c r="S19" s="72">
        <v>788.55000000000007</v>
      </c>
      <c r="T19" s="72">
        <v>709.22299999999996</v>
      </c>
      <c r="U19" s="72">
        <v>701.51300000000003</v>
      </c>
      <c r="V19" s="72">
        <v>661.89699999999993</v>
      </c>
      <c r="W19" s="72">
        <v>650.95000000000005</v>
      </c>
      <c r="X19" s="72">
        <v>646.76</v>
      </c>
      <c r="Y19" s="72">
        <v>659.0440000000001</v>
      </c>
      <c r="Z19" s="73"/>
      <c r="AA19" s="74">
        <f t="shared" ref="AA19:AA24" si="2">SUM(B19:Z19)</f>
        <v>18157.240000000002</v>
      </c>
    </row>
    <row r="20" spans="1:27" ht="25.15" customHeight="1" x14ac:dyDescent="0.2">
      <c r="A20" s="75" t="s">
        <v>15</v>
      </c>
      <c r="B20" s="76">
        <v>911.83900000000006</v>
      </c>
      <c r="C20" s="77">
        <v>924.13099999999997</v>
      </c>
      <c r="D20" s="77">
        <v>915.29099999999983</v>
      </c>
      <c r="E20" s="77">
        <v>898.48199999999997</v>
      </c>
      <c r="F20" s="77">
        <v>886.70200000000011</v>
      </c>
      <c r="G20" s="77">
        <v>851.64</v>
      </c>
      <c r="H20" s="77">
        <v>828.54299999999989</v>
      </c>
      <c r="I20" s="77">
        <v>759.22699999999998</v>
      </c>
      <c r="J20" s="77">
        <v>751.55499999999984</v>
      </c>
      <c r="K20" s="77">
        <v>747.46900000000005</v>
      </c>
      <c r="L20" s="77">
        <v>907.29900000000009</v>
      </c>
      <c r="M20" s="77">
        <v>905.20999999999992</v>
      </c>
      <c r="N20" s="77">
        <v>886.83299999999997</v>
      </c>
      <c r="O20" s="77">
        <v>876.29699999999991</v>
      </c>
      <c r="P20" s="77">
        <v>885.44</v>
      </c>
      <c r="Q20" s="77">
        <v>900.63299999999992</v>
      </c>
      <c r="R20" s="77">
        <v>834.92399999999998</v>
      </c>
      <c r="S20" s="77">
        <v>857.5</v>
      </c>
      <c r="T20" s="77">
        <v>897.17099999999994</v>
      </c>
      <c r="U20" s="77">
        <v>886.19700000000012</v>
      </c>
      <c r="V20" s="77">
        <v>829.89700000000005</v>
      </c>
      <c r="W20" s="77">
        <v>778.178</v>
      </c>
      <c r="X20" s="77">
        <v>777.59999999999991</v>
      </c>
      <c r="Y20" s="77">
        <v>796.25799999999992</v>
      </c>
      <c r="Z20" s="78"/>
      <c r="AA20" s="79">
        <f t="shared" si="2"/>
        <v>20494.316000000003</v>
      </c>
    </row>
    <row r="21" spans="1:27" ht="25.15" customHeight="1" x14ac:dyDescent="0.2">
      <c r="A21" s="75" t="s">
        <v>16</v>
      </c>
      <c r="B21" s="80">
        <v>1943.7289999999998</v>
      </c>
      <c r="C21" s="81">
        <v>1857.8519999999996</v>
      </c>
      <c r="D21" s="81">
        <v>1814.7890000000002</v>
      </c>
      <c r="E21" s="81">
        <v>1798.6890000000003</v>
      </c>
      <c r="F21" s="81">
        <v>1838.566</v>
      </c>
      <c r="G21" s="81">
        <v>1888.6110000000001</v>
      </c>
      <c r="H21" s="81">
        <v>1978.3629999999996</v>
      </c>
      <c r="I21" s="81">
        <v>2087.8789999999999</v>
      </c>
      <c r="J21" s="81">
        <v>2434.7170000000001</v>
      </c>
      <c r="K21" s="81">
        <v>2723.5360000000001</v>
      </c>
      <c r="L21" s="81">
        <v>3009.1489999999999</v>
      </c>
      <c r="M21" s="81">
        <v>3123.7919999999999</v>
      </c>
      <c r="N21" s="81">
        <v>3069.0499999999997</v>
      </c>
      <c r="O21" s="81">
        <v>2845.3920000000003</v>
      </c>
      <c r="P21" s="81">
        <v>2636.6740000000009</v>
      </c>
      <c r="Q21" s="81">
        <v>2543.4969999999998</v>
      </c>
      <c r="R21" s="81">
        <v>2464.1030000000001</v>
      </c>
      <c r="S21" s="81">
        <v>2646.2579999999998</v>
      </c>
      <c r="T21" s="81">
        <v>2991.3789999999995</v>
      </c>
      <c r="U21" s="81">
        <v>2992.71</v>
      </c>
      <c r="V21" s="81">
        <v>2794.9759999999997</v>
      </c>
      <c r="W21" s="81">
        <v>2539.0630000000006</v>
      </c>
      <c r="X21" s="81">
        <v>2340.7139999999999</v>
      </c>
      <c r="Y21" s="81">
        <v>2190.8259999999996</v>
      </c>
      <c r="Z21" s="78"/>
      <c r="AA21" s="79">
        <f t="shared" si="2"/>
        <v>58554.314000000013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68.5</v>
      </c>
      <c r="C23" s="77">
        <v>66</v>
      </c>
      <c r="D23" s="77">
        <v>67</v>
      </c>
      <c r="E23" s="77">
        <v>68.5</v>
      </c>
      <c r="F23" s="77">
        <v>71</v>
      </c>
      <c r="G23" s="77">
        <v>76.5</v>
      </c>
      <c r="H23" s="77">
        <v>87</v>
      </c>
      <c r="I23" s="77">
        <v>88.5</v>
      </c>
      <c r="J23" s="77">
        <v>95</v>
      </c>
      <c r="K23" s="77">
        <v>95.5</v>
      </c>
      <c r="L23" s="77">
        <v>84.5</v>
      </c>
      <c r="M23" s="77">
        <v>86.5</v>
      </c>
      <c r="N23" s="77">
        <v>80.5</v>
      </c>
      <c r="O23" s="77">
        <v>77</v>
      </c>
      <c r="P23" s="77">
        <v>82</v>
      </c>
      <c r="Q23" s="77">
        <v>99</v>
      </c>
      <c r="R23" s="77">
        <v>121</v>
      </c>
      <c r="S23" s="77">
        <v>128.5</v>
      </c>
      <c r="T23" s="77">
        <v>128</v>
      </c>
      <c r="U23" s="77">
        <v>124.5</v>
      </c>
      <c r="V23" s="77">
        <v>125.5</v>
      </c>
      <c r="W23" s="77">
        <v>112</v>
      </c>
      <c r="X23" s="77">
        <v>101</v>
      </c>
      <c r="Y23" s="77">
        <v>95</v>
      </c>
      <c r="Z23" s="77"/>
      <c r="AA23" s="79">
        <f t="shared" si="2"/>
        <v>2228.5</v>
      </c>
    </row>
    <row r="24" spans="1:27" ht="25.15" customHeight="1" x14ac:dyDescent="0.2">
      <c r="A24" s="85" t="s">
        <v>19</v>
      </c>
      <c r="B24" s="77">
        <v>244.99999999999997</v>
      </c>
      <c r="C24" s="77">
        <v>236</v>
      </c>
      <c r="D24" s="77">
        <v>232.99999999999997</v>
      </c>
      <c r="E24" s="77">
        <v>232.99999999999997</v>
      </c>
      <c r="F24" s="77">
        <v>239</v>
      </c>
      <c r="G24" s="77">
        <v>268</v>
      </c>
      <c r="H24" s="77">
        <v>312</v>
      </c>
      <c r="I24" s="77">
        <v>350.00000000000006</v>
      </c>
      <c r="J24" s="77">
        <v>381.99999999999994</v>
      </c>
      <c r="K24" s="77">
        <v>398.00000000000006</v>
      </c>
      <c r="L24" s="77">
        <v>405</v>
      </c>
      <c r="M24" s="77">
        <v>406</v>
      </c>
      <c r="N24" s="77">
        <v>401.99999999999994</v>
      </c>
      <c r="O24" s="77">
        <v>395</v>
      </c>
      <c r="P24" s="77">
        <v>375</v>
      </c>
      <c r="Q24" s="77">
        <v>371</v>
      </c>
      <c r="R24" s="77">
        <v>370.00000000000006</v>
      </c>
      <c r="S24" s="77">
        <v>392</v>
      </c>
      <c r="T24" s="77">
        <v>411</v>
      </c>
      <c r="U24" s="77">
        <v>396</v>
      </c>
      <c r="V24" s="77">
        <v>366.99999999999994</v>
      </c>
      <c r="W24" s="77">
        <v>328.99999999999994</v>
      </c>
      <c r="X24" s="77">
        <v>296.00000000000006</v>
      </c>
      <c r="Y24" s="77">
        <v>262</v>
      </c>
      <c r="Z24" s="77"/>
      <c r="AA24" s="79">
        <f t="shared" si="2"/>
        <v>8073</v>
      </c>
    </row>
    <row r="25" spans="1:27" ht="30" customHeight="1" thickBot="1" x14ac:dyDescent="0.25">
      <c r="A25" s="86" t="s">
        <v>20</v>
      </c>
      <c r="B25" s="87">
        <f t="shared" ref="B25:AA25" si="3">SUM(B19:B24)</f>
        <v>3915.7129999999997</v>
      </c>
      <c r="C25" s="88">
        <f t="shared" si="3"/>
        <v>3830.1029999999992</v>
      </c>
      <c r="D25" s="88">
        <f t="shared" si="3"/>
        <v>3852.9059999999999</v>
      </c>
      <c r="E25" s="88">
        <f t="shared" si="3"/>
        <v>3820.2690000000002</v>
      </c>
      <c r="F25" s="88">
        <f t="shared" si="3"/>
        <v>3834.0389999999998</v>
      </c>
      <c r="G25" s="88">
        <f t="shared" si="3"/>
        <v>3874.4580000000001</v>
      </c>
      <c r="H25" s="88">
        <f t="shared" si="3"/>
        <v>3980.8389999999995</v>
      </c>
      <c r="I25" s="88">
        <f t="shared" si="3"/>
        <v>4068.165</v>
      </c>
      <c r="J25" s="88">
        <f t="shared" si="3"/>
        <v>4451.6009999999997</v>
      </c>
      <c r="K25" s="88">
        <f t="shared" si="3"/>
        <v>4752.3339999999998</v>
      </c>
      <c r="L25" s="88">
        <f t="shared" si="3"/>
        <v>5196.5830000000005</v>
      </c>
      <c r="M25" s="88">
        <f t="shared" si="3"/>
        <v>5304.04</v>
      </c>
      <c r="N25" s="88">
        <f t="shared" si="3"/>
        <v>5223.7870000000003</v>
      </c>
      <c r="O25" s="88">
        <f t="shared" si="3"/>
        <v>4974.6710000000003</v>
      </c>
      <c r="P25" s="88">
        <f t="shared" si="3"/>
        <v>4757.5770000000011</v>
      </c>
      <c r="Q25" s="88">
        <f t="shared" si="3"/>
        <v>4695.7860000000001</v>
      </c>
      <c r="R25" s="88">
        <f t="shared" si="3"/>
        <v>4570.335</v>
      </c>
      <c r="S25" s="88">
        <f t="shared" si="3"/>
        <v>4812.808</v>
      </c>
      <c r="T25" s="88">
        <f t="shared" si="3"/>
        <v>5136.7729999999992</v>
      </c>
      <c r="U25" s="88">
        <f t="shared" si="3"/>
        <v>5100.92</v>
      </c>
      <c r="V25" s="88">
        <f t="shared" si="3"/>
        <v>4779.2699999999995</v>
      </c>
      <c r="W25" s="88">
        <f t="shared" si="3"/>
        <v>4409.1910000000007</v>
      </c>
      <c r="X25" s="88">
        <f t="shared" si="3"/>
        <v>4162.0739999999996</v>
      </c>
      <c r="Y25" s="88">
        <f t="shared" si="3"/>
        <v>4003.1279999999997</v>
      </c>
      <c r="Z25" s="89">
        <f t="shared" si="3"/>
        <v>0</v>
      </c>
      <c r="AA25" s="90">
        <f t="shared" si="3"/>
        <v>107507.37000000002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616.08000000000004</v>
      </c>
      <c r="C28" s="72">
        <v>603.67999999999995</v>
      </c>
      <c r="D28" s="72">
        <v>600</v>
      </c>
      <c r="E28" s="72">
        <v>601.25</v>
      </c>
      <c r="F28" s="72">
        <v>610.01</v>
      </c>
      <c r="G28" s="72">
        <v>644.51</v>
      </c>
      <c r="H28" s="72">
        <v>698.89</v>
      </c>
      <c r="I28" s="72">
        <v>748.4</v>
      </c>
      <c r="J28" s="72">
        <v>805.01</v>
      </c>
      <c r="K28" s="72">
        <v>833.26</v>
      </c>
      <c r="L28" s="72">
        <v>840.17</v>
      </c>
      <c r="M28" s="72">
        <v>872.46</v>
      </c>
      <c r="N28" s="72">
        <v>872.63</v>
      </c>
      <c r="O28" s="72">
        <v>882.55</v>
      </c>
      <c r="P28" s="72">
        <v>842.03</v>
      </c>
      <c r="Q28" s="72">
        <v>835.83</v>
      </c>
      <c r="R28" s="72">
        <v>819.43</v>
      </c>
      <c r="S28" s="72">
        <v>828.37</v>
      </c>
      <c r="T28" s="72">
        <v>810.91</v>
      </c>
      <c r="U28" s="72">
        <v>792.65</v>
      </c>
      <c r="V28" s="72">
        <v>764.45</v>
      </c>
      <c r="W28" s="72">
        <v>739.94</v>
      </c>
      <c r="X28" s="72">
        <v>697.05</v>
      </c>
      <c r="Y28" s="72">
        <v>657.14</v>
      </c>
      <c r="Z28" s="73"/>
      <c r="AA28" s="74">
        <f>SUM(B28:Z28)</f>
        <v>18016.7</v>
      </c>
    </row>
    <row r="29" spans="1:27" ht="25.15" customHeight="1" x14ac:dyDescent="0.2">
      <c r="A29" s="75" t="s">
        <v>23</v>
      </c>
      <c r="B29" s="76">
        <v>3500.6329999999998</v>
      </c>
      <c r="C29" s="77">
        <v>3439.4229999999998</v>
      </c>
      <c r="D29" s="77">
        <v>3422.9059999999999</v>
      </c>
      <c r="E29" s="77">
        <v>3409.0189999999998</v>
      </c>
      <c r="F29" s="77">
        <v>3432.029</v>
      </c>
      <c r="G29" s="77">
        <v>3426.9479999999999</v>
      </c>
      <c r="H29" s="77">
        <v>3510.9490000000001</v>
      </c>
      <c r="I29" s="77">
        <v>3546.7649999999999</v>
      </c>
      <c r="J29" s="77">
        <v>3919.5909999999999</v>
      </c>
      <c r="K29" s="77">
        <v>4220.0739999999996</v>
      </c>
      <c r="L29" s="77">
        <v>4823.4129999999996</v>
      </c>
      <c r="M29" s="77">
        <v>5057.58</v>
      </c>
      <c r="N29" s="77">
        <v>5020.1570000000002</v>
      </c>
      <c r="O29" s="77">
        <v>4836.1210000000001</v>
      </c>
      <c r="P29" s="77">
        <v>4604.5469999999996</v>
      </c>
      <c r="Q29" s="77">
        <v>4333.9560000000001</v>
      </c>
      <c r="R29" s="77">
        <v>4023.9050000000002</v>
      </c>
      <c r="S29" s="77">
        <v>4200.4380000000001</v>
      </c>
      <c r="T29" s="77">
        <v>4438.8630000000003</v>
      </c>
      <c r="U29" s="77">
        <v>4436.2709999999997</v>
      </c>
      <c r="V29" s="77">
        <v>4127.82</v>
      </c>
      <c r="W29" s="77">
        <v>3817.2510000000002</v>
      </c>
      <c r="X29" s="77">
        <v>3655.0239999999999</v>
      </c>
      <c r="Y29" s="77">
        <v>3561.9879999999998</v>
      </c>
      <c r="Z29" s="78"/>
      <c r="AA29" s="79">
        <f>SUM(B29:Z29)</f>
        <v>96765.671000000002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4116.7129999999997</v>
      </c>
      <c r="C31" s="62">
        <f t="shared" si="4"/>
        <v>4043.1029999999996</v>
      </c>
      <c r="D31" s="62">
        <f t="shared" si="4"/>
        <v>4022.9059999999999</v>
      </c>
      <c r="E31" s="62">
        <f t="shared" si="4"/>
        <v>4010.2689999999998</v>
      </c>
      <c r="F31" s="62">
        <f t="shared" si="4"/>
        <v>4042.0389999999998</v>
      </c>
      <c r="G31" s="62">
        <f t="shared" si="4"/>
        <v>4071.4579999999996</v>
      </c>
      <c r="H31" s="62">
        <f t="shared" si="4"/>
        <v>4209.8389999999999</v>
      </c>
      <c r="I31" s="62">
        <f t="shared" si="4"/>
        <v>4295.165</v>
      </c>
      <c r="J31" s="62">
        <f t="shared" si="4"/>
        <v>4724.6009999999997</v>
      </c>
      <c r="K31" s="62">
        <f t="shared" si="4"/>
        <v>5053.3339999999998</v>
      </c>
      <c r="L31" s="62">
        <f t="shared" si="4"/>
        <v>5663.5829999999996</v>
      </c>
      <c r="M31" s="62">
        <f t="shared" si="4"/>
        <v>5930.04</v>
      </c>
      <c r="N31" s="62">
        <f t="shared" si="4"/>
        <v>5892.7870000000003</v>
      </c>
      <c r="O31" s="62">
        <f t="shared" si="4"/>
        <v>5718.6710000000003</v>
      </c>
      <c r="P31" s="62">
        <f t="shared" si="4"/>
        <v>5446.5769999999993</v>
      </c>
      <c r="Q31" s="62">
        <f t="shared" si="4"/>
        <v>5169.7860000000001</v>
      </c>
      <c r="R31" s="62">
        <f t="shared" si="4"/>
        <v>4843.335</v>
      </c>
      <c r="S31" s="62">
        <f t="shared" si="4"/>
        <v>5028.808</v>
      </c>
      <c r="T31" s="62">
        <f t="shared" si="4"/>
        <v>5249.7730000000001</v>
      </c>
      <c r="U31" s="62">
        <f t="shared" si="4"/>
        <v>5228.9209999999994</v>
      </c>
      <c r="V31" s="62">
        <f t="shared" si="4"/>
        <v>4892.2699999999995</v>
      </c>
      <c r="W31" s="62">
        <f t="shared" si="4"/>
        <v>4557.1910000000007</v>
      </c>
      <c r="X31" s="62">
        <f t="shared" si="4"/>
        <v>4352.0739999999996</v>
      </c>
      <c r="Y31" s="62">
        <f t="shared" si="4"/>
        <v>4219.1279999999997</v>
      </c>
      <c r="Z31" s="63">
        <f t="shared" si="4"/>
        <v>0</v>
      </c>
      <c r="AA31" s="64">
        <f t="shared" si="4"/>
        <v>114782.371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148</v>
      </c>
      <c r="C34" s="95">
        <v>147</v>
      </c>
      <c r="D34" s="95">
        <v>137</v>
      </c>
      <c r="E34" s="95">
        <v>172</v>
      </c>
      <c r="F34" s="95">
        <v>137</v>
      </c>
      <c r="G34" s="95">
        <v>137</v>
      </c>
      <c r="H34" s="95">
        <v>212</v>
      </c>
      <c r="I34" s="95">
        <v>212</v>
      </c>
      <c r="J34" s="95">
        <v>260</v>
      </c>
      <c r="K34" s="95">
        <v>275</v>
      </c>
      <c r="L34" s="95">
        <v>400</v>
      </c>
      <c r="M34" s="95">
        <v>399</v>
      </c>
      <c r="N34" s="95">
        <v>390</v>
      </c>
      <c r="O34" s="95">
        <v>390</v>
      </c>
      <c r="P34" s="95">
        <v>390</v>
      </c>
      <c r="Q34" s="95">
        <v>390</v>
      </c>
      <c r="R34" s="95">
        <v>235</v>
      </c>
      <c r="S34" s="95">
        <v>215</v>
      </c>
      <c r="T34" s="95">
        <v>113</v>
      </c>
      <c r="U34" s="95">
        <v>113.001</v>
      </c>
      <c r="V34" s="95">
        <v>113</v>
      </c>
      <c r="W34" s="95">
        <v>140</v>
      </c>
      <c r="X34" s="95">
        <v>150</v>
      </c>
      <c r="Y34" s="95">
        <v>152</v>
      </c>
      <c r="Z34" s="96"/>
      <c r="AA34" s="74">
        <f t="shared" ref="AA34:AA39" si="5">SUM(B34:Z34)</f>
        <v>5427.0010000000002</v>
      </c>
    </row>
    <row r="35" spans="1:27" ht="25.15" customHeight="1" x14ac:dyDescent="0.2">
      <c r="A35" s="97" t="s">
        <v>41</v>
      </c>
      <c r="B35" s="98">
        <v>53</v>
      </c>
      <c r="C35" s="99">
        <v>66</v>
      </c>
      <c r="D35" s="99">
        <v>33</v>
      </c>
      <c r="E35" s="99">
        <v>18</v>
      </c>
      <c r="F35" s="99">
        <v>41</v>
      </c>
      <c r="G35" s="99">
        <v>60</v>
      </c>
      <c r="H35" s="99">
        <v>17</v>
      </c>
      <c r="I35" s="99">
        <v>15</v>
      </c>
      <c r="J35" s="99">
        <v>13</v>
      </c>
      <c r="K35" s="99">
        <v>26</v>
      </c>
      <c r="L35" s="99">
        <v>67</v>
      </c>
      <c r="M35" s="99">
        <v>227</v>
      </c>
      <c r="N35" s="99">
        <v>229</v>
      </c>
      <c r="O35" s="99">
        <v>223</v>
      </c>
      <c r="P35" s="99">
        <v>216</v>
      </c>
      <c r="Q35" s="99">
        <v>84</v>
      </c>
      <c r="R35" s="99">
        <v>38</v>
      </c>
      <c r="S35" s="99">
        <v>1</v>
      </c>
      <c r="T35" s="99"/>
      <c r="U35" s="99">
        <v>15</v>
      </c>
      <c r="V35" s="99"/>
      <c r="W35" s="99">
        <v>8</v>
      </c>
      <c r="X35" s="99">
        <v>40</v>
      </c>
      <c r="Y35" s="99">
        <v>64</v>
      </c>
      <c r="Z35" s="100"/>
      <c r="AA35" s="79">
        <f t="shared" si="5"/>
        <v>1554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>
        <v>122.7</v>
      </c>
      <c r="N36" s="99">
        <v>276.2</v>
      </c>
      <c r="O36" s="99">
        <v>222.6</v>
      </c>
      <c r="P36" s="99"/>
      <c r="Q36" s="99"/>
      <c r="R36" s="99">
        <v>688.7</v>
      </c>
      <c r="S36" s="99">
        <v>560.1</v>
      </c>
      <c r="T36" s="99">
        <v>192.2</v>
      </c>
      <c r="U36" s="99">
        <v>164.6</v>
      </c>
      <c r="V36" s="99">
        <v>232.8</v>
      </c>
      <c r="W36" s="99">
        <v>12.1</v>
      </c>
      <c r="X36" s="99"/>
      <c r="Y36" s="99"/>
      <c r="Z36" s="100"/>
      <c r="AA36" s="79">
        <f t="shared" si="5"/>
        <v>2472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>
        <v>30</v>
      </c>
      <c r="G37" s="99"/>
      <c r="H37" s="99"/>
      <c r="I37" s="99"/>
      <c r="J37" s="99"/>
      <c r="K37" s="99"/>
      <c r="L37" s="99"/>
      <c r="M37" s="99"/>
      <c r="N37" s="99">
        <v>50</v>
      </c>
      <c r="O37" s="99">
        <v>131</v>
      </c>
      <c r="P37" s="99">
        <v>83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294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/>
      <c r="N38" s="99"/>
      <c r="O38" s="99"/>
      <c r="P38" s="99"/>
      <c r="Q38" s="99"/>
      <c r="R38" s="99"/>
      <c r="S38" s="99">
        <v>175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8675</v>
      </c>
    </row>
    <row r="39" spans="1:27" ht="30" customHeight="1" thickBot="1" x14ac:dyDescent="0.25">
      <c r="A39" s="86" t="s">
        <v>45</v>
      </c>
      <c r="B39" s="87">
        <f t="shared" ref="B39:Z39" si="6">SUM(B34:B38)</f>
        <v>701</v>
      </c>
      <c r="C39" s="88">
        <f t="shared" si="6"/>
        <v>713</v>
      </c>
      <c r="D39" s="88">
        <f t="shared" si="6"/>
        <v>670</v>
      </c>
      <c r="E39" s="88">
        <f t="shared" si="6"/>
        <v>690</v>
      </c>
      <c r="F39" s="88">
        <f t="shared" si="6"/>
        <v>708</v>
      </c>
      <c r="G39" s="88">
        <f t="shared" si="6"/>
        <v>697</v>
      </c>
      <c r="H39" s="88">
        <f t="shared" si="6"/>
        <v>729</v>
      </c>
      <c r="I39" s="88">
        <f t="shared" si="6"/>
        <v>727</v>
      </c>
      <c r="J39" s="88">
        <f t="shared" si="6"/>
        <v>773</v>
      </c>
      <c r="K39" s="88">
        <f t="shared" si="6"/>
        <v>801</v>
      </c>
      <c r="L39" s="88">
        <f t="shared" si="6"/>
        <v>967</v>
      </c>
      <c r="M39" s="88">
        <f t="shared" si="6"/>
        <v>748.7</v>
      </c>
      <c r="N39" s="88">
        <f t="shared" si="6"/>
        <v>945.2</v>
      </c>
      <c r="O39" s="88">
        <f t="shared" si="6"/>
        <v>966.6</v>
      </c>
      <c r="P39" s="88">
        <f t="shared" si="6"/>
        <v>689</v>
      </c>
      <c r="Q39" s="88">
        <f t="shared" si="6"/>
        <v>474</v>
      </c>
      <c r="R39" s="88">
        <f t="shared" si="6"/>
        <v>961.7</v>
      </c>
      <c r="S39" s="88">
        <f t="shared" si="6"/>
        <v>951.1</v>
      </c>
      <c r="T39" s="88">
        <f t="shared" si="6"/>
        <v>805.2</v>
      </c>
      <c r="U39" s="88">
        <f t="shared" si="6"/>
        <v>792.601</v>
      </c>
      <c r="V39" s="88">
        <f t="shared" si="6"/>
        <v>845.8</v>
      </c>
      <c r="W39" s="88">
        <f t="shared" si="6"/>
        <v>660.1</v>
      </c>
      <c r="X39" s="88">
        <f t="shared" si="6"/>
        <v>690</v>
      </c>
      <c r="Y39" s="88">
        <f t="shared" si="6"/>
        <v>716</v>
      </c>
      <c r="Z39" s="89">
        <f t="shared" si="6"/>
        <v>0</v>
      </c>
      <c r="AA39" s="90">
        <f t="shared" si="5"/>
        <v>18422.001000000004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>
        <v>122.7</v>
      </c>
      <c r="N44" s="99">
        <v>276.2</v>
      </c>
      <c r="O44" s="99">
        <v>222.6</v>
      </c>
      <c r="P44" s="99"/>
      <c r="Q44" s="99"/>
      <c r="R44" s="99">
        <v>688.7</v>
      </c>
      <c r="S44" s="99">
        <v>560.1</v>
      </c>
      <c r="T44" s="99">
        <v>192.2</v>
      </c>
      <c r="U44" s="99">
        <v>164.6</v>
      </c>
      <c r="V44" s="99">
        <v>232.8</v>
      </c>
      <c r="W44" s="99">
        <v>12.1</v>
      </c>
      <c r="X44" s="99"/>
      <c r="Y44" s="99"/>
      <c r="Z44" s="100"/>
      <c r="AA44" s="79">
        <f t="shared" si="7"/>
        <v>2472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/>
      <c r="N46" s="99"/>
      <c r="O46" s="99"/>
      <c r="P46" s="99"/>
      <c r="Q46" s="99"/>
      <c r="R46" s="99"/>
      <c r="S46" s="99">
        <v>175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8675</v>
      </c>
    </row>
    <row r="47" spans="1:27" ht="25.15" customHeight="1" x14ac:dyDescent="0.2">
      <c r="A47" s="85" t="s">
        <v>47</v>
      </c>
      <c r="B47" s="98">
        <v>117</v>
      </c>
      <c r="C47" s="99">
        <v>140</v>
      </c>
      <c r="D47" s="99">
        <v>143</v>
      </c>
      <c r="E47" s="99">
        <v>144</v>
      </c>
      <c r="F47" s="99">
        <v>150</v>
      </c>
      <c r="G47" s="99">
        <v>148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3542</v>
      </c>
    </row>
    <row r="48" spans="1:27" ht="30" customHeight="1" thickBot="1" x14ac:dyDescent="0.25">
      <c r="A48" s="86" t="s">
        <v>48</v>
      </c>
      <c r="B48" s="87">
        <f>SUM(B42:B47)</f>
        <v>617</v>
      </c>
      <c r="C48" s="88">
        <f t="shared" ref="C48:Z48" si="8">SUM(C42:C47)</f>
        <v>640</v>
      </c>
      <c r="D48" s="88">
        <f t="shared" si="8"/>
        <v>643</v>
      </c>
      <c r="E48" s="88">
        <f t="shared" si="8"/>
        <v>644</v>
      </c>
      <c r="F48" s="88">
        <f t="shared" si="8"/>
        <v>650</v>
      </c>
      <c r="G48" s="88">
        <f t="shared" si="8"/>
        <v>648</v>
      </c>
      <c r="H48" s="88">
        <f t="shared" si="8"/>
        <v>650</v>
      </c>
      <c r="I48" s="88">
        <f t="shared" si="8"/>
        <v>650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272.7</v>
      </c>
      <c r="N48" s="88">
        <f t="shared" si="8"/>
        <v>426.2</v>
      </c>
      <c r="O48" s="88">
        <f t="shared" si="8"/>
        <v>372.6</v>
      </c>
      <c r="P48" s="88">
        <f t="shared" si="8"/>
        <v>150</v>
      </c>
      <c r="Q48" s="88">
        <f t="shared" si="8"/>
        <v>150</v>
      </c>
      <c r="R48" s="88">
        <f t="shared" si="8"/>
        <v>838.7</v>
      </c>
      <c r="S48" s="88">
        <f t="shared" si="8"/>
        <v>885.1</v>
      </c>
      <c r="T48" s="88">
        <f t="shared" si="8"/>
        <v>842.2</v>
      </c>
      <c r="U48" s="88">
        <f t="shared" si="8"/>
        <v>814.6</v>
      </c>
      <c r="V48" s="88">
        <f t="shared" si="8"/>
        <v>882.8</v>
      </c>
      <c r="W48" s="88">
        <f t="shared" si="8"/>
        <v>662.1</v>
      </c>
      <c r="X48" s="88">
        <f t="shared" si="8"/>
        <v>650</v>
      </c>
      <c r="Y48" s="88">
        <f t="shared" si="8"/>
        <v>650</v>
      </c>
      <c r="Z48" s="89">
        <f t="shared" si="8"/>
        <v>0</v>
      </c>
      <c r="AA48" s="90">
        <f t="shared" si="7"/>
        <v>14689.000000000002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4616.7129999999997</v>
      </c>
      <c r="C51" s="88">
        <f t="shared" si="10"/>
        <v>4543.1029999999992</v>
      </c>
      <c r="D51" s="88">
        <f t="shared" si="10"/>
        <v>4522.9059999999999</v>
      </c>
      <c r="E51" s="88">
        <f t="shared" si="10"/>
        <v>4510.2690000000002</v>
      </c>
      <c r="F51" s="88">
        <f t="shared" si="10"/>
        <v>4542.0389999999998</v>
      </c>
      <c r="G51" s="88">
        <f t="shared" si="10"/>
        <v>4571.4580000000005</v>
      </c>
      <c r="H51" s="88">
        <f t="shared" si="10"/>
        <v>4709.8389999999999</v>
      </c>
      <c r="I51" s="88">
        <f t="shared" si="10"/>
        <v>4795.165</v>
      </c>
      <c r="J51" s="88">
        <f t="shared" si="10"/>
        <v>5224.6009999999997</v>
      </c>
      <c r="K51" s="88">
        <f t="shared" si="10"/>
        <v>5553.3339999999998</v>
      </c>
      <c r="L51" s="88">
        <f t="shared" si="10"/>
        <v>6163.5830000000005</v>
      </c>
      <c r="M51" s="88">
        <f t="shared" si="10"/>
        <v>6052.74</v>
      </c>
      <c r="N51" s="88">
        <f t="shared" si="10"/>
        <v>6168.9870000000001</v>
      </c>
      <c r="O51" s="88">
        <f t="shared" si="10"/>
        <v>5941.2710000000006</v>
      </c>
      <c r="P51" s="88">
        <f t="shared" si="10"/>
        <v>5446.5770000000011</v>
      </c>
      <c r="Q51" s="88">
        <f t="shared" si="10"/>
        <v>5169.7860000000001</v>
      </c>
      <c r="R51" s="88">
        <f t="shared" si="10"/>
        <v>5532.0349999999999</v>
      </c>
      <c r="S51" s="88">
        <f t="shared" si="10"/>
        <v>5763.9080000000004</v>
      </c>
      <c r="T51" s="88">
        <f t="shared" si="10"/>
        <v>5941.972999999999</v>
      </c>
      <c r="U51" s="88">
        <f t="shared" si="10"/>
        <v>5893.5209999999997</v>
      </c>
      <c r="V51" s="88">
        <f t="shared" si="10"/>
        <v>5625.07</v>
      </c>
      <c r="W51" s="88">
        <f t="shared" si="10"/>
        <v>5069.2910000000011</v>
      </c>
      <c r="X51" s="88">
        <f t="shared" si="10"/>
        <v>4852.0739999999996</v>
      </c>
      <c r="Y51" s="88">
        <f t="shared" si="10"/>
        <v>4719.1279999999997</v>
      </c>
      <c r="Z51" s="89">
        <f t="shared" si="10"/>
        <v>0</v>
      </c>
      <c r="AA51" s="104">
        <f>SUM(B51:Z51)</f>
        <v>125929.37099999998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-47.700000000000045</v>
      </c>
      <c r="C4" s="18">
        <v>-26.100000000000023</v>
      </c>
      <c r="D4" s="18">
        <v>-47.700000000000045</v>
      </c>
      <c r="E4" s="18">
        <v>-272.20000000000005</v>
      </c>
      <c r="F4" s="18">
        <v>-497.4</v>
      </c>
      <c r="G4" s="18">
        <v>-552</v>
      </c>
      <c r="H4" s="18">
        <v>-402.20000000000005</v>
      </c>
      <c r="I4" s="18">
        <v>0.10000000000002274</v>
      </c>
      <c r="J4" s="18">
        <v>208.89999999999998</v>
      </c>
      <c r="K4" s="18">
        <v>285.8</v>
      </c>
      <c r="L4" s="18">
        <v>-342.20000000000005</v>
      </c>
      <c r="M4" s="18">
        <v>-377.3</v>
      </c>
      <c r="N4" s="18">
        <v>-223.8</v>
      </c>
      <c r="O4" s="18">
        <v>-277.39999999999998</v>
      </c>
      <c r="P4" s="18">
        <v>-585.5</v>
      </c>
      <c r="Q4" s="18">
        <v>-616.70000000000005</v>
      </c>
      <c r="R4" s="18">
        <v>274.10000000000002</v>
      </c>
      <c r="S4" s="18">
        <v>735.1</v>
      </c>
      <c r="T4" s="18">
        <v>692.2</v>
      </c>
      <c r="U4" s="18">
        <v>664.6</v>
      </c>
      <c r="V4" s="18">
        <v>732.8</v>
      </c>
      <c r="W4" s="18">
        <v>512.1</v>
      </c>
      <c r="X4" s="18">
        <v>-94.700000000000045</v>
      </c>
      <c r="Y4" s="18">
        <v>-491.20000000000005</v>
      </c>
      <c r="Z4" s="19"/>
      <c r="AA4" s="111">
        <f>SUM(B4:Z4)</f>
        <v>-748.40000000000111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84.6</v>
      </c>
      <c r="C7" s="117">
        <v>68.61</v>
      </c>
      <c r="D7" s="117">
        <v>64.59</v>
      </c>
      <c r="E7" s="117">
        <v>55</v>
      </c>
      <c r="F7" s="117">
        <v>58.93</v>
      </c>
      <c r="G7" s="117">
        <v>97.02</v>
      </c>
      <c r="H7" s="117">
        <v>103.06</v>
      </c>
      <c r="I7" s="117">
        <v>108.41</v>
      </c>
      <c r="J7" s="117">
        <v>111.55</v>
      </c>
      <c r="K7" s="117">
        <v>110.82</v>
      </c>
      <c r="L7" s="117">
        <v>87.01</v>
      </c>
      <c r="M7" s="117">
        <v>69.709999999999994</v>
      </c>
      <c r="N7" s="117">
        <v>65.86</v>
      </c>
      <c r="O7" s="117">
        <v>62.98</v>
      </c>
      <c r="P7" s="117">
        <v>66.87</v>
      </c>
      <c r="Q7" s="117">
        <v>80.14</v>
      </c>
      <c r="R7" s="117">
        <v>109.23</v>
      </c>
      <c r="S7" s="117">
        <v>135.97999999999999</v>
      </c>
      <c r="T7" s="117">
        <v>155.57</v>
      </c>
      <c r="U7" s="117">
        <v>139.5</v>
      </c>
      <c r="V7" s="117">
        <v>126.34</v>
      </c>
      <c r="W7" s="117">
        <v>105.43</v>
      </c>
      <c r="X7" s="117">
        <v>95.48</v>
      </c>
      <c r="Y7" s="117">
        <v>96.85</v>
      </c>
      <c r="Z7" s="118"/>
      <c r="AA7" s="119">
        <f>IF(SUM(B7:Z7)&lt;&gt;0,AVERAGEIF(B7:Z7,"&lt;&gt;"""),"")</f>
        <v>94.147499999999994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547.70000000000005</v>
      </c>
      <c r="C13" s="129">
        <v>526.1</v>
      </c>
      <c r="D13" s="129">
        <v>547.70000000000005</v>
      </c>
      <c r="E13" s="129">
        <v>772.2</v>
      </c>
      <c r="F13" s="129">
        <v>997.4</v>
      </c>
      <c r="G13" s="129">
        <v>1052</v>
      </c>
      <c r="H13" s="129">
        <v>902.2</v>
      </c>
      <c r="I13" s="129">
        <v>499.9</v>
      </c>
      <c r="J13" s="129">
        <v>291.10000000000002</v>
      </c>
      <c r="K13" s="129">
        <v>214.2</v>
      </c>
      <c r="L13" s="129">
        <v>842.2</v>
      </c>
      <c r="M13" s="129"/>
      <c r="N13" s="129"/>
      <c r="O13" s="129"/>
      <c r="P13" s="129">
        <v>85.5</v>
      </c>
      <c r="Q13" s="129">
        <v>116.7</v>
      </c>
      <c r="R13" s="129"/>
      <c r="S13" s="129"/>
      <c r="T13" s="129"/>
      <c r="U13" s="129"/>
      <c r="V13" s="129"/>
      <c r="W13" s="129"/>
      <c r="X13" s="129">
        <v>594.70000000000005</v>
      </c>
      <c r="Y13" s="130">
        <v>991.2</v>
      </c>
      <c r="Z13" s="131"/>
      <c r="AA13" s="132">
        <f t="shared" si="0"/>
        <v>8980.7999999999993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>
        <v>500</v>
      </c>
      <c r="N15" s="133">
        <v>500</v>
      </c>
      <c r="O15" s="133">
        <v>500</v>
      </c>
      <c r="P15" s="133">
        <v>500</v>
      </c>
      <c r="Q15" s="133">
        <v>500</v>
      </c>
      <c r="R15" s="133">
        <v>414.6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2914.6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547.70000000000005</v>
      </c>
      <c r="C16" s="135">
        <f t="shared" si="1"/>
        <v>526.1</v>
      </c>
      <c r="D16" s="135">
        <f t="shared" si="1"/>
        <v>547.70000000000005</v>
      </c>
      <c r="E16" s="135">
        <f t="shared" si="1"/>
        <v>772.2</v>
      </c>
      <c r="F16" s="135">
        <f t="shared" si="1"/>
        <v>997.4</v>
      </c>
      <c r="G16" s="135">
        <f t="shared" si="1"/>
        <v>1052</v>
      </c>
      <c r="H16" s="135">
        <f t="shared" si="1"/>
        <v>902.2</v>
      </c>
      <c r="I16" s="135">
        <f t="shared" si="1"/>
        <v>499.9</v>
      </c>
      <c r="J16" s="135">
        <f t="shared" si="1"/>
        <v>291.10000000000002</v>
      </c>
      <c r="K16" s="135">
        <f t="shared" si="1"/>
        <v>214.2</v>
      </c>
      <c r="L16" s="135">
        <f t="shared" si="1"/>
        <v>842.2</v>
      </c>
      <c r="M16" s="135">
        <f t="shared" si="1"/>
        <v>500</v>
      </c>
      <c r="N16" s="135">
        <f t="shared" si="1"/>
        <v>500</v>
      </c>
      <c r="O16" s="135">
        <f t="shared" si="1"/>
        <v>500</v>
      </c>
      <c r="P16" s="135">
        <f t="shared" si="1"/>
        <v>585.5</v>
      </c>
      <c r="Q16" s="135">
        <f t="shared" si="1"/>
        <v>616.70000000000005</v>
      </c>
      <c r="R16" s="135">
        <f t="shared" si="1"/>
        <v>414.6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594.70000000000005</v>
      </c>
      <c r="Y16" s="135">
        <f t="shared" si="1"/>
        <v>991.2</v>
      </c>
      <c r="Z16" s="136" t="str">
        <f t="shared" si="1"/>
        <v/>
      </c>
      <c r="AA16" s="90">
        <f t="shared" si="0"/>
        <v>11895.400000000003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>
        <v>122.7</v>
      </c>
      <c r="N21" s="129">
        <v>276.2</v>
      </c>
      <c r="O21" s="129">
        <v>222.6</v>
      </c>
      <c r="P21" s="129"/>
      <c r="Q21" s="129"/>
      <c r="R21" s="129">
        <v>688.7</v>
      </c>
      <c r="S21" s="129">
        <v>560.1</v>
      </c>
      <c r="T21" s="129">
        <v>192.2</v>
      </c>
      <c r="U21" s="129">
        <v>164.6</v>
      </c>
      <c r="V21" s="129">
        <v>232.8</v>
      </c>
      <c r="W21" s="129">
        <v>12.1</v>
      </c>
      <c r="X21" s="129"/>
      <c r="Y21" s="130"/>
      <c r="Z21" s="131"/>
      <c r="AA21" s="132">
        <f t="shared" si="2"/>
        <v>2472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/>
      <c r="N23" s="133"/>
      <c r="O23" s="133"/>
      <c r="P23" s="133"/>
      <c r="Q23" s="133"/>
      <c r="R23" s="133"/>
      <c r="S23" s="133">
        <v>175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8675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122.7</v>
      </c>
      <c r="N24" s="135">
        <f t="shared" si="3"/>
        <v>276.2</v>
      </c>
      <c r="O24" s="135">
        <f t="shared" si="3"/>
        <v>222.6</v>
      </c>
      <c r="P24" s="135">
        <f t="shared" si="3"/>
        <v>0</v>
      </c>
      <c r="Q24" s="135">
        <f t="shared" si="3"/>
        <v>0</v>
      </c>
      <c r="R24" s="135">
        <f t="shared" si="3"/>
        <v>688.7</v>
      </c>
      <c r="S24" s="135">
        <f t="shared" si="3"/>
        <v>735.1</v>
      </c>
      <c r="T24" s="135">
        <f t="shared" si="3"/>
        <v>692.2</v>
      </c>
      <c r="U24" s="135">
        <f t="shared" si="3"/>
        <v>664.6</v>
      </c>
      <c r="V24" s="135">
        <f t="shared" si="3"/>
        <v>732.8</v>
      </c>
      <c r="W24" s="135">
        <f t="shared" si="3"/>
        <v>512.1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11147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2023-10-27T11:23:05Z</dcterms:created>
  <dcterms:modified xsi:type="dcterms:W3CDTF">2023-10-27T11:23:06Z</dcterms:modified>
</cp:coreProperties>
</file>