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<sst xmlns="http://schemas.openxmlformats.org/spreadsheetml/2006/main" count="117" uniqueCount="53">
  <si>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26/10/2023 14:18:20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</si>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</sst>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771</c:v>
                </c:pt>
                <c:pt idx="1">
                  <c:v>771</c:v>
                </c:pt>
                <c:pt idx="2">
                  <c:v>771</c:v>
                </c:pt>
                <c:pt idx="3">
                  <c:v>771</c:v>
                </c:pt>
                <c:pt idx="4">
                  <c:v>771</c:v>
                </c:pt>
                <c:pt idx="5">
                  <c:v>771</c:v>
                </c:pt>
                <c:pt idx="6">
                  <c:v>771</c:v>
                </c:pt>
                <c:pt idx="7">
                  <c:v>771</c:v>
                </c:pt>
                <c:pt idx="8">
                  <c:v>771</c:v>
                </c:pt>
                <c:pt idx="9">
                  <c:v>771</c:v>
                </c:pt>
                <c:pt idx="10">
                  <c:v>617</c:v>
                </c:pt>
                <c:pt idx="11">
                  <c:v>463</c:v>
                </c:pt>
                <c:pt idx="12">
                  <c:v>463</c:v>
                </c:pt>
                <c:pt idx="13">
                  <c:v>463</c:v>
                </c:pt>
                <c:pt idx="14">
                  <c:v>463</c:v>
                </c:pt>
                <c:pt idx="15">
                  <c:v>617</c:v>
                </c:pt>
                <c:pt idx="16">
                  <c:v>831</c:v>
                </c:pt>
                <c:pt idx="17">
                  <c:v>831</c:v>
                </c:pt>
                <c:pt idx="18">
                  <c:v>831</c:v>
                </c:pt>
                <c:pt idx="19">
                  <c:v>831</c:v>
                </c:pt>
                <c:pt idx="20">
                  <c:v>831</c:v>
                </c:pt>
                <c:pt idx="21">
                  <c:v>771</c:v>
                </c:pt>
                <c:pt idx="22">
                  <c:v>771</c:v>
                </c:pt>
                <c:pt idx="23">
                  <c:v>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47-42AC-93F4-0F51F6493CF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81</c:v>
                </c:pt>
                <c:pt idx="5">
                  <c:v>117</c:v>
                </c:pt>
                <c:pt idx="6">
                  <c:v>161</c:v>
                </c:pt>
                <c:pt idx="7">
                  <c:v>190</c:v>
                </c:pt>
                <c:pt idx="8">
                  <c:v>205</c:v>
                </c:pt>
                <c:pt idx="9">
                  <c:v>209</c:v>
                </c:pt>
                <c:pt idx="10">
                  <c:v>209</c:v>
                </c:pt>
                <c:pt idx="11">
                  <c:v>206</c:v>
                </c:pt>
                <c:pt idx="12">
                  <c:v>201</c:v>
                </c:pt>
                <c:pt idx="13">
                  <c:v>187</c:v>
                </c:pt>
                <c:pt idx="14">
                  <c:v>173</c:v>
                </c:pt>
                <c:pt idx="15">
                  <c:v>184</c:v>
                </c:pt>
                <c:pt idx="16">
                  <c:v>208</c:v>
                </c:pt>
                <c:pt idx="17">
                  <c:v>243</c:v>
                </c:pt>
                <c:pt idx="18">
                  <c:v>270</c:v>
                </c:pt>
                <c:pt idx="19">
                  <c:v>259</c:v>
                </c:pt>
                <c:pt idx="20">
                  <c:v>224</c:v>
                </c:pt>
                <c:pt idx="21">
                  <c:v>186</c:v>
                </c:pt>
                <c:pt idx="22">
                  <c:v>150</c:v>
                </c:pt>
                <c:pt idx="23">
                  <c:v>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47-42AC-93F4-0F51F6493CF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1968.3799999999999</c:v>
                </c:pt>
                <c:pt idx="1">
                  <c:v>1675.7369999999999</c:v>
                </c:pt>
                <c:pt idx="2">
                  <c:v>1603.8229999999999</c:v>
                </c:pt>
                <c:pt idx="3">
                  <c:v>1599.021</c:v>
                </c:pt>
                <c:pt idx="4">
                  <c:v>1605.828</c:v>
                </c:pt>
                <c:pt idx="5">
                  <c:v>1800.71</c:v>
                </c:pt>
                <c:pt idx="6">
                  <c:v>2625.34</c:v>
                </c:pt>
                <c:pt idx="7">
                  <c:v>2621.6459999999997</c:v>
                </c:pt>
                <c:pt idx="8">
                  <c:v>2600.2529999999997</c:v>
                </c:pt>
                <c:pt idx="9">
                  <c:v>2405</c:v>
                </c:pt>
                <c:pt idx="10">
                  <c:v>2097.8319999999999</c:v>
                </c:pt>
                <c:pt idx="11">
                  <c:v>1953.068</c:v>
                </c:pt>
                <c:pt idx="12">
                  <c:v>1590</c:v>
                </c:pt>
                <c:pt idx="13">
                  <c:v>1590</c:v>
                </c:pt>
                <c:pt idx="14">
                  <c:v>1590</c:v>
                </c:pt>
                <c:pt idx="15">
                  <c:v>2059.8490000000002</c:v>
                </c:pt>
                <c:pt idx="16">
                  <c:v>2496.5249999999996</c:v>
                </c:pt>
                <c:pt idx="17">
                  <c:v>2448.3739999999998</c:v>
                </c:pt>
                <c:pt idx="18">
                  <c:v>2474.5520000000001</c:v>
                </c:pt>
                <c:pt idx="19">
                  <c:v>2483.518</c:v>
                </c:pt>
                <c:pt idx="20">
                  <c:v>2561.5439999999999</c:v>
                </c:pt>
                <c:pt idx="21">
                  <c:v>2090.7959999999998</c:v>
                </c:pt>
                <c:pt idx="22">
                  <c:v>1734.752</c:v>
                </c:pt>
                <c:pt idx="23">
                  <c:v>1610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47-42AC-93F4-0F51F6493CF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710</c:v>
                </c:pt>
                <c:pt idx="1">
                  <c:v>834.4</c:v>
                </c:pt>
                <c:pt idx="2">
                  <c:v>656.7</c:v>
                </c:pt>
                <c:pt idx="3">
                  <c:v>799.4</c:v>
                </c:pt>
                <c:pt idx="4">
                  <c:v>873</c:v>
                </c:pt>
                <c:pt idx="5">
                  <c:v>872</c:v>
                </c:pt>
                <c:pt idx="6">
                  <c:v>387</c:v>
                </c:pt>
                <c:pt idx="7">
                  <c:v>350</c:v>
                </c:pt>
                <c:pt idx="8">
                  <c:v>290</c:v>
                </c:pt>
                <c:pt idx="9">
                  <c:v>269</c:v>
                </c:pt>
                <c:pt idx="10">
                  <c:v>224</c:v>
                </c:pt>
                <c:pt idx="11">
                  <c:v>215</c:v>
                </c:pt>
                <c:pt idx="12">
                  <c:v>215</c:v>
                </c:pt>
                <c:pt idx="13">
                  <c:v>213</c:v>
                </c:pt>
                <c:pt idx="14">
                  <c:v>213</c:v>
                </c:pt>
                <c:pt idx="15">
                  <c:v>215</c:v>
                </c:pt>
                <c:pt idx="16">
                  <c:v>249</c:v>
                </c:pt>
                <c:pt idx="17">
                  <c:v>252</c:v>
                </c:pt>
                <c:pt idx="18">
                  <c:v>262</c:v>
                </c:pt>
                <c:pt idx="19">
                  <c:v>287</c:v>
                </c:pt>
                <c:pt idx="20">
                  <c:v>293</c:v>
                </c:pt>
                <c:pt idx="21">
                  <c:v>255</c:v>
                </c:pt>
                <c:pt idx="22">
                  <c:v>488.6</c:v>
                </c:pt>
                <c:pt idx="23">
                  <c:v>302.39999999999998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47-42AC-93F4-0F51F6493CF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1187.1709999999998</c:v>
                </c:pt>
                <c:pt idx="1">
                  <c:v>1162.511</c:v>
                </c:pt>
                <c:pt idx="2">
                  <c:v>1140.5469999999998</c:v>
                </c:pt>
                <c:pt idx="3">
                  <c:v>1113.93</c:v>
                </c:pt>
                <c:pt idx="4">
                  <c:v>1098.6310000000001</c:v>
                </c:pt>
                <c:pt idx="5">
                  <c:v>1105.5880000000002</c:v>
                </c:pt>
                <c:pt idx="6">
                  <c:v>1124.1570000000006</c:v>
                </c:pt>
                <c:pt idx="7">
                  <c:v>1365.3019999999997</c:v>
                </c:pt>
                <c:pt idx="8">
                  <c:v>2127.9049999999993</c:v>
                </c:pt>
                <c:pt idx="9">
                  <c:v>2751.6330000000003</c:v>
                </c:pt>
                <c:pt idx="10">
                  <c:v>3582.938000000001</c:v>
                </c:pt>
                <c:pt idx="11">
                  <c:v>4154.8819999999987</c:v>
                </c:pt>
                <c:pt idx="12">
                  <c:v>4508.0399999999991</c:v>
                </c:pt>
                <c:pt idx="13">
                  <c:v>4519.0520000000015</c:v>
                </c:pt>
                <c:pt idx="14">
                  <c:v>4020.9389999999999</c:v>
                </c:pt>
                <c:pt idx="15">
                  <c:v>3231.9129999999996</c:v>
                </c:pt>
                <c:pt idx="16">
                  <c:v>2434.3450000000012</c:v>
                </c:pt>
                <c:pt idx="17">
                  <c:v>1821.7729999999997</c:v>
                </c:pt>
                <c:pt idx="18">
                  <c:v>1720.905</c:v>
                </c:pt>
                <c:pt idx="19">
                  <c:v>1724.2849999999999</c:v>
                </c:pt>
                <c:pt idx="20">
                  <c:v>1719.9159999999997</c:v>
                </c:pt>
                <c:pt idx="21">
                  <c:v>1689.8349999999994</c:v>
                </c:pt>
                <c:pt idx="22">
                  <c:v>1654.6289999999999</c:v>
                </c:pt>
                <c:pt idx="23">
                  <c:v>1626.2550000000001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347-42AC-93F4-0F51F6493CF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38</c:v>
                </c:pt>
                <c:pt idx="1">
                  <c:v>37</c:v>
                </c:pt>
                <c:pt idx="2">
                  <c:v>32</c:v>
                </c:pt>
                <c:pt idx="3">
                  <c:v>26</c:v>
                </c:pt>
                <c:pt idx="4">
                  <c:v>21</c:v>
                </c:pt>
                <c:pt idx="5">
                  <c:v>17</c:v>
                </c:pt>
                <c:pt idx="6">
                  <c:v>15</c:v>
                </c:pt>
                <c:pt idx="7">
                  <c:v>26</c:v>
                </c:pt>
                <c:pt idx="8">
                  <c:v>46</c:v>
                </c:pt>
                <c:pt idx="9">
                  <c:v>61</c:v>
                </c:pt>
                <c:pt idx="10">
                  <c:v>69</c:v>
                </c:pt>
                <c:pt idx="11">
                  <c:v>75</c:v>
                </c:pt>
                <c:pt idx="12">
                  <c:v>78</c:v>
                </c:pt>
                <c:pt idx="13">
                  <c:v>77</c:v>
                </c:pt>
                <c:pt idx="14">
                  <c:v>70</c:v>
                </c:pt>
                <c:pt idx="15">
                  <c:v>52</c:v>
                </c:pt>
                <c:pt idx="16">
                  <c:v>29</c:v>
                </c:pt>
                <c:pt idx="17">
                  <c:v>15</c:v>
                </c:pt>
                <c:pt idx="18">
                  <c:v>12</c:v>
                </c:pt>
                <c:pt idx="19">
                  <c:v>11</c:v>
                </c:pt>
                <c:pt idx="20">
                  <c:v>11</c:v>
                </c:pt>
                <c:pt idx="21">
                  <c:v>10</c:v>
                </c:pt>
                <c:pt idx="22">
                  <c:v>10</c:v>
                </c:pt>
                <c:pt idx="2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47-42AC-93F4-0F51F6493CF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86</c:v>
                </c:pt>
                <c:pt idx="1">
                  <c:v>86</c:v>
                </c:pt>
                <c:pt idx="2">
                  <c:v>86</c:v>
                </c:pt>
                <c:pt idx="3">
                  <c:v>86</c:v>
                </c:pt>
                <c:pt idx="4">
                  <c:v>150</c:v>
                </c:pt>
                <c:pt idx="5">
                  <c:v>415</c:v>
                </c:pt>
                <c:pt idx="6">
                  <c:v>748</c:v>
                </c:pt>
                <c:pt idx="7">
                  <c:v>764</c:v>
                </c:pt>
                <c:pt idx="8">
                  <c:v>762</c:v>
                </c:pt>
                <c:pt idx="9">
                  <c:v>649</c:v>
                </c:pt>
                <c:pt idx="10">
                  <c:v>424</c:v>
                </c:pt>
                <c:pt idx="11">
                  <c:v>196</c:v>
                </c:pt>
                <c:pt idx="12">
                  <c:v>174</c:v>
                </c:pt>
                <c:pt idx="13">
                  <c:v>110.19499999999999</c:v>
                </c:pt>
                <c:pt idx="14">
                  <c:v>150</c:v>
                </c:pt>
                <c:pt idx="15">
                  <c:v>382</c:v>
                </c:pt>
                <c:pt idx="16">
                  <c:v>623</c:v>
                </c:pt>
                <c:pt idx="17">
                  <c:v>927</c:v>
                </c:pt>
                <c:pt idx="18">
                  <c:v>1070</c:v>
                </c:pt>
                <c:pt idx="19">
                  <c:v>1090</c:v>
                </c:pt>
                <c:pt idx="20">
                  <c:v>979</c:v>
                </c:pt>
                <c:pt idx="21">
                  <c:v>766</c:v>
                </c:pt>
                <c:pt idx="22">
                  <c:v>605</c:v>
                </c:pt>
                <c:pt idx="23">
                  <c:v>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347-42AC-93F4-0F51F6493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4840.5120000000006</c:v>
                </c:pt>
                <c:pt idx="1">
                  <c:v>4646.715000000002</c:v>
                </c:pt>
                <c:pt idx="2">
                  <c:v>4370.0579999999991</c:v>
                </c:pt>
                <c:pt idx="3">
                  <c:v>4475.3719999999994</c:v>
                </c:pt>
                <c:pt idx="4">
                  <c:v>4600.4649999999992</c:v>
                </c:pt>
                <c:pt idx="5">
                  <c:v>5098.2710000000006</c:v>
                </c:pt>
                <c:pt idx="6">
                  <c:v>5831.5380000000014</c:v>
                </c:pt>
                <c:pt idx="7">
                  <c:v>6087.9309999999987</c:v>
                </c:pt>
                <c:pt idx="8">
                  <c:v>6802.1579999999985</c:v>
                </c:pt>
                <c:pt idx="9">
                  <c:v>7115.6329999999998</c:v>
                </c:pt>
                <c:pt idx="10">
                  <c:v>7223.7700000000013</c:v>
                </c:pt>
                <c:pt idx="11">
                  <c:v>7262.9999999999991</c:v>
                </c:pt>
                <c:pt idx="12">
                  <c:v>7229.0310000000009</c:v>
                </c:pt>
                <c:pt idx="13">
                  <c:v>7159.2210000000032</c:v>
                </c:pt>
                <c:pt idx="14">
                  <c:v>6679.9590000000007</c:v>
                </c:pt>
                <c:pt idx="15">
                  <c:v>6741.7129999999997</c:v>
                </c:pt>
                <c:pt idx="16">
                  <c:v>6870.87</c:v>
                </c:pt>
                <c:pt idx="17">
                  <c:v>6538.1959999999999</c:v>
                </c:pt>
                <c:pt idx="18">
                  <c:v>6640.5049999999992</c:v>
                </c:pt>
                <c:pt idx="19">
                  <c:v>6685.7690000000002</c:v>
                </c:pt>
                <c:pt idx="20">
                  <c:v>6619.4890000000023</c:v>
                </c:pt>
                <c:pt idx="21">
                  <c:v>5768.5990000000002</c:v>
                </c:pt>
                <c:pt idx="22">
                  <c:v>5414.0290000000014</c:v>
                </c:pt>
                <c:pt idx="23">
                  <c:v>4821.643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347-42AC-93F4-0F51F6493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104.56</c:v>
                </c:pt>
                <c:pt idx="1">
                  <c:v>97</c:v>
                </c:pt>
                <c:pt idx="2">
                  <c:v>92.64</c:v>
                </c:pt>
                <c:pt idx="3">
                  <c:v>90.52</c:v>
                </c:pt>
                <c:pt idx="4">
                  <c:v>91.39</c:v>
                </c:pt>
                <c:pt idx="5">
                  <c:v>100.02</c:v>
                </c:pt>
                <c:pt idx="6">
                  <c:v>132.57</c:v>
                </c:pt>
                <c:pt idx="7">
                  <c:v>148.69</c:v>
                </c:pt>
                <c:pt idx="8">
                  <c:v>138.83000000000001</c:v>
                </c:pt>
                <c:pt idx="9">
                  <c:v>101.59</c:v>
                </c:pt>
                <c:pt idx="10">
                  <c:v>97.3</c:v>
                </c:pt>
                <c:pt idx="11">
                  <c:v>106.62</c:v>
                </c:pt>
                <c:pt idx="12">
                  <c:v>89.69</c:v>
                </c:pt>
                <c:pt idx="13">
                  <c:v>60</c:v>
                </c:pt>
                <c:pt idx="14">
                  <c:v>70.099999999999994</c:v>
                </c:pt>
                <c:pt idx="15">
                  <c:v>106.69</c:v>
                </c:pt>
                <c:pt idx="16">
                  <c:v>121.01</c:v>
                </c:pt>
                <c:pt idx="17">
                  <c:v>142.84</c:v>
                </c:pt>
                <c:pt idx="18">
                  <c:v>147.72</c:v>
                </c:pt>
                <c:pt idx="19">
                  <c:v>146.78</c:v>
                </c:pt>
                <c:pt idx="20">
                  <c:v>129.91</c:v>
                </c:pt>
                <c:pt idx="21">
                  <c:v>105.35</c:v>
                </c:pt>
                <c:pt idx="22">
                  <c:v>98.53</c:v>
                </c:pt>
                <c:pt idx="23">
                  <c:v>93.7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347-42AC-93F4-0F51F6493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4840.5509999999995</v>
      </c>
      <c r="C4" s="18">
        <v>4646.648000000001</v>
      </c>
      <c r="D4" s="18">
        <v>4370.0699999999988</v>
      </c>
      <c r="E4" s="18">
        <v>4475.3509999999978</v>
      </c>
      <c r="F4" s="18">
        <v>4600.4589999999989</v>
      </c>
      <c r="G4" s="18">
        <v>5098.2979999999989</v>
      </c>
      <c r="H4" s="18">
        <v>5831.4970000000012</v>
      </c>
      <c r="I4" s="18">
        <v>6087.9480000000003</v>
      </c>
      <c r="J4" s="18">
        <v>6802.1579999999994</v>
      </c>
      <c r="K4" s="18">
        <v>7115.6329999999998</v>
      </c>
      <c r="L4" s="18">
        <v>7223.7700000000013</v>
      </c>
      <c r="M4" s="18">
        <v>7262.9499999999989</v>
      </c>
      <c r="N4" s="18">
        <v>7229.0399999999991</v>
      </c>
      <c r="O4" s="18">
        <v>7159.2470000000012</v>
      </c>
      <c r="P4" s="18">
        <v>6679.9390000000003</v>
      </c>
      <c r="Q4" s="18">
        <v>6741.7619999999988</v>
      </c>
      <c r="R4" s="18">
        <v>6870.8699999999981</v>
      </c>
      <c r="S4" s="18">
        <v>6538.1469999999999</v>
      </c>
      <c r="T4" s="18">
        <v>6640.4570000000022</v>
      </c>
      <c r="U4" s="18">
        <v>6685.8030000000008</v>
      </c>
      <c r="V4" s="18">
        <v>6619.4599999999991</v>
      </c>
      <c r="W4" s="18">
        <v>5768.6310000000012</v>
      </c>
      <c r="X4" s="18">
        <v>5413.9809999999998</v>
      </c>
      <c r="Y4" s="18">
        <v>4821.6549999999997</v>
      </c>
      <c r="Z4" s="19"/>
      <c r="AA4" s="20">
        <f>SUM(B4:Z4)</f>
        <v>145524.32499999998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104.56</v>
      </c>
      <c r="C7" s="28">
        <v>97</v>
      </c>
      <c r="D7" s="28">
        <v>92.64</v>
      </c>
      <c r="E7" s="28">
        <v>90.52</v>
      </c>
      <c r="F7" s="28">
        <v>91.39</v>
      </c>
      <c r="G7" s="28">
        <v>100.02</v>
      </c>
      <c r="H7" s="28">
        <v>132.57</v>
      </c>
      <c r="I7" s="28">
        <v>148.69</v>
      </c>
      <c r="J7" s="28">
        <v>138.83000000000001</v>
      </c>
      <c r="K7" s="28">
        <v>101.59</v>
      </c>
      <c r="L7" s="28">
        <v>97.3</v>
      </c>
      <c r="M7" s="28">
        <v>106.62</v>
      </c>
      <c r="N7" s="28">
        <v>89.69</v>
      </c>
      <c r="O7" s="28">
        <v>60</v>
      </c>
      <c r="P7" s="28">
        <v>70.099999999999994</v>
      </c>
      <c r="Q7" s="28">
        <v>106.69</v>
      </c>
      <c r="R7" s="28">
        <v>121.01</v>
      </c>
      <c r="S7" s="28">
        <v>142.84</v>
      </c>
      <c r="T7" s="28">
        <v>147.72</v>
      </c>
      <c r="U7" s="28">
        <v>146.78</v>
      </c>
      <c r="V7" s="28">
        <v>129.91</v>
      </c>
      <c r="W7" s="28">
        <v>105.35</v>
      </c>
      <c r="X7" s="28">
        <v>98.53</v>
      </c>
      <c r="Y7" s="28">
        <v>93.7</v>
      </c>
      <c r="Z7" s="29"/>
      <c r="AA7" s="30">
        <f>IF(SUM(B7:Z7)&lt;&gt;0,AVERAGEIF(B7:Z7,"&lt;&gt;"""),"")</f>
        <v>108.91874999999999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771</v>
      </c>
      <c r="C10" s="42">
        <v>771</v>
      </c>
      <c r="D10" s="42">
        <v>771</v>
      </c>
      <c r="E10" s="42">
        <v>771</v>
      </c>
      <c r="F10" s="42">
        <v>771</v>
      </c>
      <c r="G10" s="42">
        <v>771</v>
      </c>
      <c r="H10" s="42">
        <v>771</v>
      </c>
      <c r="I10" s="42">
        <v>771</v>
      </c>
      <c r="J10" s="42">
        <v>771</v>
      </c>
      <c r="K10" s="42">
        <v>771</v>
      </c>
      <c r="L10" s="42">
        <v>617</v>
      </c>
      <c r="M10" s="42">
        <v>463</v>
      </c>
      <c r="N10" s="42">
        <v>463</v>
      </c>
      <c r="O10" s="42">
        <v>463</v>
      </c>
      <c r="P10" s="42">
        <v>463</v>
      </c>
      <c r="Q10" s="42">
        <v>617</v>
      </c>
      <c r="R10" s="42">
        <v>831</v>
      </c>
      <c r="S10" s="42">
        <v>831</v>
      </c>
      <c r="T10" s="42">
        <v>831</v>
      </c>
      <c r="U10" s="42">
        <v>831</v>
      </c>
      <c r="V10" s="42">
        <v>831</v>
      </c>
      <c r="W10" s="42">
        <v>771</v>
      </c>
      <c r="X10" s="42">
        <v>771</v>
      </c>
      <c r="Y10" s="42">
        <v>771</v>
      </c>
      <c r="Z10" s="43"/>
      <c r="AA10" s="44">
        <f t="shared" ref="AA10:AA15" si="0">SUM(B10:Z10)</f>
        <v>17264</v>
      </c>
    </row>
    <row r="11" spans="1:27" ht="25.15" customHeight="1" x14ac:dyDescent="0.2">
      <c r="A11" s="45" t="s">
        <v>7</v>
      </c>
      <c r="B11" s="46">
        <v>80</v>
      </c>
      <c r="C11" s="47">
        <v>80</v>
      </c>
      <c r="D11" s="47">
        <v>80</v>
      </c>
      <c r="E11" s="47">
        <v>80</v>
      </c>
      <c r="F11" s="47">
        <v>81</v>
      </c>
      <c r="G11" s="47">
        <v>117</v>
      </c>
      <c r="H11" s="47">
        <v>161</v>
      </c>
      <c r="I11" s="47">
        <v>190</v>
      </c>
      <c r="J11" s="47">
        <v>205</v>
      </c>
      <c r="K11" s="47">
        <v>209</v>
      </c>
      <c r="L11" s="47">
        <v>209</v>
      </c>
      <c r="M11" s="47">
        <v>206</v>
      </c>
      <c r="N11" s="47">
        <v>201</v>
      </c>
      <c r="O11" s="47">
        <v>187</v>
      </c>
      <c r="P11" s="47">
        <v>173</v>
      </c>
      <c r="Q11" s="47">
        <v>184</v>
      </c>
      <c r="R11" s="47">
        <v>208</v>
      </c>
      <c r="S11" s="47">
        <v>243</v>
      </c>
      <c r="T11" s="47">
        <v>270</v>
      </c>
      <c r="U11" s="47">
        <v>259</v>
      </c>
      <c r="V11" s="47">
        <v>224</v>
      </c>
      <c r="W11" s="47">
        <v>186</v>
      </c>
      <c r="X11" s="47">
        <v>150</v>
      </c>
      <c r="Y11" s="47">
        <v>114</v>
      </c>
      <c r="Z11" s="48"/>
      <c r="AA11" s="49">
        <f t="shared" si="0"/>
        <v>4097</v>
      </c>
    </row>
    <row r="12" spans="1:27" ht="25.15" customHeight="1" x14ac:dyDescent="0.2">
      <c r="A12" s="50" t="s">
        <v>8</v>
      </c>
      <c r="B12" s="51">
        <v>1968.3799999999999</v>
      </c>
      <c r="C12" s="52">
        <v>1675.7369999999999</v>
      </c>
      <c r="D12" s="52">
        <v>1603.8229999999999</v>
      </c>
      <c r="E12" s="52">
        <v>1599.021</v>
      </c>
      <c r="F12" s="52">
        <v>1605.828</v>
      </c>
      <c r="G12" s="52">
        <v>1800.71</v>
      </c>
      <c r="H12" s="52">
        <v>2625.34</v>
      </c>
      <c r="I12" s="52">
        <v>2621.6459999999997</v>
      </c>
      <c r="J12" s="52">
        <v>2600.2529999999997</v>
      </c>
      <c r="K12" s="52">
        <v>2405</v>
      </c>
      <c r="L12" s="52">
        <v>2097.8319999999999</v>
      </c>
      <c r="M12" s="52">
        <v>1953.068</v>
      </c>
      <c r="N12" s="52">
        <v>1590</v>
      </c>
      <c r="O12" s="52">
        <v>1590</v>
      </c>
      <c r="P12" s="52">
        <v>1590</v>
      </c>
      <c r="Q12" s="52">
        <v>2059.8490000000002</v>
      </c>
      <c r="R12" s="52">
        <v>2496.5249999999996</v>
      </c>
      <c r="S12" s="52">
        <v>2448.3739999999998</v>
      </c>
      <c r="T12" s="52">
        <v>2474.5520000000001</v>
      </c>
      <c r="U12" s="52">
        <v>2483.518</v>
      </c>
      <c r="V12" s="52">
        <v>2561.5439999999999</v>
      </c>
      <c r="W12" s="52">
        <v>2090.7959999999998</v>
      </c>
      <c r="X12" s="52">
        <v>1734.752</v>
      </c>
      <c r="Y12" s="52">
        <v>1610</v>
      </c>
      <c r="Z12" s="53"/>
      <c r="AA12" s="54">
        <f t="shared" si="0"/>
        <v>49286.54800000001</v>
      </c>
    </row>
    <row r="13" spans="1:27" ht="25.15" customHeight="1" x14ac:dyDescent="0.2">
      <c r="A13" s="50" t="s">
        <v>9</v>
      </c>
      <c r="B13" s="51">
        <v>86</v>
      </c>
      <c r="C13" s="52">
        <v>86</v>
      </c>
      <c r="D13" s="52">
        <v>86</v>
      </c>
      <c r="E13" s="52">
        <v>86</v>
      </c>
      <c r="F13" s="52">
        <v>150</v>
      </c>
      <c r="G13" s="52">
        <v>415</v>
      </c>
      <c r="H13" s="52">
        <v>748</v>
      </c>
      <c r="I13" s="52">
        <v>764</v>
      </c>
      <c r="J13" s="52">
        <v>762</v>
      </c>
      <c r="K13" s="52">
        <v>649</v>
      </c>
      <c r="L13" s="52">
        <v>424</v>
      </c>
      <c r="M13" s="52">
        <v>196</v>
      </c>
      <c r="N13" s="52">
        <v>174</v>
      </c>
      <c r="O13" s="52">
        <v>110.19499999999999</v>
      </c>
      <c r="P13" s="52">
        <v>150</v>
      </c>
      <c r="Q13" s="52">
        <v>382</v>
      </c>
      <c r="R13" s="52">
        <v>623</v>
      </c>
      <c r="S13" s="52">
        <v>927</v>
      </c>
      <c r="T13" s="52">
        <v>1070</v>
      </c>
      <c r="U13" s="52">
        <v>1090</v>
      </c>
      <c r="V13" s="52">
        <v>979</v>
      </c>
      <c r="W13" s="52">
        <v>766</v>
      </c>
      <c r="X13" s="52">
        <v>605</v>
      </c>
      <c r="Y13" s="52">
        <v>387</v>
      </c>
      <c r="Z13" s="53"/>
      <c r="AA13" s="54">
        <f t="shared" si="0"/>
        <v>11715.195</v>
      </c>
    </row>
    <row r="14" spans="1:27" ht="25.15" customHeight="1" x14ac:dyDescent="0.2">
      <c r="A14" s="55" t="s">
        <v>10</v>
      </c>
      <c r="B14" s="56">
        <v>1187.1709999999998</v>
      </c>
      <c r="C14" s="57">
        <v>1162.511</v>
      </c>
      <c r="D14" s="57">
        <v>1140.5469999999998</v>
      </c>
      <c r="E14" s="57">
        <v>1113.93</v>
      </c>
      <c r="F14" s="57">
        <v>1098.6310000000001</v>
      </c>
      <c r="G14" s="57">
        <v>1105.5880000000002</v>
      </c>
      <c r="H14" s="57">
        <v>1124.1570000000006</v>
      </c>
      <c r="I14" s="57">
        <v>1365.3019999999997</v>
      </c>
      <c r="J14" s="57">
        <v>2127.9049999999993</v>
      </c>
      <c r="K14" s="57">
        <v>2751.6330000000003</v>
      </c>
      <c r="L14" s="57">
        <v>3582.938000000001</v>
      </c>
      <c r="M14" s="57">
        <v>4154.8819999999987</v>
      </c>
      <c r="N14" s="57">
        <v>4508.0399999999991</v>
      </c>
      <c r="O14" s="57">
        <v>4519.0520000000015</v>
      </c>
      <c r="P14" s="57">
        <v>4020.9389999999999</v>
      </c>
      <c r="Q14" s="57">
        <v>3231.9129999999996</v>
      </c>
      <c r="R14" s="57">
        <v>2434.3450000000012</v>
      </c>
      <c r="S14" s="57">
        <v>1821.7729999999997</v>
      </c>
      <c r="T14" s="57">
        <v>1720.905</v>
      </c>
      <c r="U14" s="57">
        <v>1724.2849999999999</v>
      </c>
      <c r="V14" s="57">
        <v>1719.9159999999997</v>
      </c>
      <c r="W14" s="57">
        <v>1689.8349999999994</v>
      </c>
      <c r="X14" s="57">
        <v>1654.6289999999999</v>
      </c>
      <c r="Y14" s="57">
        <v>1626.2550000000001</v>
      </c>
      <c r="Z14" s="58"/>
      <c r="AA14" s="59">
        <f t="shared" si="0"/>
        <v>52587.081999999995</v>
      </c>
    </row>
    <row r="15" spans="1:27" ht="25.15" customHeight="1" x14ac:dyDescent="0.2">
      <c r="A15" s="55" t="s">
        <v>11</v>
      </c>
      <c r="B15" s="56">
        <v>38</v>
      </c>
      <c r="C15" s="57">
        <v>37</v>
      </c>
      <c r="D15" s="57">
        <v>32</v>
      </c>
      <c r="E15" s="57">
        <v>26</v>
      </c>
      <c r="F15" s="57">
        <v>21</v>
      </c>
      <c r="G15" s="57">
        <v>17</v>
      </c>
      <c r="H15" s="57">
        <v>15</v>
      </c>
      <c r="I15" s="57">
        <v>26</v>
      </c>
      <c r="J15" s="57">
        <v>46</v>
      </c>
      <c r="K15" s="57">
        <v>61</v>
      </c>
      <c r="L15" s="57">
        <v>69</v>
      </c>
      <c r="M15" s="57">
        <v>75</v>
      </c>
      <c r="N15" s="57">
        <v>78</v>
      </c>
      <c r="O15" s="57">
        <v>77</v>
      </c>
      <c r="P15" s="57">
        <v>70</v>
      </c>
      <c r="Q15" s="57">
        <v>52</v>
      </c>
      <c r="R15" s="57">
        <v>29</v>
      </c>
      <c r="S15" s="57">
        <v>15</v>
      </c>
      <c r="T15" s="57">
        <v>12</v>
      </c>
      <c r="U15" s="57">
        <v>11</v>
      </c>
      <c r="V15" s="57">
        <v>11</v>
      </c>
      <c r="W15" s="57">
        <v>10</v>
      </c>
      <c r="X15" s="57">
        <v>10</v>
      </c>
      <c r="Y15" s="57">
        <v>11</v>
      </c>
      <c r="Z15" s="58"/>
      <c r="AA15" s="59">
        <f t="shared" si="0"/>
        <v>849</v>
      </c>
    </row>
    <row r="16" spans="1:27" ht="30" customHeight="1" thickBot="1" x14ac:dyDescent="0.25">
      <c r="A16" s="60" t="s">
        <v>12</v>
      </c>
      <c r="B16" s="61">
        <f>IF(LEN(B$2)&gt;0,SUM(B10:B15),"")</f>
        <v>4130.5509999999995</v>
      </c>
      <c r="C16" s="62">
        <f t="shared" ref="C16:Z16" si="1">IF(LEN(C$2)&gt;0,SUM(C10:C15),"")</f>
        <v>3812.248</v>
      </c>
      <c r="D16" s="62">
        <f t="shared" si="1"/>
        <v>3713.37</v>
      </c>
      <c r="E16" s="62">
        <f t="shared" si="1"/>
        <v>3675.951</v>
      </c>
      <c r="F16" s="62">
        <f t="shared" si="1"/>
        <v>3727.4589999999998</v>
      </c>
      <c r="G16" s="62">
        <f t="shared" si="1"/>
        <v>4226.2980000000007</v>
      </c>
      <c r="H16" s="62">
        <f t="shared" si="1"/>
        <v>5444.4970000000012</v>
      </c>
      <c r="I16" s="62">
        <f t="shared" si="1"/>
        <v>5737.9479999999994</v>
      </c>
      <c r="J16" s="62">
        <f t="shared" si="1"/>
        <v>6512.1579999999994</v>
      </c>
      <c r="K16" s="62">
        <f t="shared" si="1"/>
        <v>6846.6329999999998</v>
      </c>
      <c r="L16" s="62">
        <f t="shared" si="1"/>
        <v>6999.77</v>
      </c>
      <c r="M16" s="62">
        <f t="shared" si="1"/>
        <v>7047.9499999999989</v>
      </c>
      <c r="N16" s="62">
        <f t="shared" si="1"/>
        <v>7014.0399999999991</v>
      </c>
      <c r="O16" s="62">
        <f t="shared" si="1"/>
        <v>6946.2470000000012</v>
      </c>
      <c r="P16" s="62">
        <f t="shared" si="1"/>
        <v>6466.9390000000003</v>
      </c>
      <c r="Q16" s="62">
        <f t="shared" si="1"/>
        <v>6526.7619999999997</v>
      </c>
      <c r="R16" s="62">
        <f t="shared" si="1"/>
        <v>6621.8700000000008</v>
      </c>
      <c r="S16" s="62">
        <f t="shared" si="1"/>
        <v>6286.146999999999</v>
      </c>
      <c r="T16" s="62">
        <f t="shared" si="1"/>
        <v>6378.4569999999994</v>
      </c>
      <c r="U16" s="62">
        <f t="shared" si="1"/>
        <v>6398.8029999999999</v>
      </c>
      <c r="V16" s="62">
        <f t="shared" si="1"/>
        <v>6326.4599999999991</v>
      </c>
      <c r="W16" s="62">
        <f t="shared" si="1"/>
        <v>5513.6309999999994</v>
      </c>
      <c r="X16" s="62">
        <f t="shared" si="1"/>
        <v>4925.3809999999994</v>
      </c>
      <c r="Y16" s="62">
        <f t="shared" si="1"/>
        <v>4519.2550000000001</v>
      </c>
      <c r="Z16" s="63" t="str">
        <f t="shared" si="1"/>
        <v/>
      </c>
      <c r="AA16" s="64">
        <f>SUM(AA10:AA15)</f>
        <v>135798.82500000001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2007.48</v>
      </c>
      <c r="C28" s="72">
        <v>1983.68</v>
      </c>
      <c r="D28" s="72">
        <v>1953.47</v>
      </c>
      <c r="E28" s="72">
        <v>1928.74</v>
      </c>
      <c r="F28" s="72">
        <v>1977.27</v>
      </c>
      <c r="G28" s="72">
        <v>2224.04</v>
      </c>
      <c r="H28" s="72">
        <v>2340.27</v>
      </c>
      <c r="I28" s="72">
        <v>2522.46</v>
      </c>
      <c r="J28" s="72">
        <v>2987.99</v>
      </c>
      <c r="K28" s="72">
        <v>3379.66</v>
      </c>
      <c r="L28" s="72">
        <v>3490.31</v>
      </c>
      <c r="M28" s="72">
        <v>3479.75</v>
      </c>
      <c r="N28" s="72">
        <v>3589.49</v>
      </c>
      <c r="O28" s="72">
        <v>3506.79</v>
      </c>
      <c r="P28" s="72">
        <v>3269.16</v>
      </c>
      <c r="Q28" s="72">
        <v>3127.68</v>
      </c>
      <c r="R28" s="72">
        <v>2959.89</v>
      </c>
      <c r="S28" s="72">
        <v>2779.84</v>
      </c>
      <c r="T28" s="72">
        <v>2981.67</v>
      </c>
      <c r="U28" s="72">
        <v>3064.1</v>
      </c>
      <c r="V28" s="72">
        <v>2858.2</v>
      </c>
      <c r="W28" s="72">
        <v>2627.98</v>
      </c>
      <c r="X28" s="72">
        <v>2519.67</v>
      </c>
      <c r="Y28" s="72">
        <v>2355.85</v>
      </c>
      <c r="Z28" s="73"/>
      <c r="AA28" s="74">
        <f>SUM(B28:Z28)</f>
        <v>65915.44</v>
      </c>
    </row>
    <row r="29" spans="1:27" ht="25.15" customHeight="1" x14ac:dyDescent="0.2">
      <c r="A29" s="75" t="s">
        <v>23</v>
      </c>
      <c r="B29" s="76">
        <v>966.07100000000003</v>
      </c>
      <c r="C29" s="77">
        <v>721.56799999999998</v>
      </c>
      <c r="D29" s="77">
        <v>652.9</v>
      </c>
      <c r="E29" s="77">
        <v>640.21100000000001</v>
      </c>
      <c r="F29" s="77">
        <v>653.18899999999996</v>
      </c>
      <c r="G29" s="77">
        <v>754.25800000000004</v>
      </c>
      <c r="H29" s="77">
        <v>850.22699999999998</v>
      </c>
      <c r="I29" s="77">
        <v>932.48800000000006</v>
      </c>
      <c r="J29" s="77">
        <v>1251.1679999999999</v>
      </c>
      <c r="K29" s="77">
        <v>1280.973</v>
      </c>
      <c r="L29" s="77">
        <v>1611.46</v>
      </c>
      <c r="M29" s="77">
        <v>2193.1999999999998</v>
      </c>
      <c r="N29" s="77">
        <v>2149.5500000000002</v>
      </c>
      <c r="O29" s="77">
        <v>2162.4569999999999</v>
      </c>
      <c r="P29" s="77">
        <v>1920.779</v>
      </c>
      <c r="Q29" s="77">
        <v>1814.0820000000001</v>
      </c>
      <c r="R29" s="77">
        <v>1573.98</v>
      </c>
      <c r="S29" s="77">
        <v>1202.307</v>
      </c>
      <c r="T29" s="77">
        <v>1080.787</v>
      </c>
      <c r="U29" s="77">
        <v>1036.703</v>
      </c>
      <c r="V29" s="77">
        <v>1136.26</v>
      </c>
      <c r="W29" s="77">
        <v>1080.6510000000001</v>
      </c>
      <c r="X29" s="77">
        <v>993.71100000000001</v>
      </c>
      <c r="Y29" s="77">
        <v>781.40499999999997</v>
      </c>
      <c r="Z29" s="78"/>
      <c r="AA29" s="79">
        <f>SUM(B29:Z29)</f>
        <v>29440.384999999995</v>
      </c>
    </row>
    <row r="30" spans="1:27" ht="25.15" customHeight="1" x14ac:dyDescent="0.2">
      <c r="A30" s="82" t="s">
        <v>24</v>
      </c>
      <c r="B30" s="80">
        <v>1520</v>
      </c>
      <c r="C30" s="81">
        <v>1470</v>
      </c>
      <c r="D30" s="81">
        <v>1470</v>
      </c>
      <c r="E30" s="81">
        <v>1470</v>
      </c>
      <c r="F30" s="81">
        <v>1470</v>
      </c>
      <c r="G30" s="81">
        <v>1620</v>
      </c>
      <c r="H30" s="81">
        <v>2641</v>
      </c>
      <c r="I30" s="81">
        <v>2633</v>
      </c>
      <c r="J30" s="81">
        <v>2563</v>
      </c>
      <c r="K30" s="81">
        <v>2455</v>
      </c>
      <c r="L30" s="81">
        <v>2122</v>
      </c>
      <c r="M30" s="81">
        <v>1590</v>
      </c>
      <c r="N30" s="81">
        <v>1490</v>
      </c>
      <c r="O30" s="81">
        <v>1490</v>
      </c>
      <c r="P30" s="81">
        <v>1490</v>
      </c>
      <c r="Q30" s="81">
        <v>1800</v>
      </c>
      <c r="R30" s="81">
        <v>2337</v>
      </c>
      <c r="S30" s="81">
        <v>2556</v>
      </c>
      <c r="T30" s="81">
        <v>2578</v>
      </c>
      <c r="U30" s="81">
        <v>2585</v>
      </c>
      <c r="V30" s="81">
        <v>2625</v>
      </c>
      <c r="W30" s="81">
        <v>2060</v>
      </c>
      <c r="X30" s="81">
        <v>1690</v>
      </c>
      <c r="Y30" s="81">
        <v>1660</v>
      </c>
      <c r="Z30" s="83"/>
      <c r="AA30" s="84">
        <f>SUM(B30:Z30)</f>
        <v>47385</v>
      </c>
    </row>
    <row r="31" spans="1:27" ht="30" customHeight="1" thickBot="1" x14ac:dyDescent="0.25">
      <c r="A31" s="60" t="s">
        <v>25</v>
      </c>
      <c r="B31" s="61">
        <f>IF(LEN(B$2)&gt;0,SUM(B28:B30),"")</f>
        <v>4493.5509999999995</v>
      </c>
      <c r="C31" s="62">
        <f t="shared" ref="C31:Z31" si="4">IF(LEN(C$2)&gt;0,SUM(C28:C30),"")</f>
        <v>4175.2479999999996</v>
      </c>
      <c r="D31" s="62">
        <f t="shared" si="4"/>
        <v>4076.37</v>
      </c>
      <c r="E31" s="62">
        <f t="shared" si="4"/>
        <v>4038.951</v>
      </c>
      <c r="F31" s="62">
        <f t="shared" si="4"/>
        <v>4100.4589999999998</v>
      </c>
      <c r="G31" s="62">
        <f t="shared" si="4"/>
        <v>4598.2979999999998</v>
      </c>
      <c r="H31" s="62">
        <f t="shared" si="4"/>
        <v>5831.4969999999994</v>
      </c>
      <c r="I31" s="62">
        <f t="shared" si="4"/>
        <v>6087.9480000000003</v>
      </c>
      <c r="J31" s="62">
        <f t="shared" si="4"/>
        <v>6802.1579999999994</v>
      </c>
      <c r="K31" s="62">
        <f t="shared" si="4"/>
        <v>7115.6329999999998</v>
      </c>
      <c r="L31" s="62">
        <f t="shared" si="4"/>
        <v>7223.77</v>
      </c>
      <c r="M31" s="62">
        <f t="shared" si="4"/>
        <v>7262.95</v>
      </c>
      <c r="N31" s="62">
        <f t="shared" si="4"/>
        <v>7229.04</v>
      </c>
      <c r="O31" s="62">
        <f t="shared" si="4"/>
        <v>7159.2469999999994</v>
      </c>
      <c r="P31" s="62">
        <f t="shared" si="4"/>
        <v>6679.9390000000003</v>
      </c>
      <c r="Q31" s="62">
        <f t="shared" si="4"/>
        <v>6741.7619999999997</v>
      </c>
      <c r="R31" s="62">
        <f t="shared" si="4"/>
        <v>6870.87</v>
      </c>
      <c r="S31" s="62">
        <f t="shared" si="4"/>
        <v>6538.1469999999999</v>
      </c>
      <c r="T31" s="62">
        <f t="shared" si="4"/>
        <v>6640.4570000000003</v>
      </c>
      <c r="U31" s="62">
        <f t="shared" si="4"/>
        <v>6685.8029999999999</v>
      </c>
      <c r="V31" s="62">
        <f t="shared" si="4"/>
        <v>6619.46</v>
      </c>
      <c r="W31" s="62">
        <f t="shared" si="4"/>
        <v>5768.6310000000003</v>
      </c>
      <c r="X31" s="62">
        <f t="shared" si="4"/>
        <v>5203.3810000000003</v>
      </c>
      <c r="Y31" s="62">
        <f t="shared" si="4"/>
        <v>4797.2550000000001</v>
      </c>
      <c r="Z31" s="63" t="str">
        <f t="shared" si="4"/>
        <v/>
      </c>
      <c r="AA31" s="64">
        <f>SUM(AA28:AA30)</f>
        <v>142740.82500000001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205</v>
      </c>
      <c r="C34" s="95">
        <v>205</v>
      </c>
      <c r="D34" s="95">
        <v>205</v>
      </c>
      <c r="E34" s="95">
        <v>205</v>
      </c>
      <c r="F34" s="95">
        <v>215</v>
      </c>
      <c r="G34" s="95">
        <v>215</v>
      </c>
      <c r="H34" s="95">
        <v>235</v>
      </c>
      <c r="I34" s="95">
        <v>230</v>
      </c>
      <c r="J34" s="95">
        <v>170</v>
      </c>
      <c r="K34" s="95">
        <v>149</v>
      </c>
      <c r="L34" s="95">
        <v>129</v>
      </c>
      <c r="M34" s="95">
        <v>120</v>
      </c>
      <c r="N34" s="95">
        <v>120</v>
      </c>
      <c r="O34" s="95">
        <v>120</v>
      </c>
      <c r="P34" s="95">
        <v>120</v>
      </c>
      <c r="Q34" s="95">
        <v>120</v>
      </c>
      <c r="R34" s="95">
        <v>129</v>
      </c>
      <c r="S34" s="95">
        <v>157</v>
      </c>
      <c r="T34" s="95">
        <v>167</v>
      </c>
      <c r="U34" s="95">
        <v>167</v>
      </c>
      <c r="V34" s="95">
        <v>167</v>
      </c>
      <c r="W34" s="95">
        <v>129</v>
      </c>
      <c r="X34" s="95">
        <v>120</v>
      </c>
      <c r="Y34" s="95">
        <v>120</v>
      </c>
      <c r="Z34" s="96"/>
      <c r="AA34" s="74">
        <f t="shared" ref="AA34:AA39" si="5">SUM(B34:Z34)</f>
        <v>3919</v>
      </c>
    </row>
    <row r="35" spans="1:27" ht="25.15" customHeight="1" x14ac:dyDescent="0.2">
      <c r="A35" s="97" t="s">
        <v>28</v>
      </c>
      <c r="B35" s="98">
        <v>98</v>
      </c>
      <c r="C35" s="99">
        <v>98</v>
      </c>
      <c r="D35" s="99">
        <v>98</v>
      </c>
      <c r="E35" s="99">
        <v>98</v>
      </c>
      <c r="F35" s="99">
        <v>98</v>
      </c>
      <c r="G35" s="99">
        <v>97</v>
      </c>
      <c r="H35" s="99">
        <v>92</v>
      </c>
      <c r="I35" s="99">
        <v>60</v>
      </c>
      <c r="J35" s="99">
        <v>60</v>
      </c>
      <c r="K35" s="99">
        <v>60</v>
      </c>
      <c r="L35" s="99">
        <v>35</v>
      </c>
      <c r="M35" s="99">
        <v>35</v>
      </c>
      <c r="N35" s="99">
        <v>35</v>
      </c>
      <c r="O35" s="99">
        <v>35</v>
      </c>
      <c r="P35" s="99">
        <v>35</v>
      </c>
      <c r="Q35" s="99">
        <v>35</v>
      </c>
      <c r="R35" s="99">
        <v>60</v>
      </c>
      <c r="S35" s="99">
        <v>35</v>
      </c>
      <c r="T35" s="99">
        <v>35</v>
      </c>
      <c r="U35" s="99">
        <v>60</v>
      </c>
      <c r="V35" s="99">
        <v>66</v>
      </c>
      <c r="W35" s="99">
        <v>66</v>
      </c>
      <c r="X35" s="99">
        <v>98</v>
      </c>
      <c r="Y35" s="99">
        <v>98</v>
      </c>
      <c r="Z35" s="100"/>
      <c r="AA35" s="79">
        <f t="shared" si="5"/>
        <v>1587</v>
      </c>
    </row>
    <row r="36" spans="1:27" ht="25.15" customHeight="1" x14ac:dyDescent="0.2">
      <c r="A36" s="97" t="s">
        <v>29</v>
      </c>
      <c r="B36" s="98">
        <v>357</v>
      </c>
      <c r="C36" s="99">
        <v>481.4</v>
      </c>
      <c r="D36" s="99">
        <v>10</v>
      </c>
      <c r="E36" s="99">
        <v>10</v>
      </c>
      <c r="F36" s="99">
        <v>10</v>
      </c>
      <c r="G36" s="99">
        <v>10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220.6</v>
      </c>
      <c r="Y36" s="99">
        <v>34.4</v>
      </c>
      <c r="Z36" s="100"/>
      <c r="AA36" s="79">
        <f t="shared" si="5"/>
        <v>1293.4000000000001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48</v>
      </c>
      <c r="P37" s="99">
        <v>48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1196</v>
      </c>
    </row>
    <row r="38" spans="1:27" ht="25.15" customHeight="1" x14ac:dyDescent="0.2">
      <c r="A38" s="97" t="s">
        <v>31</v>
      </c>
      <c r="B38" s="98"/>
      <c r="C38" s="99"/>
      <c r="D38" s="99">
        <v>293.7</v>
      </c>
      <c r="E38" s="99">
        <v>436.4</v>
      </c>
      <c r="F38" s="99">
        <v>500</v>
      </c>
      <c r="G38" s="99">
        <v>500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1730.1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710</v>
      </c>
      <c r="C39" s="88">
        <f t="shared" si="6"/>
        <v>834.4</v>
      </c>
      <c r="D39" s="88">
        <f t="shared" si="6"/>
        <v>656.7</v>
      </c>
      <c r="E39" s="88">
        <f t="shared" si="6"/>
        <v>799.4</v>
      </c>
      <c r="F39" s="88">
        <f t="shared" si="6"/>
        <v>873</v>
      </c>
      <c r="G39" s="88">
        <f t="shared" si="6"/>
        <v>872</v>
      </c>
      <c r="H39" s="88">
        <f t="shared" si="6"/>
        <v>387</v>
      </c>
      <c r="I39" s="88">
        <f t="shared" si="6"/>
        <v>350</v>
      </c>
      <c r="J39" s="88">
        <f t="shared" si="6"/>
        <v>290</v>
      </c>
      <c r="K39" s="88">
        <f t="shared" si="6"/>
        <v>269</v>
      </c>
      <c r="L39" s="88">
        <f t="shared" si="6"/>
        <v>224</v>
      </c>
      <c r="M39" s="88">
        <f t="shared" si="6"/>
        <v>215</v>
      </c>
      <c r="N39" s="88">
        <f t="shared" si="6"/>
        <v>215</v>
      </c>
      <c r="O39" s="88">
        <f t="shared" si="6"/>
        <v>213</v>
      </c>
      <c r="P39" s="88">
        <f t="shared" si="6"/>
        <v>213</v>
      </c>
      <c r="Q39" s="88">
        <f t="shared" si="6"/>
        <v>215</v>
      </c>
      <c r="R39" s="88">
        <f t="shared" si="6"/>
        <v>249</v>
      </c>
      <c r="S39" s="88">
        <f t="shared" si="6"/>
        <v>252</v>
      </c>
      <c r="T39" s="88">
        <f t="shared" si="6"/>
        <v>262</v>
      </c>
      <c r="U39" s="88">
        <f t="shared" si="6"/>
        <v>287</v>
      </c>
      <c r="V39" s="88">
        <f t="shared" si="6"/>
        <v>293</v>
      </c>
      <c r="W39" s="88">
        <f t="shared" si="6"/>
        <v>255</v>
      </c>
      <c r="X39" s="88">
        <f t="shared" si="6"/>
        <v>488.6</v>
      </c>
      <c r="Y39" s="88">
        <f t="shared" si="6"/>
        <v>302.39999999999998</v>
      </c>
      <c r="Z39" s="89" t="str">
        <f t="shared" si="6"/>
        <v/>
      </c>
      <c r="AA39" s="90">
        <f t="shared" si="5"/>
        <v>9725.5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347</v>
      </c>
      <c r="C44" s="99">
        <v>471.4</v>
      </c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210.6</v>
      </c>
      <c r="Y44" s="99">
        <v>24.4</v>
      </c>
      <c r="Z44" s="100"/>
      <c r="AA44" s="79">
        <f t="shared" si="7"/>
        <v>1053.4000000000001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>
        <v>293.7</v>
      </c>
      <c r="E46" s="99">
        <v>436.4</v>
      </c>
      <c r="F46" s="99">
        <v>500</v>
      </c>
      <c r="G46" s="99">
        <v>500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1730.1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347</v>
      </c>
      <c r="C48" s="88">
        <f t="shared" ref="C48:Z48" si="8">IF(LEN(C$2)&gt;0,SUM(C42:C47),"")</f>
        <v>471.4</v>
      </c>
      <c r="D48" s="88">
        <f t="shared" si="8"/>
        <v>293.7</v>
      </c>
      <c r="E48" s="88">
        <f t="shared" si="8"/>
        <v>436.4</v>
      </c>
      <c r="F48" s="88">
        <f t="shared" si="8"/>
        <v>500</v>
      </c>
      <c r="G48" s="88">
        <f t="shared" si="8"/>
        <v>500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210.6</v>
      </c>
      <c r="Y48" s="88">
        <f t="shared" si="8"/>
        <v>24.4</v>
      </c>
      <c r="Z48" s="89" t="str">
        <f t="shared" si="8"/>
        <v/>
      </c>
      <c r="AA48" s="90">
        <f t="shared" si="7"/>
        <v>2783.5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4840.5509999999995</v>
      </c>
      <c r="C51" s="88">
        <f t="shared" si="10"/>
        <v>4646.6480000000001</v>
      </c>
      <c r="D51" s="88">
        <f t="shared" si="10"/>
        <v>4370.07</v>
      </c>
      <c r="E51" s="88">
        <f t="shared" si="10"/>
        <v>4475.3509999999997</v>
      </c>
      <c r="F51" s="88">
        <f t="shared" si="10"/>
        <v>4600.4589999999998</v>
      </c>
      <c r="G51" s="88">
        <f t="shared" si="10"/>
        <v>5098.2980000000007</v>
      </c>
      <c r="H51" s="88">
        <f t="shared" si="10"/>
        <v>5831.4970000000012</v>
      </c>
      <c r="I51" s="88">
        <f t="shared" si="10"/>
        <v>6087.9479999999994</v>
      </c>
      <c r="J51" s="88">
        <f t="shared" si="10"/>
        <v>6802.1579999999994</v>
      </c>
      <c r="K51" s="88">
        <f t="shared" si="10"/>
        <v>7115.6329999999998</v>
      </c>
      <c r="L51" s="88">
        <f t="shared" si="10"/>
        <v>7223.77</v>
      </c>
      <c r="M51" s="88">
        <f t="shared" si="10"/>
        <v>7262.9499999999989</v>
      </c>
      <c r="N51" s="88">
        <f t="shared" si="10"/>
        <v>7229.0399999999991</v>
      </c>
      <c r="O51" s="88">
        <f t="shared" si="10"/>
        <v>7159.2470000000012</v>
      </c>
      <c r="P51" s="88">
        <f t="shared" si="10"/>
        <v>6679.9390000000003</v>
      </c>
      <c r="Q51" s="88">
        <f t="shared" si="10"/>
        <v>6741.7619999999997</v>
      </c>
      <c r="R51" s="88">
        <f t="shared" si="10"/>
        <v>6870.8700000000008</v>
      </c>
      <c r="S51" s="88">
        <f t="shared" si="10"/>
        <v>6538.146999999999</v>
      </c>
      <c r="T51" s="88">
        <f t="shared" si="10"/>
        <v>6640.4569999999994</v>
      </c>
      <c r="U51" s="88">
        <f t="shared" si="10"/>
        <v>6685.8029999999999</v>
      </c>
      <c r="V51" s="88">
        <f t="shared" si="10"/>
        <v>6619.4599999999991</v>
      </c>
      <c r="W51" s="88">
        <f t="shared" si="10"/>
        <v>5768.6309999999994</v>
      </c>
      <c r="X51" s="88">
        <f t="shared" si="10"/>
        <v>5413.9809999999998</v>
      </c>
      <c r="Y51" s="88">
        <f t="shared" si="10"/>
        <v>4821.6549999999997</v>
      </c>
      <c r="Z51" s="89" t="str">
        <f t="shared" si="10"/>
        <v/>
      </c>
      <c r="AA51" s="104">
        <f>SUM(B51:Z51)</f>
        <v>145524.32499999998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4840.5120000000006</v>
      </c>
      <c r="C4" s="18">
        <v>4646.715000000002</v>
      </c>
      <c r="D4" s="18">
        <v>4370.0579999999991</v>
      </c>
      <c r="E4" s="18">
        <v>4475.3719999999994</v>
      </c>
      <c r="F4" s="18">
        <v>4600.4649999999992</v>
      </c>
      <c r="G4" s="18">
        <v>5098.2710000000006</v>
      </c>
      <c r="H4" s="18">
        <v>5831.5380000000014</v>
      </c>
      <c r="I4" s="18">
        <v>6087.9309999999987</v>
      </c>
      <c r="J4" s="18">
        <v>6802.1579999999985</v>
      </c>
      <c r="K4" s="18">
        <v>7115.6329999999998</v>
      </c>
      <c r="L4" s="18">
        <v>7223.7700000000013</v>
      </c>
      <c r="M4" s="18">
        <v>7262.9999999999991</v>
      </c>
      <c r="N4" s="18">
        <v>7229.0310000000009</v>
      </c>
      <c r="O4" s="18">
        <v>7159.2210000000032</v>
      </c>
      <c r="P4" s="18">
        <v>6679.9590000000007</v>
      </c>
      <c r="Q4" s="18">
        <v>6741.7129999999997</v>
      </c>
      <c r="R4" s="18">
        <v>6870.87</v>
      </c>
      <c r="S4" s="18">
        <v>6538.1959999999999</v>
      </c>
      <c r="T4" s="18">
        <v>6640.5049999999992</v>
      </c>
      <c r="U4" s="18">
        <v>6685.7690000000002</v>
      </c>
      <c r="V4" s="18">
        <v>6619.4890000000023</v>
      </c>
      <c r="W4" s="18">
        <v>5768.5990000000002</v>
      </c>
      <c r="X4" s="18">
        <v>5414.0290000000014</v>
      </c>
      <c r="Y4" s="18">
        <v>4821.643</v>
      </c>
      <c r="Z4" s="19"/>
      <c r="AA4" s="20">
        <f>SUM(B4:Z4)</f>
        <v>145524.44700000001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104.56</v>
      </c>
      <c r="C7" s="28">
        <v>97</v>
      </c>
      <c r="D7" s="28">
        <v>92.64</v>
      </c>
      <c r="E7" s="28">
        <v>90.52</v>
      </c>
      <c r="F7" s="28">
        <v>91.39</v>
      </c>
      <c r="G7" s="28">
        <v>100.02</v>
      </c>
      <c r="H7" s="28">
        <v>132.57</v>
      </c>
      <c r="I7" s="28">
        <v>148.69</v>
      </c>
      <c r="J7" s="28">
        <v>138.83000000000001</v>
      </c>
      <c r="K7" s="28">
        <v>101.59</v>
      </c>
      <c r="L7" s="28">
        <v>97.3</v>
      </c>
      <c r="M7" s="28">
        <v>106.62</v>
      </c>
      <c r="N7" s="28">
        <v>89.69</v>
      </c>
      <c r="O7" s="28">
        <v>60</v>
      </c>
      <c r="P7" s="28">
        <v>70.099999999999994</v>
      </c>
      <c r="Q7" s="28">
        <v>106.69</v>
      </c>
      <c r="R7" s="28">
        <v>121.01</v>
      </c>
      <c r="S7" s="28">
        <v>142.84</v>
      </c>
      <c r="T7" s="28">
        <v>147.72</v>
      </c>
      <c r="U7" s="28">
        <v>146.78</v>
      </c>
      <c r="V7" s="28">
        <v>129.91</v>
      </c>
      <c r="W7" s="28">
        <v>105.35</v>
      </c>
      <c r="X7" s="28">
        <v>98.53</v>
      </c>
      <c r="Y7" s="28">
        <v>93.7</v>
      </c>
      <c r="Z7" s="29"/>
      <c r="AA7" s="30">
        <f>IF(SUM(B7:Z7)&lt;&gt;0,AVERAGEIF(B7:Z7,"&lt;&gt;"""),"")</f>
        <v>108.91874999999999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870.56500000000005</v>
      </c>
      <c r="C19" s="72">
        <v>866.51</v>
      </c>
      <c r="D19" s="72">
        <v>865.8420000000001</v>
      </c>
      <c r="E19" s="72">
        <v>865.19399999999996</v>
      </c>
      <c r="F19" s="72">
        <v>868.52199999999993</v>
      </c>
      <c r="G19" s="72">
        <v>867.48099999999999</v>
      </c>
      <c r="H19" s="72">
        <v>861.32399999999996</v>
      </c>
      <c r="I19" s="72">
        <v>791.25900000000001</v>
      </c>
      <c r="J19" s="72">
        <v>856.16099999999994</v>
      </c>
      <c r="K19" s="72">
        <v>822.50199999999995</v>
      </c>
      <c r="L19" s="72">
        <v>860.03500000000008</v>
      </c>
      <c r="M19" s="72">
        <v>861.23300000000006</v>
      </c>
      <c r="N19" s="72">
        <v>854.95699999999999</v>
      </c>
      <c r="O19" s="72">
        <v>856.03100000000018</v>
      </c>
      <c r="P19" s="72">
        <v>732.4190000000001</v>
      </c>
      <c r="Q19" s="72">
        <v>735.23099999999999</v>
      </c>
      <c r="R19" s="72">
        <v>695.93299999999988</v>
      </c>
      <c r="S19" s="72">
        <v>688.72499999999991</v>
      </c>
      <c r="T19" s="72">
        <v>687.71899999999994</v>
      </c>
      <c r="U19" s="72">
        <v>687.37400000000002</v>
      </c>
      <c r="V19" s="72">
        <v>690.28600000000006</v>
      </c>
      <c r="W19" s="72">
        <v>730.01800000000003</v>
      </c>
      <c r="X19" s="72">
        <v>731.72900000000004</v>
      </c>
      <c r="Y19" s="72">
        <v>760.79099999999994</v>
      </c>
      <c r="Z19" s="73"/>
      <c r="AA19" s="74">
        <f t="shared" ref="AA19:AA24" si="2">SUM(B19:Z19)</f>
        <v>19107.841</v>
      </c>
    </row>
    <row r="20" spans="1:27" ht="25.15" customHeight="1" x14ac:dyDescent="0.2">
      <c r="A20" s="75" t="s">
        <v>15</v>
      </c>
      <c r="B20" s="76">
        <v>931.00700000000006</v>
      </c>
      <c r="C20" s="77">
        <v>927.85500000000002</v>
      </c>
      <c r="D20" s="77">
        <v>931.66300000000001</v>
      </c>
      <c r="E20" s="77">
        <v>939.74599999999998</v>
      </c>
      <c r="F20" s="77">
        <v>984.87200000000007</v>
      </c>
      <c r="G20" s="77">
        <v>1097.1849999999997</v>
      </c>
      <c r="H20" s="77">
        <v>1168.425</v>
      </c>
      <c r="I20" s="77">
        <v>1238.2599999999998</v>
      </c>
      <c r="J20" s="77">
        <v>1269.8030000000001</v>
      </c>
      <c r="K20" s="77">
        <v>1169.5680000000002</v>
      </c>
      <c r="L20" s="77">
        <v>1140.0770000000002</v>
      </c>
      <c r="M20" s="77">
        <v>1124.8339999999998</v>
      </c>
      <c r="N20" s="77">
        <v>1166.7459999999999</v>
      </c>
      <c r="O20" s="77">
        <v>1250.3740000000003</v>
      </c>
      <c r="P20" s="77">
        <v>1180.0949999999998</v>
      </c>
      <c r="Q20" s="77">
        <v>1072.2259999999999</v>
      </c>
      <c r="R20" s="77">
        <v>1213.0300000000002</v>
      </c>
      <c r="S20" s="77">
        <v>1231.8970000000004</v>
      </c>
      <c r="T20" s="77">
        <v>1239.8849999999998</v>
      </c>
      <c r="U20" s="77">
        <v>1194.2629999999999</v>
      </c>
      <c r="V20" s="77">
        <v>1086.8</v>
      </c>
      <c r="W20" s="77">
        <v>954.55900000000008</v>
      </c>
      <c r="X20" s="77">
        <v>894.33900000000006</v>
      </c>
      <c r="Y20" s="77">
        <v>848.798</v>
      </c>
      <c r="Z20" s="78"/>
      <c r="AA20" s="79">
        <f t="shared" si="2"/>
        <v>26256.306999999993</v>
      </c>
    </row>
    <row r="21" spans="1:27" ht="25.15" customHeight="1" x14ac:dyDescent="0.2">
      <c r="A21" s="75" t="s">
        <v>16</v>
      </c>
      <c r="B21" s="80">
        <v>1867.94</v>
      </c>
      <c r="C21" s="81">
        <v>1785.75</v>
      </c>
      <c r="D21" s="81">
        <v>1755.6529999999998</v>
      </c>
      <c r="E21" s="81">
        <v>1745.3320000000001</v>
      </c>
      <c r="F21" s="81">
        <v>1812.4710000000002</v>
      </c>
      <c r="G21" s="81">
        <v>1973.9050000000002</v>
      </c>
      <c r="H21" s="81">
        <v>2257.5889999999995</v>
      </c>
      <c r="I21" s="81">
        <v>2476.712</v>
      </c>
      <c r="J21" s="81">
        <v>2631.8550000000005</v>
      </c>
      <c r="K21" s="81">
        <v>2806.5629999999996</v>
      </c>
      <c r="L21" s="81">
        <v>2905.1580000000004</v>
      </c>
      <c r="M21" s="81">
        <v>2890.7329999999997</v>
      </c>
      <c r="N21" s="81">
        <v>3061.5279999999998</v>
      </c>
      <c r="O21" s="81">
        <v>2993.116</v>
      </c>
      <c r="P21" s="81">
        <v>2725.4450000000002</v>
      </c>
      <c r="Q21" s="81">
        <v>2543.1559999999999</v>
      </c>
      <c r="R21" s="81">
        <v>2614.9070000000006</v>
      </c>
      <c r="S21" s="81">
        <v>2713.174</v>
      </c>
      <c r="T21" s="81">
        <v>3065.1009999999997</v>
      </c>
      <c r="U21" s="81">
        <v>3070.1319999999996</v>
      </c>
      <c r="V21" s="81">
        <v>2932.6030000000001</v>
      </c>
      <c r="W21" s="81">
        <v>2552.6220000000003</v>
      </c>
      <c r="X21" s="81">
        <v>2331.9609999999998</v>
      </c>
      <c r="Y21" s="81">
        <v>1956.0540000000005</v>
      </c>
      <c r="Z21" s="78"/>
      <c r="AA21" s="79">
        <f t="shared" si="2"/>
        <v>59469.460000000014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79</v>
      </c>
      <c r="C23" s="77">
        <v>81.5</v>
      </c>
      <c r="D23" s="77">
        <v>81</v>
      </c>
      <c r="E23" s="77">
        <v>80.5</v>
      </c>
      <c r="F23" s="77">
        <v>82.5</v>
      </c>
      <c r="G23" s="77">
        <v>89</v>
      </c>
      <c r="H23" s="77">
        <v>115</v>
      </c>
      <c r="I23" s="77">
        <v>115.5</v>
      </c>
      <c r="J23" s="77">
        <v>103.5</v>
      </c>
      <c r="K23" s="77">
        <v>97</v>
      </c>
      <c r="L23" s="77">
        <v>90.5</v>
      </c>
      <c r="M23" s="77">
        <v>92</v>
      </c>
      <c r="N23" s="77">
        <v>88.5</v>
      </c>
      <c r="O23" s="77">
        <v>91</v>
      </c>
      <c r="P23" s="77">
        <v>104</v>
      </c>
      <c r="Q23" s="77">
        <v>113.5</v>
      </c>
      <c r="R23" s="77">
        <v>127</v>
      </c>
      <c r="S23" s="77">
        <v>123.5</v>
      </c>
      <c r="T23" s="77">
        <v>112.5</v>
      </c>
      <c r="U23" s="77">
        <v>109.5</v>
      </c>
      <c r="V23" s="77">
        <v>106.5</v>
      </c>
      <c r="W23" s="77">
        <v>110</v>
      </c>
      <c r="X23" s="77">
        <v>96</v>
      </c>
      <c r="Y23" s="77">
        <v>83</v>
      </c>
      <c r="Z23" s="77"/>
      <c r="AA23" s="79">
        <f t="shared" si="2"/>
        <v>2372</v>
      </c>
    </row>
    <row r="24" spans="1:27" ht="25.15" customHeight="1" x14ac:dyDescent="0.2">
      <c r="A24" s="85" t="s">
        <v>19</v>
      </c>
      <c r="B24" s="77">
        <v>260</v>
      </c>
      <c r="C24" s="77">
        <v>249.00000000000003</v>
      </c>
      <c r="D24" s="77">
        <v>244.99999999999997</v>
      </c>
      <c r="E24" s="77">
        <v>244.99999999999997</v>
      </c>
      <c r="F24" s="77">
        <v>251.99999999999997</v>
      </c>
      <c r="G24" s="77">
        <v>279.99999999999994</v>
      </c>
      <c r="H24" s="77">
        <v>326.00000000000006</v>
      </c>
      <c r="I24" s="77">
        <v>366.00000000000006</v>
      </c>
      <c r="J24" s="77">
        <v>400.99999999999994</v>
      </c>
      <c r="K24" s="77">
        <v>420</v>
      </c>
      <c r="L24" s="77">
        <v>428.00000000000006</v>
      </c>
      <c r="M24" s="77">
        <v>431</v>
      </c>
      <c r="N24" s="77">
        <v>429.00000000000006</v>
      </c>
      <c r="O24" s="77">
        <v>414</v>
      </c>
      <c r="P24" s="77">
        <v>393</v>
      </c>
      <c r="Q24" s="77">
        <v>386.00000000000006</v>
      </c>
      <c r="R24" s="77">
        <v>387</v>
      </c>
      <c r="S24" s="77">
        <v>407.99999999999994</v>
      </c>
      <c r="T24" s="77">
        <v>432.00000000000006</v>
      </c>
      <c r="U24" s="77">
        <v>420</v>
      </c>
      <c r="V24" s="77">
        <v>385</v>
      </c>
      <c r="W24" s="77">
        <v>346</v>
      </c>
      <c r="X24" s="77">
        <v>310</v>
      </c>
      <c r="Y24" s="77">
        <v>275</v>
      </c>
      <c r="Z24" s="77"/>
      <c r="AA24" s="79">
        <f t="shared" si="2"/>
        <v>8488</v>
      </c>
    </row>
    <row r="25" spans="1:27" ht="30" customHeight="1" thickBot="1" x14ac:dyDescent="0.25">
      <c r="A25" s="86" t="s">
        <v>20</v>
      </c>
      <c r="B25" s="87">
        <f t="shared" ref="B25:AA25" si="3">SUM(B19:B24)</f>
        <v>4008.5120000000002</v>
      </c>
      <c r="C25" s="88">
        <f t="shared" si="3"/>
        <v>3910.6149999999998</v>
      </c>
      <c r="D25" s="88">
        <f t="shared" si="3"/>
        <v>3879.1579999999999</v>
      </c>
      <c r="E25" s="88">
        <f t="shared" si="3"/>
        <v>3875.7719999999999</v>
      </c>
      <c r="F25" s="88">
        <f t="shared" si="3"/>
        <v>4000.3650000000002</v>
      </c>
      <c r="G25" s="88">
        <f t="shared" si="3"/>
        <v>4307.5709999999999</v>
      </c>
      <c r="H25" s="88">
        <f t="shared" si="3"/>
        <v>4728.3379999999997</v>
      </c>
      <c r="I25" s="88">
        <f t="shared" si="3"/>
        <v>4987.7309999999998</v>
      </c>
      <c r="J25" s="88">
        <f t="shared" si="3"/>
        <v>5262.3190000000004</v>
      </c>
      <c r="K25" s="88">
        <f t="shared" si="3"/>
        <v>5315.6329999999998</v>
      </c>
      <c r="L25" s="88">
        <f t="shared" si="3"/>
        <v>5423.77</v>
      </c>
      <c r="M25" s="88">
        <f t="shared" si="3"/>
        <v>5399.7999999999993</v>
      </c>
      <c r="N25" s="88">
        <f t="shared" si="3"/>
        <v>5600.7309999999998</v>
      </c>
      <c r="O25" s="88">
        <f t="shared" si="3"/>
        <v>5604.5210000000006</v>
      </c>
      <c r="P25" s="88">
        <f t="shared" si="3"/>
        <v>5134.9589999999998</v>
      </c>
      <c r="Q25" s="88">
        <f t="shared" si="3"/>
        <v>4850.1129999999994</v>
      </c>
      <c r="R25" s="88">
        <f t="shared" si="3"/>
        <v>5037.8700000000008</v>
      </c>
      <c r="S25" s="88">
        <f t="shared" si="3"/>
        <v>5165.2960000000003</v>
      </c>
      <c r="T25" s="88">
        <f t="shared" si="3"/>
        <v>5537.2049999999999</v>
      </c>
      <c r="U25" s="88">
        <f t="shared" si="3"/>
        <v>5481.2689999999993</v>
      </c>
      <c r="V25" s="88">
        <f t="shared" si="3"/>
        <v>5201.1890000000003</v>
      </c>
      <c r="W25" s="88">
        <f t="shared" si="3"/>
        <v>4693.1990000000005</v>
      </c>
      <c r="X25" s="88">
        <f t="shared" si="3"/>
        <v>4364.0290000000005</v>
      </c>
      <c r="Y25" s="88">
        <f t="shared" si="3"/>
        <v>3923.6430000000005</v>
      </c>
      <c r="Z25" s="89">
        <f t="shared" si="3"/>
        <v>0</v>
      </c>
      <c r="AA25" s="90">
        <f t="shared" si="3"/>
        <v>115693.60800000001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643.48</v>
      </c>
      <c r="C28" s="72">
        <v>635.17999999999995</v>
      </c>
      <c r="D28" s="72">
        <v>631.47</v>
      </c>
      <c r="E28" s="72">
        <v>631.24</v>
      </c>
      <c r="F28" s="72">
        <v>639.77</v>
      </c>
      <c r="G28" s="72">
        <v>674.04</v>
      </c>
      <c r="H28" s="72">
        <v>709.27</v>
      </c>
      <c r="I28" s="72">
        <v>759.96</v>
      </c>
      <c r="J28" s="72">
        <v>789.49</v>
      </c>
      <c r="K28" s="72">
        <v>813.66</v>
      </c>
      <c r="L28" s="72">
        <v>855.81</v>
      </c>
      <c r="M28" s="72">
        <v>903.75</v>
      </c>
      <c r="N28" s="72">
        <v>904.99</v>
      </c>
      <c r="O28" s="72">
        <v>892.79</v>
      </c>
      <c r="P28" s="72">
        <v>881.16</v>
      </c>
      <c r="Q28" s="72">
        <v>871.18</v>
      </c>
      <c r="R28" s="72">
        <v>852.89</v>
      </c>
      <c r="S28" s="72">
        <v>825.34</v>
      </c>
      <c r="T28" s="72">
        <v>832.17</v>
      </c>
      <c r="U28" s="72">
        <v>818.6</v>
      </c>
      <c r="V28" s="72">
        <v>771.7</v>
      </c>
      <c r="W28" s="72">
        <v>777.98</v>
      </c>
      <c r="X28" s="72">
        <v>724.67</v>
      </c>
      <c r="Y28" s="72">
        <v>675.85</v>
      </c>
      <c r="Z28" s="73"/>
      <c r="AA28" s="74">
        <f>SUM(B28:Z28)</f>
        <v>18516.439999999995</v>
      </c>
    </row>
    <row r="29" spans="1:27" ht="25.15" customHeight="1" x14ac:dyDescent="0.2">
      <c r="A29" s="75" t="s">
        <v>23</v>
      </c>
      <c r="B29" s="76">
        <v>3697.0320000000002</v>
      </c>
      <c r="C29" s="77">
        <v>3564.4349999999999</v>
      </c>
      <c r="D29" s="77">
        <v>3485.6880000000001</v>
      </c>
      <c r="E29" s="77">
        <v>3492.5320000000002</v>
      </c>
      <c r="F29" s="77">
        <v>3608.5949999999998</v>
      </c>
      <c r="G29" s="77">
        <v>3963.5309999999999</v>
      </c>
      <c r="H29" s="77">
        <v>4211.0680000000002</v>
      </c>
      <c r="I29" s="77">
        <v>4494.7709999999997</v>
      </c>
      <c r="J29" s="77">
        <v>4802.6679999999997</v>
      </c>
      <c r="K29" s="77">
        <v>5091.973</v>
      </c>
      <c r="L29" s="77">
        <v>5157.96</v>
      </c>
      <c r="M29" s="77">
        <v>5269.05</v>
      </c>
      <c r="N29" s="77">
        <v>5472.741</v>
      </c>
      <c r="O29" s="77">
        <v>5551.7309999999998</v>
      </c>
      <c r="P29" s="77">
        <v>5012.799</v>
      </c>
      <c r="Q29" s="77">
        <v>4727.933</v>
      </c>
      <c r="R29" s="77">
        <v>4807.9799999999996</v>
      </c>
      <c r="S29" s="77">
        <v>4912.9560000000001</v>
      </c>
      <c r="T29" s="77">
        <v>5284.0349999999999</v>
      </c>
      <c r="U29" s="77">
        <v>5204.6689999999999</v>
      </c>
      <c r="V29" s="77">
        <v>4972.4889999999996</v>
      </c>
      <c r="W29" s="77">
        <v>4458.2190000000001</v>
      </c>
      <c r="X29" s="77">
        <v>4189.3590000000004</v>
      </c>
      <c r="Y29" s="77">
        <v>3645.7930000000001</v>
      </c>
      <c r="Z29" s="78"/>
      <c r="AA29" s="79">
        <f>SUM(B29:Z29)</f>
        <v>109080.00700000001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4340.5120000000006</v>
      </c>
      <c r="C31" s="62">
        <f t="shared" si="4"/>
        <v>4199.6149999999998</v>
      </c>
      <c r="D31" s="62">
        <f t="shared" si="4"/>
        <v>4117.1580000000004</v>
      </c>
      <c r="E31" s="62">
        <f t="shared" si="4"/>
        <v>4123.7719999999999</v>
      </c>
      <c r="F31" s="62">
        <f t="shared" si="4"/>
        <v>4248.3649999999998</v>
      </c>
      <c r="G31" s="62">
        <f t="shared" si="4"/>
        <v>4637.5709999999999</v>
      </c>
      <c r="H31" s="62">
        <f t="shared" si="4"/>
        <v>4920.3379999999997</v>
      </c>
      <c r="I31" s="62">
        <f t="shared" si="4"/>
        <v>5254.7309999999998</v>
      </c>
      <c r="J31" s="62">
        <f t="shared" si="4"/>
        <v>5592.1579999999994</v>
      </c>
      <c r="K31" s="62">
        <f t="shared" si="4"/>
        <v>5905.6329999999998</v>
      </c>
      <c r="L31" s="62">
        <f t="shared" si="4"/>
        <v>6013.77</v>
      </c>
      <c r="M31" s="62">
        <f t="shared" si="4"/>
        <v>6172.8</v>
      </c>
      <c r="N31" s="62">
        <f t="shared" si="4"/>
        <v>6377.7309999999998</v>
      </c>
      <c r="O31" s="62">
        <f t="shared" si="4"/>
        <v>6444.5209999999997</v>
      </c>
      <c r="P31" s="62">
        <f t="shared" si="4"/>
        <v>5893.9589999999998</v>
      </c>
      <c r="Q31" s="62">
        <f t="shared" si="4"/>
        <v>5599.1130000000003</v>
      </c>
      <c r="R31" s="62">
        <f t="shared" si="4"/>
        <v>5660.87</v>
      </c>
      <c r="S31" s="62">
        <f t="shared" si="4"/>
        <v>5738.2960000000003</v>
      </c>
      <c r="T31" s="62">
        <f t="shared" si="4"/>
        <v>6116.2049999999999</v>
      </c>
      <c r="U31" s="62">
        <f t="shared" si="4"/>
        <v>6023.2690000000002</v>
      </c>
      <c r="V31" s="62">
        <f t="shared" si="4"/>
        <v>5744.1889999999994</v>
      </c>
      <c r="W31" s="62">
        <f t="shared" si="4"/>
        <v>5236.1990000000005</v>
      </c>
      <c r="X31" s="62">
        <f t="shared" si="4"/>
        <v>4914.0290000000005</v>
      </c>
      <c r="Y31" s="62">
        <f t="shared" si="4"/>
        <v>4321.643</v>
      </c>
      <c r="Z31" s="63">
        <f t="shared" si="4"/>
        <v>0</v>
      </c>
      <c r="AA31" s="64">
        <f t="shared" si="4"/>
        <v>127596.44700000001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242</v>
      </c>
      <c r="C34" s="95">
        <v>242</v>
      </c>
      <c r="D34" s="95">
        <v>201</v>
      </c>
      <c r="E34" s="95">
        <v>211</v>
      </c>
      <c r="F34" s="95">
        <v>221</v>
      </c>
      <c r="G34" s="95">
        <v>243</v>
      </c>
      <c r="H34" s="95">
        <v>150</v>
      </c>
      <c r="I34" s="95">
        <v>150</v>
      </c>
      <c r="J34" s="95">
        <v>161</v>
      </c>
      <c r="K34" s="95">
        <v>337</v>
      </c>
      <c r="L34" s="95">
        <v>327</v>
      </c>
      <c r="M34" s="95">
        <v>410</v>
      </c>
      <c r="N34" s="95">
        <v>410</v>
      </c>
      <c r="O34" s="95">
        <v>410</v>
      </c>
      <c r="P34" s="95">
        <v>410</v>
      </c>
      <c r="Q34" s="95">
        <v>410</v>
      </c>
      <c r="R34" s="95">
        <v>341</v>
      </c>
      <c r="S34" s="95">
        <v>346</v>
      </c>
      <c r="T34" s="95">
        <v>350</v>
      </c>
      <c r="U34" s="95">
        <v>350</v>
      </c>
      <c r="V34" s="95">
        <v>325</v>
      </c>
      <c r="W34" s="95">
        <v>339</v>
      </c>
      <c r="X34" s="95">
        <v>315</v>
      </c>
      <c r="Y34" s="95">
        <v>245</v>
      </c>
      <c r="Z34" s="96"/>
      <c r="AA34" s="74">
        <f t="shared" ref="AA34:AA39" si="5">SUM(B34:Z34)</f>
        <v>7146</v>
      </c>
    </row>
    <row r="35" spans="1:27" ht="25.15" customHeight="1" x14ac:dyDescent="0.2">
      <c r="A35" s="97" t="s">
        <v>41</v>
      </c>
      <c r="B35" s="98">
        <v>90</v>
      </c>
      <c r="C35" s="99">
        <v>47</v>
      </c>
      <c r="D35" s="99">
        <v>37</v>
      </c>
      <c r="E35" s="99">
        <v>37</v>
      </c>
      <c r="F35" s="99">
        <v>27</v>
      </c>
      <c r="G35" s="99">
        <v>87</v>
      </c>
      <c r="H35" s="99">
        <v>42</v>
      </c>
      <c r="I35" s="99">
        <v>117</v>
      </c>
      <c r="J35" s="99">
        <v>168.839</v>
      </c>
      <c r="K35" s="99">
        <v>253</v>
      </c>
      <c r="L35" s="99">
        <v>263</v>
      </c>
      <c r="M35" s="99">
        <v>363</v>
      </c>
      <c r="N35" s="99">
        <v>367</v>
      </c>
      <c r="O35" s="99">
        <v>360</v>
      </c>
      <c r="P35" s="99">
        <v>349</v>
      </c>
      <c r="Q35" s="99">
        <v>339</v>
      </c>
      <c r="R35" s="99">
        <v>282</v>
      </c>
      <c r="S35" s="99">
        <v>227</v>
      </c>
      <c r="T35" s="99">
        <v>229</v>
      </c>
      <c r="U35" s="99">
        <v>192</v>
      </c>
      <c r="V35" s="99">
        <v>218</v>
      </c>
      <c r="W35" s="99">
        <v>204</v>
      </c>
      <c r="X35" s="99">
        <v>235</v>
      </c>
      <c r="Y35" s="99">
        <v>153</v>
      </c>
      <c r="Z35" s="100"/>
      <c r="AA35" s="79">
        <f t="shared" si="5"/>
        <v>4686.8389999999999</v>
      </c>
    </row>
    <row r="36" spans="1:27" ht="25.15" customHeight="1" x14ac:dyDescent="0.2">
      <c r="A36" s="97" t="s">
        <v>42</v>
      </c>
      <c r="B36" s="98"/>
      <c r="C36" s="99"/>
      <c r="D36" s="99">
        <v>252.9</v>
      </c>
      <c r="E36" s="99">
        <v>351.6</v>
      </c>
      <c r="F36" s="99">
        <v>352.1</v>
      </c>
      <c r="G36" s="99">
        <v>460.7</v>
      </c>
      <c r="H36" s="99">
        <v>411.2</v>
      </c>
      <c r="I36" s="99">
        <v>333.2</v>
      </c>
      <c r="J36" s="99">
        <v>710</v>
      </c>
      <c r="K36" s="99">
        <v>710</v>
      </c>
      <c r="L36" s="99">
        <v>710</v>
      </c>
      <c r="M36" s="99">
        <v>710</v>
      </c>
      <c r="N36" s="99">
        <v>710</v>
      </c>
      <c r="O36" s="99">
        <v>710</v>
      </c>
      <c r="P36" s="99">
        <v>710</v>
      </c>
      <c r="Q36" s="99">
        <v>710</v>
      </c>
      <c r="R36" s="99">
        <v>710</v>
      </c>
      <c r="S36" s="99">
        <v>481.5</v>
      </c>
      <c r="T36" s="99">
        <v>24.3</v>
      </c>
      <c r="U36" s="99">
        <v>162.5</v>
      </c>
      <c r="V36" s="99">
        <v>375.3</v>
      </c>
      <c r="W36" s="99">
        <v>32.4</v>
      </c>
      <c r="X36" s="99"/>
      <c r="Y36" s="99"/>
      <c r="Z36" s="100"/>
      <c r="AA36" s="79">
        <f t="shared" si="5"/>
        <v>9627.6999999999989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70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70</v>
      </c>
    </row>
    <row r="38" spans="1:27" ht="25.15" customHeight="1" x14ac:dyDescent="0.2">
      <c r="A38" s="97" t="s">
        <v>44</v>
      </c>
      <c r="B38" s="98">
        <v>500</v>
      </c>
      <c r="C38" s="99">
        <v>447.1</v>
      </c>
      <c r="D38" s="99"/>
      <c r="E38" s="99"/>
      <c r="F38" s="99"/>
      <c r="G38" s="99"/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380.2</v>
      </c>
      <c r="N38" s="99">
        <v>141.30000000000001</v>
      </c>
      <c r="O38" s="99">
        <v>4.7</v>
      </c>
      <c r="P38" s="99">
        <v>76</v>
      </c>
      <c r="Q38" s="99">
        <v>432.6</v>
      </c>
      <c r="R38" s="99">
        <v>500</v>
      </c>
      <c r="S38" s="99">
        <v>318.39999999999998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8300.2999999999993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832</v>
      </c>
      <c r="C39" s="88">
        <f t="shared" si="6"/>
        <v>736.1</v>
      </c>
      <c r="D39" s="88">
        <f t="shared" si="6"/>
        <v>490.9</v>
      </c>
      <c r="E39" s="88">
        <f t="shared" si="6"/>
        <v>599.6</v>
      </c>
      <c r="F39" s="88">
        <f t="shared" si="6"/>
        <v>600.1</v>
      </c>
      <c r="G39" s="88">
        <f t="shared" si="6"/>
        <v>790.7</v>
      </c>
      <c r="H39" s="88">
        <f t="shared" si="6"/>
        <v>1103.2</v>
      </c>
      <c r="I39" s="88">
        <f t="shared" si="6"/>
        <v>1100.2</v>
      </c>
      <c r="J39" s="88">
        <f t="shared" si="6"/>
        <v>1539.8389999999999</v>
      </c>
      <c r="K39" s="88">
        <f t="shared" si="6"/>
        <v>1800</v>
      </c>
      <c r="L39" s="88">
        <f t="shared" si="6"/>
        <v>1800</v>
      </c>
      <c r="M39" s="88">
        <f t="shared" si="6"/>
        <v>1863.2</v>
      </c>
      <c r="N39" s="88">
        <f t="shared" si="6"/>
        <v>1628.3</v>
      </c>
      <c r="O39" s="88">
        <f t="shared" si="6"/>
        <v>1554.7</v>
      </c>
      <c r="P39" s="88">
        <f t="shared" si="6"/>
        <v>1545</v>
      </c>
      <c r="Q39" s="88">
        <f t="shared" si="6"/>
        <v>1891.6</v>
      </c>
      <c r="R39" s="88">
        <f t="shared" si="6"/>
        <v>1833</v>
      </c>
      <c r="S39" s="88">
        <f t="shared" si="6"/>
        <v>1372.9</v>
      </c>
      <c r="T39" s="88">
        <f t="shared" si="6"/>
        <v>1103.3</v>
      </c>
      <c r="U39" s="88">
        <f t="shared" si="6"/>
        <v>1204.5</v>
      </c>
      <c r="V39" s="88">
        <f t="shared" si="6"/>
        <v>1418.3</v>
      </c>
      <c r="W39" s="88">
        <f t="shared" si="6"/>
        <v>1075.4000000000001</v>
      </c>
      <c r="X39" s="88">
        <f t="shared" si="6"/>
        <v>1050</v>
      </c>
      <c r="Y39" s="88">
        <f t="shared" si="6"/>
        <v>898</v>
      </c>
      <c r="Z39" s="89">
        <f t="shared" si="6"/>
        <v>0</v>
      </c>
      <c r="AA39" s="90">
        <f t="shared" si="5"/>
        <v>29830.839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>
        <v>252.9</v>
      </c>
      <c r="E44" s="99">
        <v>351.6</v>
      </c>
      <c r="F44" s="99">
        <v>352.1</v>
      </c>
      <c r="G44" s="99">
        <v>460.7</v>
      </c>
      <c r="H44" s="99">
        <v>411.2</v>
      </c>
      <c r="I44" s="99">
        <v>333.2</v>
      </c>
      <c r="J44" s="99">
        <v>710</v>
      </c>
      <c r="K44" s="99">
        <v>710</v>
      </c>
      <c r="L44" s="99">
        <v>710</v>
      </c>
      <c r="M44" s="99">
        <v>710</v>
      </c>
      <c r="N44" s="99">
        <v>710</v>
      </c>
      <c r="O44" s="99">
        <v>710</v>
      </c>
      <c r="P44" s="99">
        <v>710</v>
      </c>
      <c r="Q44" s="99">
        <v>710</v>
      </c>
      <c r="R44" s="99">
        <v>710</v>
      </c>
      <c r="S44" s="99">
        <v>481.5</v>
      </c>
      <c r="T44" s="99">
        <v>24.3</v>
      </c>
      <c r="U44" s="99">
        <v>162.5</v>
      </c>
      <c r="V44" s="99">
        <v>375.3</v>
      </c>
      <c r="W44" s="99">
        <v>32.4</v>
      </c>
      <c r="X44" s="99"/>
      <c r="Y44" s="99"/>
      <c r="Z44" s="100"/>
      <c r="AA44" s="79">
        <f t="shared" si="7"/>
        <v>9627.6999999999989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447.1</v>
      </c>
      <c r="D46" s="99"/>
      <c r="E46" s="99"/>
      <c r="F46" s="99"/>
      <c r="G46" s="99"/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380.2</v>
      </c>
      <c r="N46" s="99">
        <v>141.30000000000001</v>
      </c>
      <c r="O46" s="99">
        <v>4.7</v>
      </c>
      <c r="P46" s="99">
        <v>76</v>
      </c>
      <c r="Q46" s="99">
        <v>432.6</v>
      </c>
      <c r="R46" s="99">
        <v>500</v>
      </c>
      <c r="S46" s="99">
        <v>318.39999999999998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8300.2999999999993</v>
      </c>
    </row>
    <row r="47" spans="1:27" ht="25.15" customHeight="1" x14ac:dyDescent="0.2">
      <c r="A47" s="85" t="s">
        <v>47</v>
      </c>
      <c r="B47" s="98">
        <v>142</v>
      </c>
      <c r="C47" s="99">
        <v>132</v>
      </c>
      <c r="D47" s="99">
        <v>133</v>
      </c>
      <c r="E47" s="99">
        <v>139</v>
      </c>
      <c r="F47" s="99">
        <v>150</v>
      </c>
      <c r="G47" s="99">
        <v>146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3542</v>
      </c>
    </row>
    <row r="48" spans="1:27" ht="30" customHeight="1" thickBot="1" x14ac:dyDescent="0.25">
      <c r="A48" s="86" t="s">
        <v>48</v>
      </c>
      <c r="B48" s="87">
        <f>SUM(B42:B47)</f>
        <v>642</v>
      </c>
      <c r="C48" s="88">
        <f t="shared" ref="C48:Z48" si="8">SUM(C42:C47)</f>
        <v>579.1</v>
      </c>
      <c r="D48" s="88">
        <f t="shared" si="8"/>
        <v>385.9</v>
      </c>
      <c r="E48" s="88">
        <f t="shared" si="8"/>
        <v>490.6</v>
      </c>
      <c r="F48" s="88">
        <f t="shared" si="8"/>
        <v>502.1</v>
      </c>
      <c r="G48" s="88">
        <f t="shared" si="8"/>
        <v>606.70000000000005</v>
      </c>
      <c r="H48" s="88">
        <f t="shared" si="8"/>
        <v>1061.2</v>
      </c>
      <c r="I48" s="88">
        <f t="shared" si="8"/>
        <v>983.2</v>
      </c>
      <c r="J48" s="88">
        <f t="shared" si="8"/>
        <v>1360</v>
      </c>
      <c r="K48" s="88">
        <f t="shared" si="8"/>
        <v>1360</v>
      </c>
      <c r="L48" s="88">
        <f t="shared" si="8"/>
        <v>1360</v>
      </c>
      <c r="M48" s="88">
        <f t="shared" si="8"/>
        <v>1240.2</v>
      </c>
      <c r="N48" s="88">
        <f t="shared" si="8"/>
        <v>1001.3</v>
      </c>
      <c r="O48" s="88">
        <f t="shared" si="8"/>
        <v>864.7</v>
      </c>
      <c r="P48" s="88">
        <f t="shared" si="8"/>
        <v>936</v>
      </c>
      <c r="Q48" s="88">
        <f t="shared" si="8"/>
        <v>1292.5999999999999</v>
      </c>
      <c r="R48" s="88">
        <f t="shared" si="8"/>
        <v>1360</v>
      </c>
      <c r="S48" s="88">
        <f t="shared" si="8"/>
        <v>949.9</v>
      </c>
      <c r="T48" s="88">
        <f t="shared" si="8"/>
        <v>674.3</v>
      </c>
      <c r="U48" s="88">
        <f t="shared" si="8"/>
        <v>812.5</v>
      </c>
      <c r="V48" s="88">
        <f t="shared" si="8"/>
        <v>1025.3</v>
      </c>
      <c r="W48" s="88">
        <f t="shared" si="8"/>
        <v>682.4</v>
      </c>
      <c r="X48" s="88">
        <f t="shared" si="8"/>
        <v>650</v>
      </c>
      <c r="Y48" s="88">
        <f t="shared" si="8"/>
        <v>650</v>
      </c>
      <c r="Z48" s="89">
        <f t="shared" si="8"/>
        <v>0</v>
      </c>
      <c r="AA48" s="90">
        <f t="shared" si="7"/>
        <v>21470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4840.5120000000006</v>
      </c>
      <c r="C51" s="88">
        <f t="shared" si="10"/>
        <v>4646.7150000000001</v>
      </c>
      <c r="D51" s="88">
        <f t="shared" si="10"/>
        <v>4370.058</v>
      </c>
      <c r="E51" s="88">
        <f t="shared" si="10"/>
        <v>4475.3720000000003</v>
      </c>
      <c r="F51" s="88">
        <f t="shared" si="10"/>
        <v>4600.4650000000001</v>
      </c>
      <c r="G51" s="88">
        <f t="shared" si="10"/>
        <v>5098.2709999999997</v>
      </c>
      <c r="H51" s="88">
        <f t="shared" si="10"/>
        <v>5831.5379999999996</v>
      </c>
      <c r="I51" s="88">
        <f t="shared" si="10"/>
        <v>6087.9309999999996</v>
      </c>
      <c r="J51" s="88">
        <f t="shared" si="10"/>
        <v>6802.1580000000004</v>
      </c>
      <c r="K51" s="88">
        <f t="shared" si="10"/>
        <v>7115.6329999999998</v>
      </c>
      <c r="L51" s="88">
        <f t="shared" si="10"/>
        <v>7223.77</v>
      </c>
      <c r="M51" s="88">
        <f t="shared" si="10"/>
        <v>7262.9999999999991</v>
      </c>
      <c r="N51" s="88">
        <f t="shared" si="10"/>
        <v>7229.0309999999999</v>
      </c>
      <c r="O51" s="88">
        <f t="shared" si="10"/>
        <v>7159.2210000000005</v>
      </c>
      <c r="P51" s="88">
        <f t="shared" si="10"/>
        <v>6679.9589999999998</v>
      </c>
      <c r="Q51" s="88">
        <f t="shared" si="10"/>
        <v>6741.7129999999997</v>
      </c>
      <c r="R51" s="88">
        <f t="shared" si="10"/>
        <v>6870.8700000000008</v>
      </c>
      <c r="S51" s="88">
        <f t="shared" si="10"/>
        <v>6538.1959999999999</v>
      </c>
      <c r="T51" s="88">
        <f t="shared" si="10"/>
        <v>6640.5050000000001</v>
      </c>
      <c r="U51" s="88">
        <f t="shared" si="10"/>
        <v>6685.7689999999993</v>
      </c>
      <c r="V51" s="88">
        <f t="shared" si="10"/>
        <v>6619.4890000000005</v>
      </c>
      <c r="W51" s="88">
        <f t="shared" si="10"/>
        <v>5768.5990000000002</v>
      </c>
      <c r="X51" s="88">
        <f t="shared" si="10"/>
        <v>5414.0290000000005</v>
      </c>
      <c r="Y51" s="88">
        <f t="shared" si="10"/>
        <v>4821.643</v>
      </c>
      <c r="Z51" s="89">
        <f t="shared" si="10"/>
        <v>0</v>
      </c>
      <c r="AA51" s="104">
        <f>SUM(B51:Z51)</f>
        <v>145524.44700000001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153</v>
      </c>
      <c r="C4" s="18">
        <v>-24.299999999999955</v>
      </c>
      <c r="D4" s="18">
        <v>-40.799999999999983</v>
      </c>
      <c r="E4" s="18">
        <v>-84.799999999999955</v>
      </c>
      <c r="F4" s="18">
        <v>-147.89999999999998</v>
      </c>
      <c r="G4" s="18">
        <v>-39.300000000000011</v>
      </c>
      <c r="H4" s="18">
        <v>911.2</v>
      </c>
      <c r="I4" s="18">
        <v>833.2</v>
      </c>
      <c r="J4" s="18">
        <v>1210</v>
      </c>
      <c r="K4" s="18">
        <v>1210</v>
      </c>
      <c r="L4" s="18">
        <v>1210</v>
      </c>
      <c r="M4" s="18">
        <v>1090.2</v>
      </c>
      <c r="N4" s="18">
        <v>851.3</v>
      </c>
      <c r="O4" s="18">
        <v>714.7</v>
      </c>
      <c r="P4" s="18">
        <v>786</v>
      </c>
      <c r="Q4" s="18">
        <v>1142.5999999999999</v>
      </c>
      <c r="R4" s="18">
        <v>1210</v>
      </c>
      <c r="S4" s="18">
        <v>799.9</v>
      </c>
      <c r="T4" s="18">
        <v>524.29999999999995</v>
      </c>
      <c r="U4" s="18">
        <v>662.5</v>
      </c>
      <c r="V4" s="18">
        <v>875.3</v>
      </c>
      <c r="W4" s="18">
        <v>532.4</v>
      </c>
      <c r="X4" s="18">
        <v>289.39999999999998</v>
      </c>
      <c r="Y4" s="18">
        <v>475.6</v>
      </c>
      <c r="Z4" s="19"/>
      <c r="AA4" s="111">
        <f>SUM(B4:Z4)</f>
        <v>15144.499999999998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104.56</v>
      </c>
      <c r="C7" s="117">
        <v>97</v>
      </c>
      <c r="D7" s="117">
        <v>92.64</v>
      </c>
      <c r="E7" s="117">
        <v>90.52</v>
      </c>
      <c r="F7" s="117">
        <v>91.39</v>
      </c>
      <c r="G7" s="117">
        <v>100.02</v>
      </c>
      <c r="H7" s="117">
        <v>132.57</v>
      </c>
      <c r="I7" s="117">
        <v>148.69</v>
      </c>
      <c r="J7" s="117">
        <v>138.83000000000001</v>
      </c>
      <c r="K7" s="117">
        <v>101.59</v>
      </c>
      <c r="L7" s="117">
        <v>97.3</v>
      </c>
      <c r="M7" s="117">
        <v>106.62</v>
      </c>
      <c r="N7" s="117">
        <v>89.69</v>
      </c>
      <c r="O7" s="117">
        <v>60</v>
      </c>
      <c r="P7" s="117">
        <v>70.099999999999994</v>
      </c>
      <c r="Q7" s="117">
        <v>106.69</v>
      </c>
      <c r="R7" s="117">
        <v>121.01</v>
      </c>
      <c r="S7" s="117">
        <v>142.84</v>
      </c>
      <c r="T7" s="117">
        <v>147.72</v>
      </c>
      <c r="U7" s="117">
        <v>146.78</v>
      </c>
      <c r="V7" s="117">
        <v>129.91</v>
      </c>
      <c r="W7" s="117">
        <v>105.35</v>
      </c>
      <c r="X7" s="117">
        <v>98.53</v>
      </c>
      <c r="Y7" s="117">
        <v>93.7</v>
      </c>
      <c r="Z7" s="118"/>
      <c r="AA7" s="119">
        <f>IF(SUM(B7:Z7)&lt;&gt;0,AVERAGEIF(B7:Z7,"&lt;&gt;"""),"")</f>
        <v>108.91874999999999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347</v>
      </c>
      <c r="C13" s="129">
        <v>471.4</v>
      </c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210.6</v>
      </c>
      <c r="Y13" s="130">
        <v>24.4</v>
      </c>
      <c r="Z13" s="131"/>
      <c r="AA13" s="132">
        <f t="shared" si="0"/>
        <v>1053.4000000000001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>
        <v>293.7</v>
      </c>
      <c r="E15" s="133">
        <v>436.4</v>
      </c>
      <c r="F15" s="133">
        <v>500</v>
      </c>
      <c r="G15" s="133">
        <v>500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1730.1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347</v>
      </c>
      <c r="C16" s="135">
        <f t="shared" si="1"/>
        <v>471.4</v>
      </c>
      <c r="D16" s="135">
        <f t="shared" si="1"/>
        <v>293.7</v>
      </c>
      <c r="E16" s="135">
        <f t="shared" si="1"/>
        <v>436.4</v>
      </c>
      <c r="F16" s="135">
        <f t="shared" si="1"/>
        <v>500</v>
      </c>
      <c r="G16" s="135">
        <f t="shared" si="1"/>
        <v>500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210.6</v>
      </c>
      <c r="Y16" s="135">
        <f t="shared" si="1"/>
        <v>24.4</v>
      </c>
      <c r="Z16" s="136" t="str">
        <f t="shared" si="1"/>
        <v/>
      </c>
      <c r="AA16" s="90">
        <f t="shared" si="0"/>
        <v>2783.5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>
        <v>252.9</v>
      </c>
      <c r="E21" s="129">
        <v>351.6</v>
      </c>
      <c r="F21" s="129">
        <v>352.1</v>
      </c>
      <c r="G21" s="129">
        <v>460.7</v>
      </c>
      <c r="H21" s="129">
        <v>411.2</v>
      </c>
      <c r="I21" s="129">
        <v>333.2</v>
      </c>
      <c r="J21" s="129">
        <v>710</v>
      </c>
      <c r="K21" s="129">
        <v>710</v>
      </c>
      <c r="L21" s="129">
        <v>710</v>
      </c>
      <c r="M21" s="129">
        <v>710</v>
      </c>
      <c r="N21" s="129">
        <v>710</v>
      </c>
      <c r="O21" s="129">
        <v>710</v>
      </c>
      <c r="P21" s="129">
        <v>710</v>
      </c>
      <c r="Q21" s="129">
        <v>710</v>
      </c>
      <c r="R21" s="129">
        <v>710</v>
      </c>
      <c r="S21" s="129">
        <v>481.5</v>
      </c>
      <c r="T21" s="129">
        <v>24.3</v>
      </c>
      <c r="U21" s="129">
        <v>162.5</v>
      </c>
      <c r="V21" s="129">
        <v>375.3</v>
      </c>
      <c r="W21" s="129">
        <v>32.4</v>
      </c>
      <c r="X21" s="129"/>
      <c r="Y21" s="130"/>
      <c r="Z21" s="131"/>
      <c r="AA21" s="132">
        <f t="shared" si="2"/>
        <v>9627.6999999999989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447.1</v>
      </c>
      <c r="D23" s="133"/>
      <c r="E23" s="133"/>
      <c r="F23" s="133"/>
      <c r="G23" s="133"/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380.2</v>
      </c>
      <c r="N23" s="133">
        <v>141.30000000000001</v>
      </c>
      <c r="O23" s="133">
        <v>4.7</v>
      </c>
      <c r="P23" s="133">
        <v>76</v>
      </c>
      <c r="Q23" s="133">
        <v>432.6</v>
      </c>
      <c r="R23" s="133">
        <v>500</v>
      </c>
      <c r="S23" s="133">
        <v>318.39999999999998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8300.2999999999993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447.1</v>
      </c>
      <c r="D24" s="135">
        <f t="shared" si="3"/>
        <v>252.9</v>
      </c>
      <c r="E24" s="135">
        <f t="shared" si="3"/>
        <v>351.6</v>
      </c>
      <c r="F24" s="135">
        <f t="shared" si="3"/>
        <v>352.1</v>
      </c>
      <c r="G24" s="135">
        <f t="shared" si="3"/>
        <v>460.7</v>
      </c>
      <c r="H24" s="135">
        <f t="shared" si="3"/>
        <v>911.2</v>
      </c>
      <c r="I24" s="135">
        <f t="shared" si="3"/>
        <v>833.2</v>
      </c>
      <c r="J24" s="135">
        <f t="shared" si="3"/>
        <v>1210</v>
      </c>
      <c r="K24" s="135">
        <f t="shared" si="3"/>
        <v>1210</v>
      </c>
      <c r="L24" s="135">
        <f t="shared" si="3"/>
        <v>1210</v>
      </c>
      <c r="M24" s="135">
        <f t="shared" si="3"/>
        <v>1090.2</v>
      </c>
      <c r="N24" s="135">
        <f t="shared" si="3"/>
        <v>851.3</v>
      </c>
      <c r="O24" s="135">
        <f t="shared" si="3"/>
        <v>714.7</v>
      </c>
      <c r="P24" s="135">
        <f t="shared" si="3"/>
        <v>786</v>
      </c>
      <c r="Q24" s="135">
        <f t="shared" si="3"/>
        <v>1142.5999999999999</v>
      </c>
      <c r="R24" s="135">
        <f t="shared" si="3"/>
        <v>1210</v>
      </c>
      <c r="S24" s="135">
        <f t="shared" si="3"/>
        <v>799.9</v>
      </c>
      <c r="T24" s="135">
        <f t="shared" si="3"/>
        <v>524.29999999999995</v>
      </c>
      <c r="U24" s="135">
        <f t="shared" si="3"/>
        <v>662.5</v>
      </c>
      <c r="V24" s="135">
        <f t="shared" si="3"/>
        <v>875.3</v>
      </c>
      <c r="W24" s="135">
        <f t="shared" si="3"/>
        <v>532.4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17928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2023-10-26T11:18:20Z</dcterms:created>
  <dcterms:modified xsi:type="dcterms:W3CDTF">2023-10-26T11:18:21Z</dcterms:modified>
</cp:coreProperties>
</file>