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<sst xmlns="http://schemas.openxmlformats.org/spreadsheetml/2006/main" count="117" uniqueCount="53">
  <si>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25/10/2023 14:14:53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</si>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</sst>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771</c:v>
                </c:pt>
                <c:pt idx="7">
                  <c:v>771</c:v>
                </c:pt>
                <c:pt idx="8">
                  <c:v>771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831</c:v>
                </c:pt>
                <c:pt idx="17">
                  <c:v>831</c:v>
                </c:pt>
                <c:pt idx="18">
                  <c:v>831</c:v>
                </c:pt>
                <c:pt idx="19">
                  <c:v>831</c:v>
                </c:pt>
                <c:pt idx="20">
                  <c:v>831</c:v>
                </c:pt>
                <c:pt idx="21">
                  <c:v>831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62-4589-AA8A-B978012D389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88</c:v>
                </c:pt>
                <c:pt idx="2">
                  <c:v>88</c:v>
                </c:pt>
                <c:pt idx="3">
                  <c:v>88</c:v>
                </c:pt>
                <c:pt idx="4">
                  <c:v>88</c:v>
                </c:pt>
                <c:pt idx="5">
                  <c:v>95</c:v>
                </c:pt>
                <c:pt idx="6">
                  <c:v>135</c:v>
                </c:pt>
                <c:pt idx="7">
                  <c:v>166</c:v>
                </c:pt>
                <c:pt idx="8">
                  <c:v>242</c:v>
                </c:pt>
                <c:pt idx="9">
                  <c:v>245</c:v>
                </c:pt>
                <c:pt idx="10">
                  <c:v>241</c:v>
                </c:pt>
                <c:pt idx="11">
                  <c:v>247</c:v>
                </c:pt>
                <c:pt idx="12">
                  <c:v>248</c:v>
                </c:pt>
                <c:pt idx="13">
                  <c:v>246</c:v>
                </c:pt>
                <c:pt idx="14">
                  <c:v>240</c:v>
                </c:pt>
                <c:pt idx="15">
                  <c:v>190</c:v>
                </c:pt>
                <c:pt idx="16">
                  <c:v>197</c:v>
                </c:pt>
                <c:pt idx="17">
                  <c:v>211</c:v>
                </c:pt>
                <c:pt idx="18">
                  <c:v>235</c:v>
                </c:pt>
                <c:pt idx="19">
                  <c:v>219</c:v>
                </c:pt>
                <c:pt idx="20">
                  <c:v>186</c:v>
                </c:pt>
                <c:pt idx="21">
                  <c:v>149</c:v>
                </c:pt>
                <c:pt idx="22">
                  <c:v>121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62-4589-AA8A-B978012D389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1695</c:v>
                </c:pt>
                <c:pt idx="1">
                  <c:v>1665</c:v>
                </c:pt>
                <c:pt idx="2">
                  <c:v>1595</c:v>
                </c:pt>
                <c:pt idx="3">
                  <c:v>1595</c:v>
                </c:pt>
                <c:pt idx="4">
                  <c:v>1595</c:v>
                </c:pt>
                <c:pt idx="5">
                  <c:v>1888.9010000000001</c:v>
                </c:pt>
                <c:pt idx="6">
                  <c:v>2772.3739999999998</c:v>
                </c:pt>
                <c:pt idx="7">
                  <c:v>2732.3980000000001</c:v>
                </c:pt>
                <c:pt idx="8">
                  <c:v>2726.183</c:v>
                </c:pt>
                <c:pt idx="9">
                  <c:v>2782.1080000000002</c:v>
                </c:pt>
                <c:pt idx="10">
                  <c:v>2600.0770000000002</c:v>
                </c:pt>
                <c:pt idx="11">
                  <c:v>2597.21</c:v>
                </c:pt>
                <c:pt idx="12">
                  <c:v>2592.0259999999998</c:v>
                </c:pt>
                <c:pt idx="13">
                  <c:v>2413.7930000000001</c:v>
                </c:pt>
                <c:pt idx="14">
                  <c:v>2538.223</c:v>
                </c:pt>
                <c:pt idx="15">
                  <c:v>2744.002</c:v>
                </c:pt>
                <c:pt idx="16">
                  <c:v>2819.0119999999997</c:v>
                </c:pt>
                <c:pt idx="17">
                  <c:v>2755.7759999999998</c:v>
                </c:pt>
                <c:pt idx="18">
                  <c:v>2792</c:v>
                </c:pt>
                <c:pt idx="19">
                  <c:v>2798</c:v>
                </c:pt>
                <c:pt idx="20">
                  <c:v>2790.9110000000001</c:v>
                </c:pt>
                <c:pt idx="21">
                  <c:v>2761.7330000000002</c:v>
                </c:pt>
                <c:pt idx="22">
                  <c:v>2609.4759999999997</c:v>
                </c:pt>
                <c:pt idx="23">
                  <c:v>2240.83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B62-4589-AA8A-B978012D389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793.5</c:v>
                </c:pt>
                <c:pt idx="1">
                  <c:v>596.79999999999995</c:v>
                </c:pt>
                <c:pt idx="2">
                  <c:v>630.9</c:v>
                </c:pt>
                <c:pt idx="3">
                  <c:v>622.20000000000005</c:v>
                </c:pt>
                <c:pt idx="4">
                  <c:v>630.29999999999995</c:v>
                </c:pt>
                <c:pt idx="5">
                  <c:v>557</c:v>
                </c:pt>
                <c:pt idx="6">
                  <c:v>422</c:v>
                </c:pt>
                <c:pt idx="7">
                  <c:v>261</c:v>
                </c:pt>
                <c:pt idx="8">
                  <c:v>214.1</c:v>
                </c:pt>
                <c:pt idx="9">
                  <c:v>155</c:v>
                </c:pt>
                <c:pt idx="10">
                  <c:v>207</c:v>
                </c:pt>
                <c:pt idx="11">
                  <c:v>139</c:v>
                </c:pt>
                <c:pt idx="12">
                  <c:v>194</c:v>
                </c:pt>
                <c:pt idx="13">
                  <c:v>139</c:v>
                </c:pt>
                <c:pt idx="14">
                  <c:v>141</c:v>
                </c:pt>
                <c:pt idx="15">
                  <c:v>140</c:v>
                </c:pt>
                <c:pt idx="16">
                  <c:v>149</c:v>
                </c:pt>
                <c:pt idx="17">
                  <c:v>231</c:v>
                </c:pt>
                <c:pt idx="18">
                  <c:v>250.697</c:v>
                </c:pt>
                <c:pt idx="19">
                  <c:v>336.51900000000001</c:v>
                </c:pt>
                <c:pt idx="20">
                  <c:v>324</c:v>
                </c:pt>
                <c:pt idx="21">
                  <c:v>257</c:v>
                </c:pt>
                <c:pt idx="22">
                  <c:v>226</c:v>
                </c:pt>
                <c:pt idx="23">
                  <c:v>278.39999999999998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B62-4589-AA8A-B978012D389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1320.0640000000003</c:v>
                </c:pt>
                <c:pt idx="1">
                  <c:v>1326.9190000000003</c:v>
                </c:pt>
                <c:pt idx="2">
                  <c:v>1302.377</c:v>
                </c:pt>
                <c:pt idx="3">
                  <c:v>1313.357</c:v>
                </c:pt>
                <c:pt idx="4">
                  <c:v>1337.7810000000004</c:v>
                </c:pt>
                <c:pt idx="5">
                  <c:v>1318.0150000000001</c:v>
                </c:pt>
                <c:pt idx="6">
                  <c:v>1327.2870000000003</c:v>
                </c:pt>
                <c:pt idx="7">
                  <c:v>1508.914</c:v>
                </c:pt>
                <c:pt idx="8">
                  <c:v>1948.2610000000002</c:v>
                </c:pt>
                <c:pt idx="9">
                  <c:v>2364.4309999999991</c:v>
                </c:pt>
                <c:pt idx="10">
                  <c:v>3018.688000000001</c:v>
                </c:pt>
                <c:pt idx="11">
                  <c:v>3277.4890000000009</c:v>
                </c:pt>
                <c:pt idx="12">
                  <c:v>3548.1050000000018</c:v>
                </c:pt>
                <c:pt idx="13">
                  <c:v>3587.2190000000005</c:v>
                </c:pt>
                <c:pt idx="14">
                  <c:v>3355.4750000000004</c:v>
                </c:pt>
                <c:pt idx="15">
                  <c:v>3062.0619999999999</c:v>
                </c:pt>
                <c:pt idx="16">
                  <c:v>2309.6869999999999</c:v>
                </c:pt>
                <c:pt idx="17">
                  <c:v>1723.5340000000001</c:v>
                </c:pt>
                <c:pt idx="18">
                  <c:v>1571.32</c:v>
                </c:pt>
                <c:pt idx="19">
                  <c:v>1521.6450000000002</c:v>
                </c:pt>
                <c:pt idx="20">
                  <c:v>1434.643</c:v>
                </c:pt>
                <c:pt idx="21">
                  <c:v>1309.1869999999997</c:v>
                </c:pt>
                <c:pt idx="22">
                  <c:v>1242.8480000000002</c:v>
                </c:pt>
                <c:pt idx="23">
                  <c:v>1170.0330000000001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B62-4589-AA8A-B978012D389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25</c:v>
                </c:pt>
                <c:pt idx="2">
                  <c:v>30</c:v>
                </c:pt>
                <c:pt idx="3">
                  <c:v>33</c:v>
                </c:pt>
                <c:pt idx="4">
                  <c:v>36</c:v>
                </c:pt>
                <c:pt idx="5">
                  <c:v>38</c:v>
                </c:pt>
                <c:pt idx="6">
                  <c:v>42</c:v>
                </c:pt>
                <c:pt idx="7">
                  <c:v>53</c:v>
                </c:pt>
                <c:pt idx="8">
                  <c:v>69</c:v>
                </c:pt>
                <c:pt idx="9">
                  <c:v>82</c:v>
                </c:pt>
                <c:pt idx="10">
                  <c:v>86</c:v>
                </c:pt>
                <c:pt idx="11">
                  <c:v>84</c:v>
                </c:pt>
                <c:pt idx="12">
                  <c:v>79</c:v>
                </c:pt>
                <c:pt idx="13">
                  <c:v>70</c:v>
                </c:pt>
                <c:pt idx="14">
                  <c:v>61</c:v>
                </c:pt>
                <c:pt idx="15">
                  <c:v>56</c:v>
                </c:pt>
                <c:pt idx="16">
                  <c:v>51</c:v>
                </c:pt>
                <c:pt idx="17">
                  <c:v>50</c:v>
                </c:pt>
                <c:pt idx="18">
                  <c:v>54</c:v>
                </c:pt>
                <c:pt idx="19">
                  <c:v>57</c:v>
                </c:pt>
                <c:pt idx="20">
                  <c:v>55</c:v>
                </c:pt>
                <c:pt idx="21">
                  <c:v>52</c:v>
                </c:pt>
                <c:pt idx="22">
                  <c:v>51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62-4589-AA8A-B978012D389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265</c:v>
                </c:pt>
                <c:pt idx="1">
                  <c:v>265</c:v>
                </c:pt>
                <c:pt idx="2">
                  <c:v>265</c:v>
                </c:pt>
                <c:pt idx="3">
                  <c:v>265</c:v>
                </c:pt>
                <c:pt idx="4">
                  <c:v>361</c:v>
                </c:pt>
                <c:pt idx="5">
                  <c:v>531</c:v>
                </c:pt>
                <c:pt idx="6">
                  <c:v>541</c:v>
                </c:pt>
                <c:pt idx="7">
                  <c:v>557</c:v>
                </c:pt>
                <c:pt idx="8">
                  <c:v>557</c:v>
                </c:pt>
                <c:pt idx="9">
                  <c:v>423</c:v>
                </c:pt>
                <c:pt idx="10">
                  <c:v>391</c:v>
                </c:pt>
                <c:pt idx="11">
                  <c:v>291</c:v>
                </c:pt>
                <c:pt idx="12">
                  <c:v>289</c:v>
                </c:pt>
                <c:pt idx="13">
                  <c:v>265</c:v>
                </c:pt>
                <c:pt idx="14">
                  <c:v>295</c:v>
                </c:pt>
                <c:pt idx="15">
                  <c:v>352</c:v>
                </c:pt>
                <c:pt idx="16">
                  <c:v>633</c:v>
                </c:pt>
                <c:pt idx="17">
                  <c:v>738</c:v>
                </c:pt>
                <c:pt idx="18">
                  <c:v>941</c:v>
                </c:pt>
                <c:pt idx="19">
                  <c:v>975</c:v>
                </c:pt>
                <c:pt idx="20">
                  <c:v>874</c:v>
                </c:pt>
                <c:pt idx="21">
                  <c:v>721</c:v>
                </c:pt>
                <c:pt idx="22">
                  <c:v>551</c:v>
                </c:pt>
                <c:pt idx="23">
                  <c:v>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B62-4589-AA8A-B978012D3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4963.5970000000007</c:v>
                </c:pt>
                <c:pt idx="1">
                  <c:v>4737.7260000000015</c:v>
                </c:pt>
                <c:pt idx="2">
                  <c:v>4682.2529999999997</c:v>
                </c:pt>
                <c:pt idx="3">
                  <c:v>4687.5879999999988</c:v>
                </c:pt>
                <c:pt idx="4">
                  <c:v>4819.0400000000018</c:v>
                </c:pt>
                <c:pt idx="5">
                  <c:v>5198.8950000000004</c:v>
                </c:pt>
                <c:pt idx="6">
                  <c:v>6010.6729999999998</c:v>
                </c:pt>
                <c:pt idx="7">
                  <c:v>6049.2899999999991</c:v>
                </c:pt>
                <c:pt idx="8">
                  <c:v>6527.5929999999998</c:v>
                </c:pt>
                <c:pt idx="9">
                  <c:v>6822.5420000000013</c:v>
                </c:pt>
                <c:pt idx="10">
                  <c:v>7160.768</c:v>
                </c:pt>
                <c:pt idx="11">
                  <c:v>7098.7149999999992</c:v>
                </c:pt>
                <c:pt idx="12">
                  <c:v>7413.0950000000003</c:v>
                </c:pt>
                <c:pt idx="13">
                  <c:v>7183.9630000000006</c:v>
                </c:pt>
                <c:pt idx="14">
                  <c:v>7093.7290000000003</c:v>
                </c:pt>
                <c:pt idx="15">
                  <c:v>7161.090000000002</c:v>
                </c:pt>
                <c:pt idx="16">
                  <c:v>6989.7029999999995</c:v>
                </c:pt>
                <c:pt idx="17">
                  <c:v>6540.2889999999998</c:v>
                </c:pt>
                <c:pt idx="18">
                  <c:v>6675.0300000000016</c:v>
                </c:pt>
                <c:pt idx="19">
                  <c:v>6738.1300000000019</c:v>
                </c:pt>
                <c:pt idx="20">
                  <c:v>6495.6019999999999</c:v>
                </c:pt>
                <c:pt idx="21">
                  <c:v>6080.9339999999984</c:v>
                </c:pt>
                <c:pt idx="22">
                  <c:v>5572.2849999999962</c:v>
                </c:pt>
                <c:pt idx="23">
                  <c:v>5015.3110000000006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B62-4589-AA8A-B978012D3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90.22</c:v>
                </c:pt>
                <c:pt idx="1">
                  <c:v>90.77</c:v>
                </c:pt>
                <c:pt idx="2">
                  <c:v>88.72</c:v>
                </c:pt>
                <c:pt idx="3">
                  <c:v>87.76</c:v>
                </c:pt>
                <c:pt idx="4">
                  <c:v>90.37</c:v>
                </c:pt>
                <c:pt idx="5">
                  <c:v>100</c:v>
                </c:pt>
                <c:pt idx="6">
                  <c:v>130.68</c:v>
                </c:pt>
                <c:pt idx="7">
                  <c:v>147.81</c:v>
                </c:pt>
                <c:pt idx="8">
                  <c:v>154.66999999999999</c:v>
                </c:pt>
                <c:pt idx="9">
                  <c:v>149</c:v>
                </c:pt>
                <c:pt idx="10">
                  <c:v>146.37</c:v>
                </c:pt>
                <c:pt idx="11">
                  <c:v>140</c:v>
                </c:pt>
                <c:pt idx="12">
                  <c:v>131.11000000000001</c:v>
                </c:pt>
                <c:pt idx="13">
                  <c:v>115.3</c:v>
                </c:pt>
                <c:pt idx="14">
                  <c:v>119.6</c:v>
                </c:pt>
                <c:pt idx="15">
                  <c:v>125</c:v>
                </c:pt>
                <c:pt idx="16">
                  <c:v>132.57</c:v>
                </c:pt>
                <c:pt idx="17">
                  <c:v>142.06</c:v>
                </c:pt>
                <c:pt idx="18">
                  <c:v>166.3</c:v>
                </c:pt>
                <c:pt idx="19">
                  <c:v>175.5</c:v>
                </c:pt>
                <c:pt idx="20">
                  <c:v>141.5</c:v>
                </c:pt>
                <c:pt idx="21">
                  <c:v>122.5</c:v>
                </c:pt>
                <c:pt idx="22">
                  <c:v>117.06</c:v>
                </c:pt>
                <c:pt idx="23">
                  <c:v>104.85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B62-4589-AA8A-B978012D38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4963.5639999999985</v>
      </c>
      <c r="C4" s="18">
        <v>4737.7189999999982</v>
      </c>
      <c r="D4" s="18">
        <v>4682.277</v>
      </c>
      <c r="E4" s="18">
        <v>4687.5569999999998</v>
      </c>
      <c r="F4" s="18">
        <v>4819.081000000001</v>
      </c>
      <c r="G4" s="18">
        <v>5198.9160000000011</v>
      </c>
      <c r="H4" s="18">
        <v>6010.6610000000001</v>
      </c>
      <c r="I4" s="18">
        <v>6049.3119999999972</v>
      </c>
      <c r="J4" s="18">
        <v>6527.543999999999</v>
      </c>
      <c r="K4" s="18">
        <v>6822.5390000000007</v>
      </c>
      <c r="L4" s="18">
        <v>7160.7650000000012</v>
      </c>
      <c r="M4" s="18">
        <v>7098.6990000000005</v>
      </c>
      <c r="N4" s="18">
        <v>7413.1309999999994</v>
      </c>
      <c r="O4" s="18">
        <v>7184.0120000000015</v>
      </c>
      <c r="P4" s="18">
        <v>7093.6979999999985</v>
      </c>
      <c r="Q4" s="18">
        <v>7161.0640000000012</v>
      </c>
      <c r="R4" s="18">
        <v>6989.6990000000005</v>
      </c>
      <c r="S4" s="18">
        <v>6540.3100000000022</v>
      </c>
      <c r="T4" s="18">
        <v>6675.0170000000007</v>
      </c>
      <c r="U4" s="18">
        <v>6738.1639999999998</v>
      </c>
      <c r="V4" s="18">
        <v>6495.554000000001</v>
      </c>
      <c r="W4" s="18">
        <v>6080.92</v>
      </c>
      <c r="X4" s="18">
        <v>5572.3240000000005</v>
      </c>
      <c r="Y4" s="18">
        <v>5015.262999999999</v>
      </c>
      <c r="Z4" s="19"/>
      <c r="AA4" s="20">
        <f>SUM(B4:Z4)</f>
        <v>147717.79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90.22</v>
      </c>
      <c r="C7" s="28">
        <v>90.77</v>
      </c>
      <c r="D7" s="28">
        <v>88.72</v>
      </c>
      <c r="E7" s="28">
        <v>87.76</v>
      </c>
      <c r="F7" s="28">
        <v>90.37</v>
      </c>
      <c r="G7" s="28">
        <v>100</v>
      </c>
      <c r="H7" s="28">
        <v>130.68</v>
      </c>
      <c r="I7" s="28">
        <v>147.81</v>
      </c>
      <c r="J7" s="28">
        <v>154.66999999999999</v>
      </c>
      <c r="K7" s="28">
        <v>149</v>
      </c>
      <c r="L7" s="28">
        <v>146.37</v>
      </c>
      <c r="M7" s="28">
        <v>140</v>
      </c>
      <c r="N7" s="28">
        <v>131.11000000000001</v>
      </c>
      <c r="O7" s="28">
        <v>115.3</v>
      </c>
      <c r="P7" s="28">
        <v>119.6</v>
      </c>
      <c r="Q7" s="28">
        <v>125</v>
      </c>
      <c r="R7" s="28">
        <v>132.57</v>
      </c>
      <c r="S7" s="28">
        <v>142.06</v>
      </c>
      <c r="T7" s="28">
        <v>166.3</v>
      </c>
      <c r="U7" s="28">
        <v>175.5</v>
      </c>
      <c r="V7" s="28">
        <v>141.5</v>
      </c>
      <c r="W7" s="28">
        <v>122.5</v>
      </c>
      <c r="X7" s="28">
        <v>117.06</v>
      </c>
      <c r="Y7" s="28">
        <v>104.85</v>
      </c>
      <c r="Z7" s="29"/>
      <c r="AA7" s="30">
        <f>IF(SUM(B7:Z7)&lt;&gt;0,AVERAGEIF(B7:Z7,"&lt;&gt;"""),"")</f>
        <v>125.40499999999999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771</v>
      </c>
      <c r="I10" s="42">
        <v>771</v>
      </c>
      <c r="J10" s="42">
        <v>771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831</v>
      </c>
      <c r="S10" s="42">
        <v>831</v>
      </c>
      <c r="T10" s="42">
        <v>831</v>
      </c>
      <c r="U10" s="42">
        <v>831</v>
      </c>
      <c r="V10" s="42">
        <v>831</v>
      </c>
      <c r="W10" s="42">
        <v>831</v>
      </c>
      <c r="X10" s="42">
        <v>771</v>
      </c>
      <c r="Y10" s="42">
        <v>771</v>
      </c>
      <c r="Z10" s="43"/>
      <c r="AA10" s="44">
        <f t="shared" ref="AA10:AA15" si="0">SUM(B10:Z10)</f>
        <v>17324</v>
      </c>
    </row>
    <row r="11" spans="1:27" ht="24.95" customHeight="1" x14ac:dyDescent="0.2">
      <c r="A11" s="45" t="s">
        <v>7</v>
      </c>
      <c r="B11" s="46">
        <v>100</v>
      </c>
      <c r="C11" s="47">
        <v>88</v>
      </c>
      <c r="D11" s="47">
        <v>88</v>
      </c>
      <c r="E11" s="47">
        <v>88</v>
      </c>
      <c r="F11" s="47">
        <v>88</v>
      </c>
      <c r="G11" s="47">
        <v>95</v>
      </c>
      <c r="H11" s="47">
        <v>135</v>
      </c>
      <c r="I11" s="47">
        <v>166</v>
      </c>
      <c r="J11" s="47">
        <v>242</v>
      </c>
      <c r="K11" s="47">
        <v>245</v>
      </c>
      <c r="L11" s="47">
        <v>241</v>
      </c>
      <c r="M11" s="47">
        <v>247</v>
      </c>
      <c r="N11" s="47">
        <v>248</v>
      </c>
      <c r="O11" s="47">
        <v>246</v>
      </c>
      <c r="P11" s="47">
        <v>240</v>
      </c>
      <c r="Q11" s="47">
        <v>190</v>
      </c>
      <c r="R11" s="47">
        <v>197</v>
      </c>
      <c r="S11" s="47">
        <v>211</v>
      </c>
      <c r="T11" s="47">
        <v>235</v>
      </c>
      <c r="U11" s="47">
        <v>219</v>
      </c>
      <c r="V11" s="47">
        <v>186</v>
      </c>
      <c r="W11" s="47">
        <v>149</v>
      </c>
      <c r="X11" s="47">
        <v>121</v>
      </c>
      <c r="Y11" s="47">
        <v>88</v>
      </c>
      <c r="Z11" s="48"/>
      <c r="AA11" s="49">
        <f t="shared" si="0"/>
        <v>4153</v>
      </c>
    </row>
    <row r="12" spans="1:27" ht="24.95" customHeight="1" x14ac:dyDescent="0.2">
      <c r="A12" s="50" t="s">
        <v>8</v>
      </c>
      <c r="B12" s="51">
        <v>1695</v>
      </c>
      <c r="C12" s="52">
        <v>1665</v>
      </c>
      <c r="D12" s="52">
        <v>1595</v>
      </c>
      <c r="E12" s="52">
        <v>1595</v>
      </c>
      <c r="F12" s="52">
        <v>1595</v>
      </c>
      <c r="G12" s="52">
        <v>1888.9010000000001</v>
      </c>
      <c r="H12" s="52">
        <v>2772.3739999999998</v>
      </c>
      <c r="I12" s="52">
        <v>2732.3980000000001</v>
      </c>
      <c r="J12" s="52">
        <v>2726.183</v>
      </c>
      <c r="K12" s="52">
        <v>2782.1080000000002</v>
      </c>
      <c r="L12" s="52">
        <v>2600.0770000000002</v>
      </c>
      <c r="M12" s="52">
        <v>2597.21</v>
      </c>
      <c r="N12" s="52">
        <v>2592.0259999999998</v>
      </c>
      <c r="O12" s="52">
        <v>2413.7930000000001</v>
      </c>
      <c r="P12" s="52">
        <v>2538.223</v>
      </c>
      <c r="Q12" s="52">
        <v>2744.002</v>
      </c>
      <c r="R12" s="52">
        <v>2819.0119999999997</v>
      </c>
      <c r="S12" s="52">
        <v>2755.7759999999998</v>
      </c>
      <c r="T12" s="52">
        <v>2792</v>
      </c>
      <c r="U12" s="52">
        <v>2798</v>
      </c>
      <c r="V12" s="52">
        <v>2790.9110000000001</v>
      </c>
      <c r="W12" s="52">
        <v>2761.7330000000002</v>
      </c>
      <c r="X12" s="52">
        <v>2609.4759999999997</v>
      </c>
      <c r="Y12" s="52">
        <v>2240.83</v>
      </c>
      <c r="Z12" s="53"/>
      <c r="AA12" s="54">
        <f t="shared" si="0"/>
        <v>58100.03300000001</v>
      </c>
    </row>
    <row r="13" spans="1:27" ht="24.95" customHeight="1" x14ac:dyDescent="0.2">
      <c r="A13" s="50" t="s">
        <v>9</v>
      </c>
      <c r="B13" s="51">
        <v>265</v>
      </c>
      <c r="C13" s="52">
        <v>265</v>
      </c>
      <c r="D13" s="52">
        <v>265</v>
      </c>
      <c r="E13" s="52">
        <v>265</v>
      </c>
      <c r="F13" s="52">
        <v>361</v>
      </c>
      <c r="G13" s="52">
        <v>531</v>
      </c>
      <c r="H13" s="52">
        <v>541</v>
      </c>
      <c r="I13" s="52">
        <v>557</v>
      </c>
      <c r="J13" s="52">
        <v>557</v>
      </c>
      <c r="K13" s="52">
        <v>423</v>
      </c>
      <c r="L13" s="52">
        <v>391</v>
      </c>
      <c r="M13" s="52">
        <v>291</v>
      </c>
      <c r="N13" s="52">
        <v>289</v>
      </c>
      <c r="O13" s="52">
        <v>265</v>
      </c>
      <c r="P13" s="52">
        <v>295</v>
      </c>
      <c r="Q13" s="52">
        <v>352</v>
      </c>
      <c r="R13" s="52">
        <v>633</v>
      </c>
      <c r="S13" s="52">
        <v>738</v>
      </c>
      <c r="T13" s="52">
        <v>941</v>
      </c>
      <c r="U13" s="52">
        <v>975</v>
      </c>
      <c r="V13" s="52">
        <v>874</v>
      </c>
      <c r="W13" s="52">
        <v>721</v>
      </c>
      <c r="X13" s="52">
        <v>551</v>
      </c>
      <c r="Y13" s="52">
        <v>417</v>
      </c>
      <c r="Z13" s="53"/>
      <c r="AA13" s="54">
        <f t="shared" si="0"/>
        <v>11763</v>
      </c>
    </row>
    <row r="14" spans="1:27" ht="24.95" customHeight="1" x14ac:dyDescent="0.2">
      <c r="A14" s="55" t="s">
        <v>10</v>
      </c>
      <c r="B14" s="56">
        <v>1320.0640000000003</v>
      </c>
      <c r="C14" s="57">
        <v>1326.9190000000003</v>
      </c>
      <c r="D14" s="57">
        <v>1302.377</v>
      </c>
      <c r="E14" s="57">
        <v>1313.357</v>
      </c>
      <c r="F14" s="57">
        <v>1337.7810000000004</v>
      </c>
      <c r="G14" s="57">
        <v>1318.0150000000001</v>
      </c>
      <c r="H14" s="57">
        <v>1327.2870000000003</v>
      </c>
      <c r="I14" s="57">
        <v>1508.914</v>
      </c>
      <c r="J14" s="57">
        <v>1948.2610000000002</v>
      </c>
      <c r="K14" s="57">
        <v>2364.4309999999991</v>
      </c>
      <c r="L14" s="57">
        <v>3018.688000000001</v>
      </c>
      <c r="M14" s="57">
        <v>3277.4890000000009</v>
      </c>
      <c r="N14" s="57">
        <v>3548.1050000000018</v>
      </c>
      <c r="O14" s="57">
        <v>3587.2190000000005</v>
      </c>
      <c r="P14" s="57">
        <v>3355.4750000000004</v>
      </c>
      <c r="Q14" s="57">
        <v>3062.0619999999999</v>
      </c>
      <c r="R14" s="57">
        <v>2309.6869999999999</v>
      </c>
      <c r="S14" s="57">
        <v>1723.5340000000001</v>
      </c>
      <c r="T14" s="57">
        <v>1571.32</v>
      </c>
      <c r="U14" s="57">
        <v>1521.6450000000002</v>
      </c>
      <c r="V14" s="57">
        <v>1434.643</v>
      </c>
      <c r="W14" s="57">
        <v>1309.1869999999997</v>
      </c>
      <c r="X14" s="57">
        <v>1242.8480000000002</v>
      </c>
      <c r="Y14" s="57">
        <v>1170.0330000000001</v>
      </c>
      <c r="Z14" s="58"/>
      <c r="AA14" s="59">
        <f t="shared" si="0"/>
        <v>47199.341</v>
      </c>
    </row>
    <row r="15" spans="1:27" ht="24.95" customHeight="1" x14ac:dyDescent="0.2">
      <c r="A15" s="55" t="s">
        <v>11</v>
      </c>
      <c r="B15" s="56">
        <v>19</v>
      </c>
      <c r="C15" s="57">
        <v>25</v>
      </c>
      <c r="D15" s="57">
        <v>30</v>
      </c>
      <c r="E15" s="57">
        <v>33</v>
      </c>
      <c r="F15" s="57">
        <v>36</v>
      </c>
      <c r="G15" s="57">
        <v>38</v>
      </c>
      <c r="H15" s="57">
        <v>42</v>
      </c>
      <c r="I15" s="57">
        <v>53</v>
      </c>
      <c r="J15" s="57">
        <v>69</v>
      </c>
      <c r="K15" s="57">
        <v>82</v>
      </c>
      <c r="L15" s="57">
        <v>86</v>
      </c>
      <c r="M15" s="57">
        <v>84</v>
      </c>
      <c r="N15" s="57">
        <v>79</v>
      </c>
      <c r="O15" s="57">
        <v>70</v>
      </c>
      <c r="P15" s="57">
        <v>61</v>
      </c>
      <c r="Q15" s="57">
        <v>56</v>
      </c>
      <c r="R15" s="57">
        <v>51</v>
      </c>
      <c r="S15" s="57">
        <v>50</v>
      </c>
      <c r="T15" s="57">
        <v>54</v>
      </c>
      <c r="U15" s="57">
        <v>57</v>
      </c>
      <c r="V15" s="57">
        <v>55</v>
      </c>
      <c r="W15" s="57">
        <v>52</v>
      </c>
      <c r="X15" s="57">
        <v>51</v>
      </c>
      <c r="Y15" s="57">
        <v>50</v>
      </c>
      <c r="Z15" s="58"/>
      <c r="AA15" s="59">
        <f t="shared" si="0"/>
        <v>1283</v>
      </c>
    </row>
    <row r="16" spans="1:27" ht="30" customHeight="1" thickBot="1" x14ac:dyDescent="0.25">
      <c r="A16" s="60" t="s">
        <v>12</v>
      </c>
      <c r="B16" s="61">
        <f>IF(LEN(B$2)&gt;0,SUM(B10:B15),"")</f>
        <v>4170.0640000000003</v>
      </c>
      <c r="C16" s="62">
        <f t="shared" ref="C16:Z16" si="1">IF(LEN(C$2)&gt;0,SUM(C10:C15),"")</f>
        <v>4140.9189999999999</v>
      </c>
      <c r="D16" s="62">
        <f t="shared" si="1"/>
        <v>4051.377</v>
      </c>
      <c r="E16" s="62">
        <f t="shared" si="1"/>
        <v>4065.357</v>
      </c>
      <c r="F16" s="62">
        <f t="shared" si="1"/>
        <v>4188.7810000000009</v>
      </c>
      <c r="G16" s="62">
        <f t="shared" si="1"/>
        <v>4641.9160000000002</v>
      </c>
      <c r="H16" s="62">
        <f t="shared" si="1"/>
        <v>5588.6610000000001</v>
      </c>
      <c r="I16" s="62">
        <f t="shared" si="1"/>
        <v>5788.3119999999999</v>
      </c>
      <c r="J16" s="62">
        <f t="shared" si="1"/>
        <v>6313.4440000000004</v>
      </c>
      <c r="K16" s="62">
        <f t="shared" si="1"/>
        <v>6667.5389999999989</v>
      </c>
      <c r="L16" s="62">
        <f t="shared" si="1"/>
        <v>6953.7650000000012</v>
      </c>
      <c r="M16" s="62">
        <f t="shared" si="1"/>
        <v>6959.6990000000005</v>
      </c>
      <c r="N16" s="62">
        <f t="shared" si="1"/>
        <v>7219.1310000000012</v>
      </c>
      <c r="O16" s="62">
        <f t="shared" si="1"/>
        <v>7045.0120000000006</v>
      </c>
      <c r="P16" s="62">
        <f t="shared" si="1"/>
        <v>6952.6980000000003</v>
      </c>
      <c r="Q16" s="62">
        <f t="shared" si="1"/>
        <v>7021.0640000000003</v>
      </c>
      <c r="R16" s="62">
        <f t="shared" si="1"/>
        <v>6840.6989999999996</v>
      </c>
      <c r="S16" s="62">
        <f t="shared" si="1"/>
        <v>6309.3099999999995</v>
      </c>
      <c r="T16" s="62">
        <f t="shared" si="1"/>
        <v>6424.32</v>
      </c>
      <c r="U16" s="62">
        <f t="shared" si="1"/>
        <v>6401.6450000000004</v>
      </c>
      <c r="V16" s="62">
        <f t="shared" si="1"/>
        <v>6171.5540000000001</v>
      </c>
      <c r="W16" s="62">
        <f t="shared" si="1"/>
        <v>5823.92</v>
      </c>
      <c r="X16" s="62">
        <f t="shared" si="1"/>
        <v>5346.3239999999996</v>
      </c>
      <c r="Y16" s="62">
        <f t="shared" si="1"/>
        <v>4736.8630000000003</v>
      </c>
      <c r="Z16" s="63" t="str">
        <f t="shared" si="1"/>
        <v/>
      </c>
      <c r="AA16" s="64">
        <f>SUM(AA10:AA15)</f>
        <v>139822.37400000001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2134.36</v>
      </c>
      <c r="C28" s="72">
        <v>2148.39</v>
      </c>
      <c r="D28" s="72">
        <v>2157.08</v>
      </c>
      <c r="E28" s="72">
        <v>2160.17</v>
      </c>
      <c r="F28" s="72">
        <v>2263.5300000000002</v>
      </c>
      <c r="G28" s="72">
        <v>2429.31</v>
      </c>
      <c r="H28" s="72">
        <v>2499.7199999999998</v>
      </c>
      <c r="I28" s="72">
        <v>2612.75</v>
      </c>
      <c r="J28" s="72">
        <v>2933.81</v>
      </c>
      <c r="K28" s="72">
        <v>3121.71</v>
      </c>
      <c r="L28" s="72">
        <v>3241.23</v>
      </c>
      <c r="M28" s="72">
        <v>3245.33</v>
      </c>
      <c r="N28" s="72">
        <v>3369.13</v>
      </c>
      <c r="O28" s="72">
        <v>3327.72</v>
      </c>
      <c r="P28" s="72">
        <v>3161.99</v>
      </c>
      <c r="Q28" s="72">
        <v>3010.27</v>
      </c>
      <c r="R28" s="72">
        <v>2930.89</v>
      </c>
      <c r="S28" s="72">
        <v>2735.9</v>
      </c>
      <c r="T28" s="72">
        <v>2953.27</v>
      </c>
      <c r="U28" s="72">
        <v>3035.41</v>
      </c>
      <c r="V28" s="72">
        <v>2804.19</v>
      </c>
      <c r="W28" s="72">
        <v>2539.6</v>
      </c>
      <c r="X28" s="72">
        <v>2410.5700000000002</v>
      </c>
      <c r="Y28" s="72">
        <v>2210.4699999999998</v>
      </c>
      <c r="Z28" s="73"/>
      <c r="AA28" s="74">
        <f>SUM(B28:Z28)</f>
        <v>65436.799999999988</v>
      </c>
    </row>
    <row r="29" spans="1:27" ht="24.95" customHeight="1" x14ac:dyDescent="0.2">
      <c r="A29" s="75" t="s">
        <v>23</v>
      </c>
      <c r="B29" s="76">
        <v>759.70399999999995</v>
      </c>
      <c r="C29" s="77">
        <v>798.529</v>
      </c>
      <c r="D29" s="77">
        <v>818.29700000000003</v>
      </c>
      <c r="E29" s="77">
        <v>835.18700000000001</v>
      </c>
      <c r="F29" s="77">
        <v>859.25099999999998</v>
      </c>
      <c r="G29" s="77">
        <v>864.60599999999999</v>
      </c>
      <c r="H29" s="77">
        <v>739.94100000000003</v>
      </c>
      <c r="I29" s="77">
        <v>704.56200000000001</v>
      </c>
      <c r="J29" s="77">
        <v>838.63400000000001</v>
      </c>
      <c r="K29" s="77">
        <v>964.82899999999995</v>
      </c>
      <c r="L29" s="77">
        <v>1463.5350000000001</v>
      </c>
      <c r="M29" s="77">
        <v>1685.3689999999999</v>
      </c>
      <c r="N29" s="77">
        <v>2044.001</v>
      </c>
      <c r="O29" s="77">
        <v>1856.2919999999999</v>
      </c>
      <c r="P29" s="77">
        <v>1931.7080000000001</v>
      </c>
      <c r="Q29" s="77">
        <v>1694.7940000000001</v>
      </c>
      <c r="R29" s="77">
        <v>1188.809</v>
      </c>
      <c r="S29" s="77">
        <v>972.41</v>
      </c>
      <c r="T29" s="77">
        <v>870.74699999999996</v>
      </c>
      <c r="U29" s="77">
        <v>845.75400000000002</v>
      </c>
      <c r="V29" s="77">
        <v>833.36400000000003</v>
      </c>
      <c r="W29" s="77">
        <v>802.32</v>
      </c>
      <c r="X29" s="77">
        <v>746.75400000000002</v>
      </c>
      <c r="Y29" s="77">
        <v>565.39300000000003</v>
      </c>
      <c r="Z29" s="78"/>
      <c r="AA29" s="79">
        <f>SUM(B29:Z29)</f>
        <v>25684.790000000005</v>
      </c>
    </row>
    <row r="30" spans="1:27" ht="24.95" customHeight="1" x14ac:dyDescent="0.2">
      <c r="A30" s="82" t="s">
        <v>24</v>
      </c>
      <c r="B30" s="80">
        <v>1745</v>
      </c>
      <c r="C30" s="81">
        <v>1715</v>
      </c>
      <c r="D30" s="81">
        <v>1645</v>
      </c>
      <c r="E30" s="81">
        <v>1645</v>
      </c>
      <c r="F30" s="81">
        <v>1645</v>
      </c>
      <c r="G30" s="81">
        <v>1905</v>
      </c>
      <c r="H30" s="81">
        <v>2771</v>
      </c>
      <c r="I30" s="81">
        <v>2732</v>
      </c>
      <c r="J30" s="81">
        <v>2723</v>
      </c>
      <c r="K30" s="81">
        <v>2736</v>
      </c>
      <c r="L30" s="81">
        <v>2456</v>
      </c>
      <c r="M30" s="81">
        <v>2168</v>
      </c>
      <c r="N30" s="81">
        <v>2000</v>
      </c>
      <c r="O30" s="81">
        <v>2000</v>
      </c>
      <c r="P30" s="81">
        <v>2000</v>
      </c>
      <c r="Q30" s="81">
        <v>2456</v>
      </c>
      <c r="R30" s="81">
        <v>2870</v>
      </c>
      <c r="S30" s="81">
        <v>2832</v>
      </c>
      <c r="T30" s="81">
        <v>2851</v>
      </c>
      <c r="U30" s="81">
        <v>2857</v>
      </c>
      <c r="V30" s="81">
        <v>2858</v>
      </c>
      <c r="W30" s="81">
        <v>2739</v>
      </c>
      <c r="X30" s="81">
        <v>2415</v>
      </c>
      <c r="Y30" s="81">
        <v>2178</v>
      </c>
      <c r="Z30" s="83"/>
      <c r="AA30" s="84">
        <f>SUM(B30:Z30)</f>
        <v>55942</v>
      </c>
    </row>
    <row r="31" spans="1:27" ht="30" customHeight="1" thickBot="1" x14ac:dyDescent="0.25">
      <c r="A31" s="60" t="s">
        <v>25</v>
      </c>
      <c r="B31" s="61">
        <f>IF(LEN(B$2)&gt;0,SUM(B28:B30),"")</f>
        <v>4639.0640000000003</v>
      </c>
      <c r="C31" s="62">
        <f t="shared" ref="C31:Z31" si="4">IF(LEN(C$2)&gt;0,SUM(C28:C30),"")</f>
        <v>4661.9189999999999</v>
      </c>
      <c r="D31" s="62">
        <f t="shared" si="4"/>
        <v>4620.3770000000004</v>
      </c>
      <c r="E31" s="62">
        <f t="shared" si="4"/>
        <v>4640.357</v>
      </c>
      <c r="F31" s="62">
        <f t="shared" si="4"/>
        <v>4767.7809999999999</v>
      </c>
      <c r="G31" s="62">
        <f t="shared" si="4"/>
        <v>5198.9160000000002</v>
      </c>
      <c r="H31" s="62">
        <f t="shared" si="4"/>
        <v>6010.6610000000001</v>
      </c>
      <c r="I31" s="62">
        <f t="shared" si="4"/>
        <v>6049.3119999999999</v>
      </c>
      <c r="J31" s="62">
        <f t="shared" si="4"/>
        <v>6495.4439999999995</v>
      </c>
      <c r="K31" s="62">
        <f t="shared" si="4"/>
        <v>6822.5389999999998</v>
      </c>
      <c r="L31" s="62">
        <f t="shared" si="4"/>
        <v>7160.7650000000003</v>
      </c>
      <c r="M31" s="62">
        <f t="shared" si="4"/>
        <v>7098.6989999999996</v>
      </c>
      <c r="N31" s="62">
        <f t="shared" si="4"/>
        <v>7413.1310000000003</v>
      </c>
      <c r="O31" s="62">
        <f t="shared" si="4"/>
        <v>7184.0119999999997</v>
      </c>
      <c r="P31" s="62">
        <f t="shared" si="4"/>
        <v>7093.6980000000003</v>
      </c>
      <c r="Q31" s="62">
        <f t="shared" si="4"/>
        <v>7161.0640000000003</v>
      </c>
      <c r="R31" s="62">
        <f t="shared" si="4"/>
        <v>6989.6989999999996</v>
      </c>
      <c r="S31" s="62">
        <f t="shared" si="4"/>
        <v>6540.3099999999995</v>
      </c>
      <c r="T31" s="62">
        <f t="shared" si="4"/>
        <v>6675.0169999999998</v>
      </c>
      <c r="U31" s="62">
        <f t="shared" si="4"/>
        <v>6738.1639999999998</v>
      </c>
      <c r="V31" s="62">
        <f t="shared" si="4"/>
        <v>6495.5540000000001</v>
      </c>
      <c r="W31" s="62">
        <f t="shared" si="4"/>
        <v>6080.92</v>
      </c>
      <c r="X31" s="62">
        <f t="shared" si="4"/>
        <v>5572.3240000000005</v>
      </c>
      <c r="Y31" s="62">
        <f t="shared" si="4"/>
        <v>4953.8629999999994</v>
      </c>
      <c r="Z31" s="63" t="str">
        <f t="shared" si="4"/>
        <v/>
      </c>
      <c r="AA31" s="64">
        <f>SUM(AA28:AA30)</f>
        <v>147063.59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133</v>
      </c>
      <c r="C34" s="95">
        <v>120</v>
      </c>
      <c r="D34" s="95">
        <v>134</v>
      </c>
      <c r="E34" s="95">
        <v>140</v>
      </c>
      <c r="F34" s="95">
        <v>144</v>
      </c>
      <c r="G34" s="95">
        <v>122</v>
      </c>
      <c r="H34" s="95">
        <v>114</v>
      </c>
      <c r="I34" s="95">
        <v>65</v>
      </c>
      <c r="J34" s="95">
        <v>55</v>
      </c>
      <c r="K34" s="95">
        <v>42</v>
      </c>
      <c r="L34" s="95">
        <v>55</v>
      </c>
      <c r="M34" s="95">
        <v>30</v>
      </c>
      <c r="N34" s="95">
        <v>55</v>
      </c>
      <c r="O34" s="95">
        <v>30</v>
      </c>
      <c r="P34" s="95">
        <v>30</v>
      </c>
      <c r="Q34" s="95">
        <v>30</v>
      </c>
      <c r="R34" s="95">
        <v>39</v>
      </c>
      <c r="S34" s="95">
        <v>86</v>
      </c>
      <c r="T34" s="95">
        <v>105.697</v>
      </c>
      <c r="U34" s="95">
        <v>139.51900000000001</v>
      </c>
      <c r="V34" s="95">
        <v>93</v>
      </c>
      <c r="W34" s="95">
        <v>40</v>
      </c>
      <c r="X34" s="95">
        <v>40</v>
      </c>
      <c r="Y34" s="95">
        <v>30</v>
      </c>
      <c r="Z34" s="96"/>
      <c r="AA34" s="74">
        <f t="shared" ref="AA34:AA39" si="5">SUM(B34:Z34)</f>
        <v>1872.2160000000001</v>
      </c>
    </row>
    <row r="35" spans="1:27" ht="24.95" customHeight="1" x14ac:dyDescent="0.2">
      <c r="A35" s="97" t="s">
        <v>28</v>
      </c>
      <c r="B35" s="98">
        <v>276</v>
      </c>
      <c r="C35" s="99">
        <v>341</v>
      </c>
      <c r="D35" s="99">
        <v>375</v>
      </c>
      <c r="E35" s="99">
        <v>375</v>
      </c>
      <c r="F35" s="99">
        <v>375</v>
      </c>
      <c r="G35" s="99">
        <v>375</v>
      </c>
      <c r="H35" s="99">
        <v>248</v>
      </c>
      <c r="I35" s="99">
        <v>136</v>
      </c>
      <c r="J35" s="99">
        <v>67</v>
      </c>
      <c r="K35" s="99">
        <v>53</v>
      </c>
      <c r="L35" s="99">
        <v>93</v>
      </c>
      <c r="M35" s="99">
        <v>50</v>
      </c>
      <c r="N35" s="99">
        <v>80</v>
      </c>
      <c r="O35" s="99">
        <v>50</v>
      </c>
      <c r="P35" s="99">
        <v>51</v>
      </c>
      <c r="Q35" s="99">
        <v>50</v>
      </c>
      <c r="R35" s="99">
        <v>50</v>
      </c>
      <c r="S35" s="99">
        <v>85</v>
      </c>
      <c r="T35" s="99">
        <v>85</v>
      </c>
      <c r="U35" s="99">
        <v>137</v>
      </c>
      <c r="V35" s="99">
        <v>171</v>
      </c>
      <c r="W35" s="99">
        <v>157</v>
      </c>
      <c r="X35" s="99">
        <v>127</v>
      </c>
      <c r="Y35" s="99">
        <v>127</v>
      </c>
      <c r="Z35" s="100"/>
      <c r="AA35" s="79">
        <f t="shared" si="5"/>
        <v>3934</v>
      </c>
    </row>
    <row r="36" spans="1:27" ht="24.95" customHeight="1" x14ac:dyDescent="0.2">
      <c r="A36" s="97" t="s">
        <v>29</v>
      </c>
      <c r="B36" s="98">
        <v>334.5</v>
      </c>
      <c r="C36" s="99">
        <v>85.8</v>
      </c>
      <c r="D36" s="99">
        <v>71.900000000000006</v>
      </c>
      <c r="E36" s="99">
        <v>57.2</v>
      </c>
      <c r="F36" s="99">
        <v>61.3</v>
      </c>
      <c r="G36" s="99">
        <v>10</v>
      </c>
      <c r="H36" s="99">
        <v>10</v>
      </c>
      <c r="I36" s="99">
        <v>10</v>
      </c>
      <c r="J36" s="99">
        <v>42.1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71.400000000000006</v>
      </c>
      <c r="Z36" s="100"/>
      <c r="AA36" s="79">
        <f t="shared" si="5"/>
        <v>894.2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49</v>
      </c>
      <c r="M37" s="99">
        <v>49</v>
      </c>
      <c r="N37" s="99">
        <v>49</v>
      </c>
      <c r="O37" s="99">
        <v>49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49</v>
      </c>
      <c r="Y37" s="99">
        <v>50</v>
      </c>
      <c r="Z37" s="100"/>
      <c r="AA37" s="79">
        <f t="shared" si="5"/>
        <v>1195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793.5</v>
      </c>
      <c r="C39" s="88">
        <f t="shared" si="6"/>
        <v>596.79999999999995</v>
      </c>
      <c r="D39" s="88">
        <f t="shared" si="6"/>
        <v>630.9</v>
      </c>
      <c r="E39" s="88">
        <f t="shared" si="6"/>
        <v>622.20000000000005</v>
      </c>
      <c r="F39" s="88">
        <f t="shared" si="6"/>
        <v>630.29999999999995</v>
      </c>
      <c r="G39" s="88">
        <f t="shared" si="6"/>
        <v>557</v>
      </c>
      <c r="H39" s="88">
        <f t="shared" si="6"/>
        <v>422</v>
      </c>
      <c r="I39" s="88">
        <f t="shared" si="6"/>
        <v>261</v>
      </c>
      <c r="J39" s="88">
        <f t="shared" si="6"/>
        <v>214.1</v>
      </c>
      <c r="K39" s="88">
        <f t="shared" si="6"/>
        <v>155</v>
      </c>
      <c r="L39" s="88">
        <f t="shared" si="6"/>
        <v>207</v>
      </c>
      <c r="M39" s="88">
        <f t="shared" si="6"/>
        <v>139</v>
      </c>
      <c r="N39" s="88">
        <f t="shared" si="6"/>
        <v>194</v>
      </c>
      <c r="O39" s="88">
        <f t="shared" si="6"/>
        <v>139</v>
      </c>
      <c r="P39" s="88">
        <f t="shared" si="6"/>
        <v>141</v>
      </c>
      <c r="Q39" s="88">
        <f t="shared" si="6"/>
        <v>140</v>
      </c>
      <c r="R39" s="88">
        <f t="shared" si="6"/>
        <v>149</v>
      </c>
      <c r="S39" s="88">
        <f t="shared" si="6"/>
        <v>231</v>
      </c>
      <c r="T39" s="88">
        <f t="shared" si="6"/>
        <v>250.697</v>
      </c>
      <c r="U39" s="88">
        <f t="shared" si="6"/>
        <v>336.51900000000001</v>
      </c>
      <c r="V39" s="88">
        <f t="shared" si="6"/>
        <v>324</v>
      </c>
      <c r="W39" s="88">
        <f t="shared" si="6"/>
        <v>257</v>
      </c>
      <c r="X39" s="88">
        <f t="shared" si="6"/>
        <v>226</v>
      </c>
      <c r="Y39" s="88">
        <f t="shared" si="6"/>
        <v>278.39999999999998</v>
      </c>
      <c r="Z39" s="89" t="str">
        <f t="shared" si="6"/>
        <v/>
      </c>
      <c r="AA39" s="90">
        <f t="shared" si="5"/>
        <v>7895.4160000000002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324.5</v>
      </c>
      <c r="C44" s="99">
        <v>75.8</v>
      </c>
      <c r="D44" s="99">
        <v>61.9</v>
      </c>
      <c r="E44" s="99">
        <v>47.2</v>
      </c>
      <c r="F44" s="99">
        <v>51.3</v>
      </c>
      <c r="G44" s="99"/>
      <c r="H44" s="99"/>
      <c r="I44" s="99"/>
      <c r="J44" s="99">
        <v>32.1</v>
      </c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61.4</v>
      </c>
      <c r="Z44" s="100"/>
      <c r="AA44" s="79">
        <f t="shared" si="7"/>
        <v>654.19999999999993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324.5</v>
      </c>
      <c r="C48" s="88">
        <f t="shared" ref="C48:Z48" si="8">IF(LEN(C$2)&gt;0,SUM(C42:C47),"")</f>
        <v>75.8</v>
      </c>
      <c r="D48" s="88">
        <f t="shared" si="8"/>
        <v>61.9</v>
      </c>
      <c r="E48" s="88">
        <f t="shared" si="8"/>
        <v>47.2</v>
      </c>
      <c r="F48" s="88">
        <f t="shared" si="8"/>
        <v>51.3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32.1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61.4</v>
      </c>
      <c r="Z48" s="89" t="str">
        <f t="shared" si="8"/>
        <v/>
      </c>
      <c r="AA48" s="90">
        <f t="shared" si="7"/>
        <v>654.19999999999993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4963.5640000000003</v>
      </c>
      <c r="C51" s="88">
        <f t="shared" si="10"/>
        <v>4737.7190000000001</v>
      </c>
      <c r="D51" s="88">
        <f t="shared" si="10"/>
        <v>4682.277</v>
      </c>
      <c r="E51" s="88">
        <f t="shared" si="10"/>
        <v>4687.5569999999998</v>
      </c>
      <c r="F51" s="88">
        <f t="shared" si="10"/>
        <v>4819.081000000001</v>
      </c>
      <c r="G51" s="88">
        <f t="shared" si="10"/>
        <v>5198.9160000000002</v>
      </c>
      <c r="H51" s="88">
        <f t="shared" si="10"/>
        <v>6010.6610000000001</v>
      </c>
      <c r="I51" s="88">
        <f t="shared" si="10"/>
        <v>6049.3119999999999</v>
      </c>
      <c r="J51" s="88">
        <f t="shared" si="10"/>
        <v>6527.5440000000008</v>
      </c>
      <c r="K51" s="88">
        <f t="shared" si="10"/>
        <v>6822.5389999999989</v>
      </c>
      <c r="L51" s="88">
        <f t="shared" si="10"/>
        <v>7160.7650000000012</v>
      </c>
      <c r="M51" s="88">
        <f t="shared" si="10"/>
        <v>7098.6990000000005</v>
      </c>
      <c r="N51" s="88">
        <f t="shared" si="10"/>
        <v>7413.1310000000012</v>
      </c>
      <c r="O51" s="88">
        <f t="shared" si="10"/>
        <v>7184.0120000000006</v>
      </c>
      <c r="P51" s="88">
        <f t="shared" si="10"/>
        <v>7093.6980000000003</v>
      </c>
      <c r="Q51" s="88">
        <f t="shared" si="10"/>
        <v>7161.0640000000003</v>
      </c>
      <c r="R51" s="88">
        <f t="shared" si="10"/>
        <v>6989.6989999999996</v>
      </c>
      <c r="S51" s="88">
        <f t="shared" si="10"/>
        <v>6540.3099999999995</v>
      </c>
      <c r="T51" s="88">
        <f t="shared" si="10"/>
        <v>6675.0169999999998</v>
      </c>
      <c r="U51" s="88">
        <f t="shared" si="10"/>
        <v>6738.1640000000007</v>
      </c>
      <c r="V51" s="88">
        <f t="shared" si="10"/>
        <v>6495.5540000000001</v>
      </c>
      <c r="W51" s="88">
        <f t="shared" si="10"/>
        <v>6080.92</v>
      </c>
      <c r="X51" s="88">
        <f t="shared" si="10"/>
        <v>5572.3239999999996</v>
      </c>
      <c r="Y51" s="88">
        <f t="shared" si="10"/>
        <v>5015.2629999999999</v>
      </c>
      <c r="Z51" s="89" t="str">
        <f t="shared" si="10"/>
        <v/>
      </c>
      <c r="AA51" s="104">
        <f>SUM(B51:Z51)</f>
        <v>147717.78999999998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4963.5970000000007</v>
      </c>
      <c r="C4" s="18">
        <v>4737.7260000000015</v>
      </c>
      <c r="D4" s="18">
        <v>4682.2529999999997</v>
      </c>
      <c r="E4" s="18">
        <v>4687.5879999999988</v>
      </c>
      <c r="F4" s="18">
        <v>4819.0400000000018</v>
      </c>
      <c r="G4" s="18">
        <v>5198.8950000000004</v>
      </c>
      <c r="H4" s="18">
        <v>6010.6729999999998</v>
      </c>
      <c r="I4" s="18">
        <v>6049.2899999999991</v>
      </c>
      <c r="J4" s="18">
        <v>6527.5929999999998</v>
      </c>
      <c r="K4" s="18">
        <v>6822.5420000000013</v>
      </c>
      <c r="L4" s="18">
        <v>7160.768</v>
      </c>
      <c r="M4" s="18">
        <v>7098.7149999999992</v>
      </c>
      <c r="N4" s="18">
        <v>7413.0950000000003</v>
      </c>
      <c r="O4" s="18">
        <v>7183.9630000000006</v>
      </c>
      <c r="P4" s="18">
        <v>7093.7290000000003</v>
      </c>
      <c r="Q4" s="18">
        <v>7161.090000000002</v>
      </c>
      <c r="R4" s="18">
        <v>6989.7029999999995</v>
      </c>
      <c r="S4" s="18">
        <v>6540.2889999999998</v>
      </c>
      <c r="T4" s="18">
        <v>6675.0300000000016</v>
      </c>
      <c r="U4" s="18">
        <v>6738.1300000000019</v>
      </c>
      <c r="V4" s="18">
        <v>6495.6019999999999</v>
      </c>
      <c r="W4" s="18">
        <v>6080.9339999999984</v>
      </c>
      <c r="X4" s="18">
        <v>5572.2849999999962</v>
      </c>
      <c r="Y4" s="18">
        <v>5015.3110000000006</v>
      </c>
      <c r="Z4" s="19"/>
      <c r="AA4" s="20">
        <f>SUM(B4:Z4)</f>
        <v>147717.84100000001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90.22</v>
      </c>
      <c r="C7" s="28">
        <v>90.77</v>
      </c>
      <c r="D7" s="28">
        <v>88.72</v>
      </c>
      <c r="E7" s="28">
        <v>87.76</v>
      </c>
      <c r="F7" s="28">
        <v>90.37</v>
      </c>
      <c r="G7" s="28">
        <v>100</v>
      </c>
      <c r="H7" s="28">
        <v>130.68</v>
      </c>
      <c r="I7" s="28">
        <v>147.81</v>
      </c>
      <c r="J7" s="28">
        <v>154.66999999999999</v>
      </c>
      <c r="K7" s="28">
        <v>149</v>
      </c>
      <c r="L7" s="28">
        <v>146.37</v>
      </c>
      <c r="M7" s="28">
        <v>140</v>
      </c>
      <c r="N7" s="28">
        <v>131.11000000000001</v>
      </c>
      <c r="O7" s="28">
        <v>115.3</v>
      </c>
      <c r="P7" s="28">
        <v>119.6</v>
      </c>
      <c r="Q7" s="28">
        <v>125</v>
      </c>
      <c r="R7" s="28">
        <v>132.57</v>
      </c>
      <c r="S7" s="28">
        <v>142.06</v>
      </c>
      <c r="T7" s="28">
        <v>166.3</v>
      </c>
      <c r="U7" s="28">
        <v>175.5</v>
      </c>
      <c r="V7" s="28">
        <v>141.5</v>
      </c>
      <c r="W7" s="28">
        <v>122.5</v>
      </c>
      <c r="X7" s="28">
        <v>117.06</v>
      </c>
      <c r="Y7" s="28">
        <v>104.85</v>
      </c>
      <c r="Z7" s="29"/>
      <c r="AA7" s="30">
        <f>IF(SUM(B7:Z7)&lt;&gt;0,AVERAGEIF(B7:Z7,"&lt;&gt;"""),"")</f>
        <v>125.40499999999999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847.91</v>
      </c>
      <c r="C19" s="72">
        <v>878.63599999999997</v>
      </c>
      <c r="D19" s="72">
        <v>877.35599999999999</v>
      </c>
      <c r="E19" s="72">
        <v>871.27399999999989</v>
      </c>
      <c r="F19" s="72">
        <v>867.30899999999997</v>
      </c>
      <c r="G19" s="72">
        <v>856.83299999999997</v>
      </c>
      <c r="H19" s="72">
        <v>865.59999999999991</v>
      </c>
      <c r="I19" s="72">
        <v>801.57799999999997</v>
      </c>
      <c r="J19" s="72">
        <v>881.83899999999994</v>
      </c>
      <c r="K19" s="72">
        <v>844.46100000000001</v>
      </c>
      <c r="L19" s="72">
        <v>874.85599999999999</v>
      </c>
      <c r="M19" s="72">
        <v>871.20700000000011</v>
      </c>
      <c r="N19" s="72">
        <v>872.66300000000001</v>
      </c>
      <c r="O19" s="72">
        <v>861.11000000000013</v>
      </c>
      <c r="P19" s="72">
        <v>735.93200000000002</v>
      </c>
      <c r="Q19" s="72">
        <v>754.54200000000003</v>
      </c>
      <c r="R19" s="72">
        <v>710.827</v>
      </c>
      <c r="S19" s="72">
        <v>698.34699999999998</v>
      </c>
      <c r="T19" s="72">
        <v>697.47299999999996</v>
      </c>
      <c r="U19" s="72">
        <v>700.50299999999993</v>
      </c>
      <c r="V19" s="72">
        <v>693.25800000000004</v>
      </c>
      <c r="W19" s="72">
        <v>737.56200000000013</v>
      </c>
      <c r="X19" s="72">
        <v>813.6450000000001</v>
      </c>
      <c r="Y19" s="72">
        <v>846.37400000000002</v>
      </c>
      <c r="Z19" s="73"/>
      <c r="AA19" s="74">
        <f t="shared" ref="AA19:AA24" si="2">SUM(B19:Z19)</f>
        <v>19461.095000000001</v>
      </c>
    </row>
    <row r="20" spans="1:27" ht="24.95" customHeight="1" x14ac:dyDescent="0.2">
      <c r="A20" s="75" t="s">
        <v>15</v>
      </c>
      <c r="B20" s="76">
        <v>958.99900000000002</v>
      </c>
      <c r="C20" s="77">
        <v>943.56700000000012</v>
      </c>
      <c r="D20" s="77">
        <v>944.21899999999994</v>
      </c>
      <c r="E20" s="77">
        <v>956.91</v>
      </c>
      <c r="F20" s="77">
        <v>1004.585</v>
      </c>
      <c r="G20" s="77">
        <v>1127.7900000000002</v>
      </c>
      <c r="H20" s="77">
        <v>1204.3010000000002</v>
      </c>
      <c r="I20" s="77">
        <v>1309.519</v>
      </c>
      <c r="J20" s="77">
        <v>1348.1620000000003</v>
      </c>
      <c r="K20" s="77">
        <v>1310.0330000000001</v>
      </c>
      <c r="L20" s="77">
        <v>1300.4659999999997</v>
      </c>
      <c r="M20" s="77">
        <v>1226.1649999999997</v>
      </c>
      <c r="N20" s="77">
        <v>1211.9310000000003</v>
      </c>
      <c r="O20" s="77">
        <v>1181.2430000000002</v>
      </c>
      <c r="P20" s="77">
        <v>1134.5269999999998</v>
      </c>
      <c r="Q20" s="77">
        <v>1199.5159999999998</v>
      </c>
      <c r="R20" s="77">
        <v>1230.1120000000001</v>
      </c>
      <c r="S20" s="77">
        <v>1275.6340000000005</v>
      </c>
      <c r="T20" s="77">
        <v>1291.5940000000001</v>
      </c>
      <c r="U20" s="77">
        <v>1247.8359999999998</v>
      </c>
      <c r="V20" s="77">
        <v>1164.0029999999999</v>
      </c>
      <c r="W20" s="77">
        <v>1024.3399999999999</v>
      </c>
      <c r="X20" s="77">
        <v>983.13900000000001</v>
      </c>
      <c r="Y20" s="77">
        <v>938.39300000000014</v>
      </c>
      <c r="Z20" s="78"/>
      <c r="AA20" s="79">
        <f t="shared" si="2"/>
        <v>27516.984000000004</v>
      </c>
    </row>
    <row r="21" spans="1:27" ht="24.95" customHeight="1" x14ac:dyDescent="0.2">
      <c r="A21" s="75" t="s">
        <v>16</v>
      </c>
      <c r="B21" s="80">
        <v>1964.6880000000003</v>
      </c>
      <c r="C21" s="81">
        <v>1867.0229999999997</v>
      </c>
      <c r="D21" s="81">
        <v>1817.6780000000001</v>
      </c>
      <c r="E21" s="81">
        <v>1816.9040000000002</v>
      </c>
      <c r="F21" s="81">
        <v>1895.646</v>
      </c>
      <c r="G21" s="81">
        <v>2085.1720000000005</v>
      </c>
      <c r="H21" s="81">
        <v>2327.5720000000001</v>
      </c>
      <c r="I21" s="81">
        <v>2485.6929999999998</v>
      </c>
      <c r="J21" s="81">
        <v>2813.5920000000001</v>
      </c>
      <c r="K21" s="81">
        <v>2995.1480000000001</v>
      </c>
      <c r="L21" s="81">
        <v>3132.6460000000002</v>
      </c>
      <c r="M21" s="81">
        <v>3011.9429999999993</v>
      </c>
      <c r="N21" s="81">
        <v>3045.701</v>
      </c>
      <c r="O21" s="81">
        <v>2882.71</v>
      </c>
      <c r="P21" s="81">
        <v>2713.07</v>
      </c>
      <c r="Q21" s="81">
        <v>2759.0320000000002</v>
      </c>
      <c r="R21" s="81">
        <v>2794.4639999999999</v>
      </c>
      <c r="S21" s="81">
        <v>2888.1080000000002</v>
      </c>
      <c r="T21" s="81">
        <v>3263.0630000000001</v>
      </c>
      <c r="U21" s="81">
        <v>3322.1909999999998</v>
      </c>
      <c r="V21" s="81">
        <v>3077.9409999999998</v>
      </c>
      <c r="W21" s="81">
        <v>2755.6320000000001</v>
      </c>
      <c r="X21" s="81">
        <v>2475.0010000000002</v>
      </c>
      <c r="Y21" s="81">
        <v>2095.0439999999999</v>
      </c>
      <c r="Z21" s="78"/>
      <c r="AA21" s="79">
        <f t="shared" si="2"/>
        <v>62285.662000000004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76</v>
      </c>
      <c r="C23" s="77">
        <v>66.5</v>
      </c>
      <c r="D23" s="77">
        <v>66</v>
      </c>
      <c r="E23" s="77">
        <v>66.5</v>
      </c>
      <c r="F23" s="77">
        <v>67.5</v>
      </c>
      <c r="G23" s="77">
        <v>73.5</v>
      </c>
      <c r="H23" s="77">
        <v>97</v>
      </c>
      <c r="I23" s="77">
        <v>93.5</v>
      </c>
      <c r="J23" s="77">
        <v>105</v>
      </c>
      <c r="K23" s="77">
        <v>122.5</v>
      </c>
      <c r="L23" s="77">
        <v>125.5</v>
      </c>
      <c r="M23" s="77">
        <v>124.5</v>
      </c>
      <c r="N23" s="77">
        <v>121</v>
      </c>
      <c r="O23" s="77">
        <v>99</v>
      </c>
      <c r="P23" s="77">
        <v>94.5</v>
      </c>
      <c r="Q23" s="77">
        <v>103</v>
      </c>
      <c r="R23" s="77">
        <v>106</v>
      </c>
      <c r="S23" s="77">
        <v>127.5</v>
      </c>
      <c r="T23" s="77">
        <v>119.5</v>
      </c>
      <c r="U23" s="77">
        <v>121</v>
      </c>
      <c r="V23" s="77">
        <v>133</v>
      </c>
      <c r="W23" s="77">
        <v>117</v>
      </c>
      <c r="X23" s="77">
        <v>106</v>
      </c>
      <c r="Y23" s="77">
        <v>85.5</v>
      </c>
      <c r="Z23" s="77"/>
      <c r="AA23" s="79">
        <f t="shared" si="2"/>
        <v>2417</v>
      </c>
    </row>
    <row r="24" spans="1:27" ht="24.95" customHeight="1" x14ac:dyDescent="0.2">
      <c r="A24" s="85" t="s">
        <v>19</v>
      </c>
      <c r="B24" s="77">
        <v>265</v>
      </c>
      <c r="C24" s="77">
        <v>255</v>
      </c>
      <c r="D24" s="77">
        <v>250</v>
      </c>
      <c r="E24" s="77">
        <v>249.00000000000003</v>
      </c>
      <c r="F24" s="77">
        <v>256.99999999999994</v>
      </c>
      <c r="G24" s="77">
        <v>282.99999999999994</v>
      </c>
      <c r="H24" s="77">
        <v>326.99999999999994</v>
      </c>
      <c r="I24" s="77">
        <v>366.00000000000006</v>
      </c>
      <c r="J24" s="77">
        <v>411</v>
      </c>
      <c r="K24" s="77">
        <v>427</v>
      </c>
      <c r="L24" s="77">
        <v>427</v>
      </c>
      <c r="M24" s="77">
        <v>431</v>
      </c>
      <c r="N24" s="77">
        <v>427</v>
      </c>
      <c r="O24" s="77">
        <v>416.00000000000006</v>
      </c>
      <c r="P24" s="77">
        <v>400.99999999999994</v>
      </c>
      <c r="Q24" s="77">
        <v>396</v>
      </c>
      <c r="R24" s="77">
        <v>398.00000000000006</v>
      </c>
      <c r="S24" s="77">
        <v>411</v>
      </c>
      <c r="T24" s="77">
        <v>439</v>
      </c>
      <c r="U24" s="77">
        <v>426</v>
      </c>
      <c r="V24" s="77">
        <v>390.99999999999994</v>
      </c>
      <c r="W24" s="77">
        <v>350.99999999999994</v>
      </c>
      <c r="X24" s="77">
        <v>319.99999999999994</v>
      </c>
      <c r="Y24" s="77">
        <v>284</v>
      </c>
      <c r="Z24" s="77"/>
      <c r="AA24" s="79">
        <f t="shared" si="2"/>
        <v>8608</v>
      </c>
    </row>
    <row r="25" spans="1:27" ht="30" customHeight="1" thickBot="1" x14ac:dyDescent="0.25">
      <c r="A25" s="86" t="s">
        <v>20</v>
      </c>
      <c r="B25" s="87">
        <f t="shared" ref="B25:AA25" si="3">SUM(B19:B24)</f>
        <v>4112.5970000000007</v>
      </c>
      <c r="C25" s="88">
        <f t="shared" si="3"/>
        <v>4010.7259999999997</v>
      </c>
      <c r="D25" s="88">
        <f t="shared" si="3"/>
        <v>3955.2529999999997</v>
      </c>
      <c r="E25" s="88">
        <f t="shared" si="3"/>
        <v>3960.5879999999997</v>
      </c>
      <c r="F25" s="88">
        <f t="shared" si="3"/>
        <v>4092.04</v>
      </c>
      <c r="G25" s="88">
        <f t="shared" si="3"/>
        <v>4426.2950000000001</v>
      </c>
      <c r="H25" s="88">
        <f t="shared" si="3"/>
        <v>4821.473</v>
      </c>
      <c r="I25" s="88">
        <f t="shared" si="3"/>
        <v>5056.2899999999991</v>
      </c>
      <c r="J25" s="88">
        <f t="shared" si="3"/>
        <v>5559.5930000000008</v>
      </c>
      <c r="K25" s="88">
        <f t="shared" si="3"/>
        <v>5699.1419999999998</v>
      </c>
      <c r="L25" s="88">
        <f t="shared" si="3"/>
        <v>5860.4679999999998</v>
      </c>
      <c r="M25" s="88">
        <f t="shared" si="3"/>
        <v>5664.8149999999987</v>
      </c>
      <c r="N25" s="88">
        <f t="shared" si="3"/>
        <v>5678.2950000000001</v>
      </c>
      <c r="O25" s="88">
        <f t="shared" si="3"/>
        <v>5440.0630000000001</v>
      </c>
      <c r="P25" s="88">
        <f t="shared" si="3"/>
        <v>5079.0290000000005</v>
      </c>
      <c r="Q25" s="88">
        <f t="shared" si="3"/>
        <v>5212.09</v>
      </c>
      <c r="R25" s="88">
        <f t="shared" si="3"/>
        <v>5239.4030000000002</v>
      </c>
      <c r="S25" s="88">
        <f t="shared" si="3"/>
        <v>5400.5890000000009</v>
      </c>
      <c r="T25" s="88">
        <f t="shared" si="3"/>
        <v>5810.63</v>
      </c>
      <c r="U25" s="88">
        <f t="shared" si="3"/>
        <v>5817.53</v>
      </c>
      <c r="V25" s="88">
        <f t="shared" si="3"/>
        <v>5459.2019999999993</v>
      </c>
      <c r="W25" s="88">
        <f t="shared" si="3"/>
        <v>4985.5339999999997</v>
      </c>
      <c r="X25" s="88">
        <f t="shared" si="3"/>
        <v>4697.7849999999999</v>
      </c>
      <c r="Y25" s="88">
        <f t="shared" si="3"/>
        <v>4249.3109999999997</v>
      </c>
      <c r="Z25" s="89">
        <f t="shared" si="3"/>
        <v>0</v>
      </c>
      <c r="AA25" s="90">
        <f t="shared" si="3"/>
        <v>120288.74100000001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652.36</v>
      </c>
      <c r="C28" s="72">
        <v>624.89</v>
      </c>
      <c r="D28" s="72">
        <v>614.08000000000004</v>
      </c>
      <c r="E28" s="72">
        <v>611.66999999999996</v>
      </c>
      <c r="F28" s="72">
        <v>620.03</v>
      </c>
      <c r="G28" s="72">
        <v>651.80999999999995</v>
      </c>
      <c r="H28" s="72">
        <v>744.72</v>
      </c>
      <c r="I28" s="72">
        <v>756.25</v>
      </c>
      <c r="J28" s="72">
        <v>791.81</v>
      </c>
      <c r="K28" s="72">
        <v>830.21</v>
      </c>
      <c r="L28" s="72">
        <v>879.73</v>
      </c>
      <c r="M28" s="72">
        <v>909.83</v>
      </c>
      <c r="N28" s="72">
        <v>903.13</v>
      </c>
      <c r="O28" s="72">
        <v>866.72</v>
      </c>
      <c r="P28" s="72">
        <v>857.49</v>
      </c>
      <c r="Q28" s="72">
        <v>853.27</v>
      </c>
      <c r="R28" s="72">
        <v>824.89</v>
      </c>
      <c r="S28" s="72">
        <v>845.4</v>
      </c>
      <c r="T28" s="72">
        <v>858.77</v>
      </c>
      <c r="U28" s="72">
        <v>833.41</v>
      </c>
      <c r="V28" s="72">
        <v>808.19</v>
      </c>
      <c r="W28" s="72">
        <v>791.6</v>
      </c>
      <c r="X28" s="72">
        <v>750.57</v>
      </c>
      <c r="Y28" s="72">
        <v>693.97</v>
      </c>
      <c r="Z28" s="73"/>
      <c r="AA28" s="74">
        <f>SUM(B28:Z28)</f>
        <v>18574.8</v>
      </c>
    </row>
    <row r="29" spans="1:27" ht="24.95" customHeight="1" x14ac:dyDescent="0.2">
      <c r="A29" s="75" t="s">
        <v>23</v>
      </c>
      <c r="B29" s="76">
        <v>3811.2370000000001</v>
      </c>
      <c r="C29" s="77">
        <v>3612.8359999999998</v>
      </c>
      <c r="D29" s="77">
        <v>3568.1729999999998</v>
      </c>
      <c r="E29" s="77">
        <v>3575.9180000000001</v>
      </c>
      <c r="F29" s="77">
        <v>3699.01</v>
      </c>
      <c r="G29" s="77">
        <v>3983.4850000000001</v>
      </c>
      <c r="H29" s="77">
        <v>4333.7529999999997</v>
      </c>
      <c r="I29" s="77">
        <v>4722.04</v>
      </c>
      <c r="J29" s="77">
        <v>5235.7830000000004</v>
      </c>
      <c r="K29" s="77">
        <v>5353.9319999999998</v>
      </c>
      <c r="L29" s="77">
        <v>5502.7380000000003</v>
      </c>
      <c r="M29" s="77">
        <v>5391.9849999999997</v>
      </c>
      <c r="N29" s="77">
        <v>5426.165</v>
      </c>
      <c r="O29" s="77">
        <v>5219.3429999999998</v>
      </c>
      <c r="P29" s="77">
        <v>4855.5389999999998</v>
      </c>
      <c r="Q29" s="77">
        <v>4992.82</v>
      </c>
      <c r="R29" s="77">
        <v>4912.5129999999999</v>
      </c>
      <c r="S29" s="77">
        <v>4970.1890000000003</v>
      </c>
      <c r="T29" s="77">
        <v>5305.86</v>
      </c>
      <c r="U29" s="77">
        <v>5324.12</v>
      </c>
      <c r="V29" s="77">
        <v>5001.0119999999997</v>
      </c>
      <c r="W29" s="77">
        <v>4543.9340000000002</v>
      </c>
      <c r="X29" s="77">
        <v>4212.2150000000001</v>
      </c>
      <c r="Y29" s="77">
        <v>3821.3409999999999</v>
      </c>
      <c r="Z29" s="78"/>
      <c r="AA29" s="79">
        <f>SUM(B29:Z29)</f>
        <v>111375.94100000001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4463.5969999999998</v>
      </c>
      <c r="C31" s="62">
        <f t="shared" si="4"/>
        <v>4237.7259999999997</v>
      </c>
      <c r="D31" s="62">
        <f t="shared" si="4"/>
        <v>4182.2529999999997</v>
      </c>
      <c r="E31" s="62">
        <f t="shared" si="4"/>
        <v>4187.5879999999997</v>
      </c>
      <c r="F31" s="62">
        <f t="shared" si="4"/>
        <v>4319.04</v>
      </c>
      <c r="G31" s="62">
        <f t="shared" si="4"/>
        <v>4635.2950000000001</v>
      </c>
      <c r="H31" s="62">
        <f t="shared" si="4"/>
        <v>5078.473</v>
      </c>
      <c r="I31" s="62">
        <f t="shared" si="4"/>
        <v>5478.29</v>
      </c>
      <c r="J31" s="62">
        <f t="shared" si="4"/>
        <v>6027.5930000000008</v>
      </c>
      <c r="K31" s="62">
        <f t="shared" si="4"/>
        <v>6184.1419999999998</v>
      </c>
      <c r="L31" s="62">
        <f t="shared" si="4"/>
        <v>6382.4680000000008</v>
      </c>
      <c r="M31" s="62">
        <f t="shared" si="4"/>
        <v>6301.8149999999996</v>
      </c>
      <c r="N31" s="62">
        <f t="shared" si="4"/>
        <v>6329.2950000000001</v>
      </c>
      <c r="O31" s="62">
        <f t="shared" si="4"/>
        <v>6086.0630000000001</v>
      </c>
      <c r="P31" s="62">
        <f t="shared" si="4"/>
        <v>5713.0289999999995</v>
      </c>
      <c r="Q31" s="62">
        <f t="shared" si="4"/>
        <v>5846.09</v>
      </c>
      <c r="R31" s="62">
        <f t="shared" si="4"/>
        <v>5737.4030000000002</v>
      </c>
      <c r="S31" s="62">
        <f t="shared" si="4"/>
        <v>5815.5889999999999</v>
      </c>
      <c r="T31" s="62">
        <f t="shared" si="4"/>
        <v>6164.6299999999992</v>
      </c>
      <c r="U31" s="62">
        <f t="shared" si="4"/>
        <v>6157.53</v>
      </c>
      <c r="V31" s="62">
        <f t="shared" si="4"/>
        <v>5809.2019999999993</v>
      </c>
      <c r="W31" s="62">
        <f t="shared" si="4"/>
        <v>5335.5340000000006</v>
      </c>
      <c r="X31" s="62">
        <f t="shared" si="4"/>
        <v>4962.7849999999999</v>
      </c>
      <c r="Y31" s="62">
        <f t="shared" si="4"/>
        <v>4515.3109999999997</v>
      </c>
      <c r="Z31" s="63">
        <f t="shared" si="4"/>
        <v>0</v>
      </c>
      <c r="AA31" s="64">
        <f t="shared" si="4"/>
        <v>129950.74100000001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316</v>
      </c>
      <c r="C34" s="95">
        <v>227</v>
      </c>
      <c r="D34" s="95">
        <v>227</v>
      </c>
      <c r="E34" s="95">
        <v>227</v>
      </c>
      <c r="F34" s="95">
        <v>227</v>
      </c>
      <c r="G34" s="95">
        <v>209</v>
      </c>
      <c r="H34" s="95">
        <v>162</v>
      </c>
      <c r="I34" s="95">
        <v>220</v>
      </c>
      <c r="J34" s="95">
        <v>231</v>
      </c>
      <c r="K34" s="95">
        <v>235</v>
      </c>
      <c r="L34" s="95">
        <v>266</v>
      </c>
      <c r="M34" s="95">
        <v>341</v>
      </c>
      <c r="N34" s="95">
        <v>351</v>
      </c>
      <c r="O34" s="95">
        <v>351</v>
      </c>
      <c r="P34" s="95">
        <v>351</v>
      </c>
      <c r="Q34" s="95">
        <v>351</v>
      </c>
      <c r="R34" s="95">
        <v>254</v>
      </c>
      <c r="S34" s="95">
        <v>215</v>
      </c>
      <c r="T34" s="95">
        <v>195</v>
      </c>
      <c r="U34" s="95">
        <v>195</v>
      </c>
      <c r="V34" s="95">
        <v>185</v>
      </c>
      <c r="W34" s="95">
        <v>265</v>
      </c>
      <c r="X34" s="95">
        <v>210</v>
      </c>
      <c r="Y34" s="95">
        <v>180</v>
      </c>
      <c r="Z34" s="96"/>
      <c r="AA34" s="74">
        <f t="shared" ref="AA34:AA39" si="5">SUM(B34:Z34)</f>
        <v>5991</v>
      </c>
    </row>
    <row r="35" spans="1:27" ht="24.95" customHeight="1" x14ac:dyDescent="0.2">
      <c r="A35" s="97" t="s">
        <v>41</v>
      </c>
      <c r="B35" s="98">
        <v>35</v>
      </c>
      <c r="C35" s="99"/>
      <c r="D35" s="99"/>
      <c r="E35" s="99"/>
      <c r="F35" s="99"/>
      <c r="G35" s="99"/>
      <c r="H35" s="99">
        <v>95</v>
      </c>
      <c r="I35" s="99">
        <v>202</v>
      </c>
      <c r="J35" s="99">
        <v>237</v>
      </c>
      <c r="K35" s="99">
        <v>250</v>
      </c>
      <c r="L35" s="99">
        <v>256</v>
      </c>
      <c r="M35" s="99">
        <v>296</v>
      </c>
      <c r="N35" s="99">
        <v>300</v>
      </c>
      <c r="O35" s="99">
        <v>295</v>
      </c>
      <c r="P35" s="99">
        <v>283</v>
      </c>
      <c r="Q35" s="99">
        <v>283</v>
      </c>
      <c r="R35" s="99">
        <v>244</v>
      </c>
      <c r="S35" s="99">
        <v>200</v>
      </c>
      <c r="T35" s="99">
        <v>159</v>
      </c>
      <c r="U35" s="99">
        <v>145</v>
      </c>
      <c r="V35" s="99">
        <v>165</v>
      </c>
      <c r="W35" s="99">
        <v>85</v>
      </c>
      <c r="X35" s="99">
        <v>55</v>
      </c>
      <c r="Y35" s="99">
        <v>86</v>
      </c>
      <c r="Z35" s="100"/>
      <c r="AA35" s="79">
        <f t="shared" si="5"/>
        <v>3671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63.6</v>
      </c>
      <c r="H36" s="99">
        <v>432.2</v>
      </c>
      <c r="I36" s="99">
        <v>71</v>
      </c>
      <c r="J36" s="99"/>
      <c r="K36" s="99">
        <v>138.4</v>
      </c>
      <c r="L36" s="99">
        <v>278.3</v>
      </c>
      <c r="M36" s="99">
        <v>296.89999999999998</v>
      </c>
      <c r="N36" s="99">
        <v>583.79999999999995</v>
      </c>
      <c r="O36" s="99">
        <v>910</v>
      </c>
      <c r="P36" s="99">
        <v>880.7</v>
      </c>
      <c r="Q36" s="99">
        <v>815</v>
      </c>
      <c r="R36" s="99">
        <v>752.3</v>
      </c>
      <c r="S36" s="99">
        <v>224.7</v>
      </c>
      <c r="T36" s="99">
        <v>10.4</v>
      </c>
      <c r="U36" s="99">
        <v>80.599999999999994</v>
      </c>
      <c r="V36" s="99">
        <v>186.4</v>
      </c>
      <c r="W36" s="99">
        <v>245.4</v>
      </c>
      <c r="X36" s="99">
        <v>109.5</v>
      </c>
      <c r="Y36" s="99"/>
      <c r="Z36" s="100"/>
      <c r="AA36" s="79">
        <f t="shared" si="5"/>
        <v>6079.1999999999989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187.9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11687.9</v>
      </c>
    </row>
    <row r="39" spans="1:27" ht="30" customHeight="1" thickBot="1" x14ac:dyDescent="0.25">
      <c r="A39" s="86" t="s">
        <v>45</v>
      </c>
      <c r="B39" s="87">
        <f t="shared" ref="B39:Z39" si="6">SUM(B34:B38)</f>
        <v>851</v>
      </c>
      <c r="C39" s="88">
        <f t="shared" si="6"/>
        <v>727</v>
      </c>
      <c r="D39" s="88">
        <f t="shared" si="6"/>
        <v>727</v>
      </c>
      <c r="E39" s="88">
        <f t="shared" si="6"/>
        <v>727</v>
      </c>
      <c r="F39" s="88">
        <f t="shared" si="6"/>
        <v>727</v>
      </c>
      <c r="G39" s="88">
        <f t="shared" si="6"/>
        <v>772.6</v>
      </c>
      <c r="H39" s="88">
        <f t="shared" si="6"/>
        <v>1189.2</v>
      </c>
      <c r="I39" s="88">
        <f t="shared" si="6"/>
        <v>993</v>
      </c>
      <c r="J39" s="88">
        <f t="shared" si="6"/>
        <v>968</v>
      </c>
      <c r="K39" s="88">
        <f t="shared" si="6"/>
        <v>1123.4000000000001</v>
      </c>
      <c r="L39" s="88">
        <f t="shared" si="6"/>
        <v>1300.3</v>
      </c>
      <c r="M39" s="88">
        <f t="shared" si="6"/>
        <v>1433.9</v>
      </c>
      <c r="N39" s="88">
        <f t="shared" si="6"/>
        <v>1734.8</v>
      </c>
      <c r="O39" s="88">
        <f t="shared" si="6"/>
        <v>1743.9</v>
      </c>
      <c r="P39" s="88">
        <f t="shared" si="6"/>
        <v>2014.7</v>
      </c>
      <c r="Q39" s="88">
        <f t="shared" si="6"/>
        <v>1949</v>
      </c>
      <c r="R39" s="88">
        <f t="shared" si="6"/>
        <v>1750.3</v>
      </c>
      <c r="S39" s="88">
        <f t="shared" si="6"/>
        <v>1139.7</v>
      </c>
      <c r="T39" s="88">
        <f t="shared" si="6"/>
        <v>864.4</v>
      </c>
      <c r="U39" s="88">
        <f t="shared" si="6"/>
        <v>920.6</v>
      </c>
      <c r="V39" s="88">
        <f t="shared" si="6"/>
        <v>1036.4000000000001</v>
      </c>
      <c r="W39" s="88">
        <f t="shared" si="6"/>
        <v>1095.4000000000001</v>
      </c>
      <c r="X39" s="88">
        <f t="shared" si="6"/>
        <v>874.5</v>
      </c>
      <c r="Y39" s="88">
        <f t="shared" si="6"/>
        <v>766</v>
      </c>
      <c r="Z39" s="89">
        <f t="shared" si="6"/>
        <v>0</v>
      </c>
      <c r="AA39" s="90">
        <f t="shared" si="5"/>
        <v>27429.100000000002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63.6</v>
      </c>
      <c r="H44" s="99">
        <v>432.2</v>
      </c>
      <c r="I44" s="99">
        <v>71</v>
      </c>
      <c r="J44" s="99"/>
      <c r="K44" s="99">
        <v>138.4</v>
      </c>
      <c r="L44" s="99">
        <v>278.3</v>
      </c>
      <c r="M44" s="99">
        <v>296.89999999999998</v>
      </c>
      <c r="N44" s="99">
        <v>583.79999999999995</v>
      </c>
      <c r="O44" s="99">
        <v>910</v>
      </c>
      <c r="P44" s="99">
        <v>880.7</v>
      </c>
      <c r="Q44" s="99">
        <v>815</v>
      </c>
      <c r="R44" s="99">
        <v>752.3</v>
      </c>
      <c r="S44" s="99">
        <v>224.7</v>
      </c>
      <c r="T44" s="99">
        <v>10.4</v>
      </c>
      <c r="U44" s="99">
        <v>80.599999999999994</v>
      </c>
      <c r="V44" s="99">
        <v>186.4</v>
      </c>
      <c r="W44" s="99">
        <v>245.4</v>
      </c>
      <c r="X44" s="99">
        <v>109.5</v>
      </c>
      <c r="Y44" s="99"/>
      <c r="Z44" s="100"/>
      <c r="AA44" s="79">
        <f t="shared" si="7"/>
        <v>6079.1999999999989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187.9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11687.9</v>
      </c>
    </row>
    <row r="47" spans="1:27" ht="24.95" customHeight="1" x14ac:dyDescent="0.2">
      <c r="A47" s="85" t="s">
        <v>47</v>
      </c>
      <c r="B47" s="98">
        <v>146</v>
      </c>
      <c r="C47" s="99">
        <v>142</v>
      </c>
      <c r="D47" s="99">
        <v>132</v>
      </c>
      <c r="E47" s="99">
        <v>128</v>
      </c>
      <c r="F47" s="99">
        <v>133</v>
      </c>
      <c r="G47" s="99">
        <v>150</v>
      </c>
      <c r="H47" s="99">
        <v>150</v>
      </c>
      <c r="I47" s="99">
        <v>147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146</v>
      </c>
      <c r="Z47" s="100"/>
      <c r="AA47" s="79">
        <f t="shared" si="7"/>
        <v>3172</v>
      </c>
    </row>
    <row r="48" spans="1:27" ht="30" customHeight="1" thickBot="1" x14ac:dyDescent="0.25">
      <c r="A48" s="86" t="s">
        <v>48</v>
      </c>
      <c r="B48" s="87">
        <f>SUM(B42:B47)</f>
        <v>646</v>
      </c>
      <c r="C48" s="88">
        <f t="shared" ref="C48:Z48" si="8">SUM(C42:C47)</f>
        <v>642</v>
      </c>
      <c r="D48" s="88">
        <f t="shared" si="8"/>
        <v>632</v>
      </c>
      <c r="E48" s="88">
        <f t="shared" si="8"/>
        <v>628</v>
      </c>
      <c r="F48" s="88">
        <f t="shared" si="8"/>
        <v>633</v>
      </c>
      <c r="G48" s="88">
        <f t="shared" si="8"/>
        <v>713.6</v>
      </c>
      <c r="H48" s="88">
        <f t="shared" si="8"/>
        <v>1082.2</v>
      </c>
      <c r="I48" s="88">
        <f t="shared" si="8"/>
        <v>718</v>
      </c>
      <c r="J48" s="88">
        <f t="shared" si="8"/>
        <v>600</v>
      </c>
      <c r="K48" s="88">
        <f t="shared" si="8"/>
        <v>738.4</v>
      </c>
      <c r="L48" s="88">
        <f t="shared" si="8"/>
        <v>878.3</v>
      </c>
      <c r="M48" s="88">
        <f t="shared" si="8"/>
        <v>896.9</v>
      </c>
      <c r="N48" s="88">
        <f t="shared" si="8"/>
        <v>1183.8</v>
      </c>
      <c r="O48" s="88">
        <f t="shared" si="8"/>
        <v>1197.9000000000001</v>
      </c>
      <c r="P48" s="88">
        <f t="shared" si="8"/>
        <v>1480.7</v>
      </c>
      <c r="Q48" s="88">
        <f t="shared" si="8"/>
        <v>1465</v>
      </c>
      <c r="R48" s="88">
        <f t="shared" si="8"/>
        <v>1402.3</v>
      </c>
      <c r="S48" s="88">
        <f t="shared" si="8"/>
        <v>874.7</v>
      </c>
      <c r="T48" s="88">
        <f t="shared" si="8"/>
        <v>660.4</v>
      </c>
      <c r="U48" s="88">
        <f t="shared" si="8"/>
        <v>730.6</v>
      </c>
      <c r="V48" s="88">
        <f t="shared" si="8"/>
        <v>836.4</v>
      </c>
      <c r="W48" s="88">
        <f t="shared" si="8"/>
        <v>895.4</v>
      </c>
      <c r="X48" s="88">
        <f t="shared" si="8"/>
        <v>757.5</v>
      </c>
      <c r="Y48" s="88">
        <f t="shared" si="8"/>
        <v>646</v>
      </c>
      <c r="Z48" s="89">
        <f t="shared" si="8"/>
        <v>0</v>
      </c>
      <c r="AA48" s="90">
        <f t="shared" si="7"/>
        <v>20939.100000000002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4963.5970000000007</v>
      </c>
      <c r="C51" s="88">
        <f t="shared" si="10"/>
        <v>4737.7259999999997</v>
      </c>
      <c r="D51" s="88">
        <f t="shared" si="10"/>
        <v>4682.2529999999997</v>
      </c>
      <c r="E51" s="88">
        <f t="shared" si="10"/>
        <v>4687.5879999999997</v>
      </c>
      <c r="F51" s="88">
        <f t="shared" si="10"/>
        <v>4819.04</v>
      </c>
      <c r="G51" s="88">
        <f t="shared" si="10"/>
        <v>5198.8950000000004</v>
      </c>
      <c r="H51" s="88">
        <f t="shared" si="10"/>
        <v>6010.6729999999998</v>
      </c>
      <c r="I51" s="88">
        <f t="shared" si="10"/>
        <v>6049.2899999999991</v>
      </c>
      <c r="J51" s="88">
        <f t="shared" si="10"/>
        <v>6527.5930000000008</v>
      </c>
      <c r="K51" s="88">
        <f t="shared" si="10"/>
        <v>6822.5419999999995</v>
      </c>
      <c r="L51" s="88">
        <f t="shared" si="10"/>
        <v>7160.768</v>
      </c>
      <c r="M51" s="88">
        <f t="shared" si="10"/>
        <v>7098.7149999999983</v>
      </c>
      <c r="N51" s="88">
        <f t="shared" si="10"/>
        <v>7413.0950000000003</v>
      </c>
      <c r="O51" s="88">
        <f t="shared" si="10"/>
        <v>7183.9629999999997</v>
      </c>
      <c r="P51" s="88">
        <f t="shared" si="10"/>
        <v>7093.7290000000003</v>
      </c>
      <c r="Q51" s="88">
        <f t="shared" si="10"/>
        <v>7161.09</v>
      </c>
      <c r="R51" s="88">
        <f t="shared" si="10"/>
        <v>6989.7030000000004</v>
      </c>
      <c r="S51" s="88">
        <f t="shared" si="10"/>
        <v>6540.2890000000007</v>
      </c>
      <c r="T51" s="88">
        <f t="shared" si="10"/>
        <v>6675.03</v>
      </c>
      <c r="U51" s="88">
        <f t="shared" si="10"/>
        <v>6738.13</v>
      </c>
      <c r="V51" s="88">
        <f t="shared" si="10"/>
        <v>6495.601999999999</v>
      </c>
      <c r="W51" s="88">
        <f t="shared" si="10"/>
        <v>6080.9339999999993</v>
      </c>
      <c r="X51" s="88">
        <f t="shared" si="10"/>
        <v>5572.2849999999999</v>
      </c>
      <c r="Y51" s="88">
        <f t="shared" si="10"/>
        <v>5015.3109999999997</v>
      </c>
      <c r="Z51" s="89">
        <f t="shared" si="10"/>
        <v>0</v>
      </c>
      <c r="AA51" s="104">
        <f>SUM(B51:Z51)</f>
        <v>147717.84100000001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175.5</v>
      </c>
      <c r="C4" s="18">
        <v>424.2</v>
      </c>
      <c r="D4" s="18">
        <v>438.1</v>
      </c>
      <c r="E4" s="18">
        <v>452.8</v>
      </c>
      <c r="F4" s="18">
        <v>448.7</v>
      </c>
      <c r="G4" s="18">
        <v>563.6</v>
      </c>
      <c r="H4" s="18">
        <v>932.2</v>
      </c>
      <c r="I4" s="18">
        <v>571</v>
      </c>
      <c r="J4" s="18">
        <v>467.9</v>
      </c>
      <c r="K4" s="18">
        <v>638.4</v>
      </c>
      <c r="L4" s="18">
        <v>778.3</v>
      </c>
      <c r="M4" s="18">
        <v>796.9</v>
      </c>
      <c r="N4" s="18">
        <v>1083.8</v>
      </c>
      <c r="O4" s="18">
        <v>1097.9000000000001</v>
      </c>
      <c r="P4" s="18">
        <v>1380.7</v>
      </c>
      <c r="Q4" s="18">
        <v>1315</v>
      </c>
      <c r="R4" s="18">
        <v>1252.3</v>
      </c>
      <c r="S4" s="18">
        <v>724.7</v>
      </c>
      <c r="T4" s="18">
        <v>510.4</v>
      </c>
      <c r="U4" s="18">
        <v>580.6</v>
      </c>
      <c r="V4" s="18">
        <v>686.4</v>
      </c>
      <c r="W4" s="18">
        <v>745.4</v>
      </c>
      <c r="X4" s="18">
        <v>609.5</v>
      </c>
      <c r="Y4" s="18">
        <v>438.6</v>
      </c>
      <c r="Z4" s="19"/>
      <c r="AA4" s="111">
        <f>SUM(B4:Z4)</f>
        <v>17112.899999999998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90.22</v>
      </c>
      <c r="C7" s="117">
        <v>90.77</v>
      </c>
      <c r="D7" s="117">
        <v>88.72</v>
      </c>
      <c r="E7" s="117">
        <v>87.76</v>
      </c>
      <c r="F7" s="117">
        <v>90.37</v>
      </c>
      <c r="G7" s="117">
        <v>100</v>
      </c>
      <c r="H7" s="117">
        <v>130.68</v>
      </c>
      <c r="I7" s="117">
        <v>147.81</v>
      </c>
      <c r="J7" s="117">
        <v>154.66999999999999</v>
      </c>
      <c r="K7" s="117">
        <v>149</v>
      </c>
      <c r="L7" s="117">
        <v>146.37</v>
      </c>
      <c r="M7" s="117">
        <v>140</v>
      </c>
      <c r="N7" s="117">
        <v>131.11000000000001</v>
      </c>
      <c r="O7" s="117">
        <v>115.3</v>
      </c>
      <c r="P7" s="117">
        <v>119.6</v>
      </c>
      <c r="Q7" s="117">
        <v>125</v>
      </c>
      <c r="R7" s="117">
        <v>132.57</v>
      </c>
      <c r="S7" s="117">
        <v>142.06</v>
      </c>
      <c r="T7" s="117">
        <v>166.3</v>
      </c>
      <c r="U7" s="117">
        <v>175.5</v>
      </c>
      <c r="V7" s="117">
        <v>141.5</v>
      </c>
      <c r="W7" s="117">
        <v>122.5</v>
      </c>
      <c r="X7" s="117">
        <v>117.06</v>
      </c>
      <c r="Y7" s="117">
        <v>104.85</v>
      </c>
      <c r="Z7" s="118"/>
      <c r="AA7" s="119">
        <f>IF(SUM(B7:Z7)&lt;&gt;0,AVERAGEIF(B7:Z7,"&lt;&gt;"""),"")</f>
        <v>125.40499999999999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324.5</v>
      </c>
      <c r="C13" s="129">
        <v>75.8</v>
      </c>
      <c r="D13" s="129">
        <v>61.9</v>
      </c>
      <c r="E13" s="129">
        <v>47.2</v>
      </c>
      <c r="F13" s="129">
        <v>51.3</v>
      </c>
      <c r="G13" s="129"/>
      <c r="H13" s="129"/>
      <c r="I13" s="129"/>
      <c r="J13" s="129">
        <v>32.1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61.4</v>
      </c>
      <c r="Z13" s="131"/>
      <c r="AA13" s="132">
        <f t="shared" si="0"/>
        <v>654.19999999999993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324.5</v>
      </c>
      <c r="C16" s="135">
        <f t="shared" si="1"/>
        <v>75.8</v>
      </c>
      <c r="D16" s="135">
        <f t="shared" si="1"/>
        <v>61.9</v>
      </c>
      <c r="E16" s="135">
        <f t="shared" si="1"/>
        <v>47.2</v>
      </c>
      <c r="F16" s="135">
        <f t="shared" si="1"/>
        <v>51.3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32.1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61.4</v>
      </c>
      <c r="Z16" s="136" t="str">
        <f t="shared" si="1"/>
        <v/>
      </c>
      <c r="AA16" s="90">
        <f t="shared" si="0"/>
        <v>654.19999999999993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63.6</v>
      </c>
      <c r="H21" s="129">
        <v>432.2</v>
      </c>
      <c r="I21" s="129">
        <v>71</v>
      </c>
      <c r="J21" s="129"/>
      <c r="K21" s="129">
        <v>138.4</v>
      </c>
      <c r="L21" s="129">
        <v>278.3</v>
      </c>
      <c r="M21" s="129">
        <v>296.89999999999998</v>
      </c>
      <c r="N21" s="129">
        <v>583.79999999999995</v>
      </c>
      <c r="O21" s="129">
        <v>910</v>
      </c>
      <c r="P21" s="129">
        <v>880.7</v>
      </c>
      <c r="Q21" s="129">
        <v>815</v>
      </c>
      <c r="R21" s="129">
        <v>752.3</v>
      </c>
      <c r="S21" s="129">
        <v>224.7</v>
      </c>
      <c r="T21" s="129">
        <v>10.4</v>
      </c>
      <c r="U21" s="129">
        <v>80.599999999999994</v>
      </c>
      <c r="V21" s="129">
        <v>186.4</v>
      </c>
      <c r="W21" s="129">
        <v>245.4</v>
      </c>
      <c r="X21" s="129">
        <v>109.5</v>
      </c>
      <c r="Y21" s="130"/>
      <c r="Z21" s="131"/>
      <c r="AA21" s="132">
        <f t="shared" si="2"/>
        <v>6079.1999999999989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187.9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11687.9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563.6</v>
      </c>
      <c r="H24" s="135">
        <f t="shared" si="3"/>
        <v>932.2</v>
      </c>
      <c r="I24" s="135">
        <f t="shared" si="3"/>
        <v>571</v>
      </c>
      <c r="J24" s="135">
        <f t="shared" si="3"/>
        <v>500</v>
      </c>
      <c r="K24" s="135">
        <f t="shared" si="3"/>
        <v>638.4</v>
      </c>
      <c r="L24" s="135">
        <f t="shared" si="3"/>
        <v>778.3</v>
      </c>
      <c r="M24" s="135">
        <f t="shared" si="3"/>
        <v>796.9</v>
      </c>
      <c r="N24" s="135">
        <f t="shared" si="3"/>
        <v>1083.8</v>
      </c>
      <c r="O24" s="135">
        <f t="shared" si="3"/>
        <v>1097.9000000000001</v>
      </c>
      <c r="P24" s="135">
        <f t="shared" si="3"/>
        <v>1380.7</v>
      </c>
      <c r="Q24" s="135">
        <f t="shared" si="3"/>
        <v>1315</v>
      </c>
      <c r="R24" s="135">
        <f t="shared" si="3"/>
        <v>1252.3</v>
      </c>
      <c r="S24" s="135">
        <f t="shared" si="3"/>
        <v>724.7</v>
      </c>
      <c r="T24" s="135">
        <f t="shared" si="3"/>
        <v>510.4</v>
      </c>
      <c r="U24" s="135">
        <f t="shared" si="3"/>
        <v>580.6</v>
      </c>
      <c r="V24" s="135">
        <f t="shared" si="3"/>
        <v>686.4</v>
      </c>
      <c r="W24" s="135">
        <f t="shared" si="3"/>
        <v>745.4</v>
      </c>
      <c r="X24" s="135">
        <f t="shared" si="3"/>
        <v>609.5</v>
      </c>
      <c r="Y24" s="135">
        <f t="shared" si="3"/>
        <v>500</v>
      </c>
      <c r="Z24" s="136" t="str">
        <f t="shared" si="3"/>
        <v/>
      </c>
      <c r="AA24" s="90">
        <f t="shared" si="2"/>
        <v>17767.099999999999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2023-10-25T11:14:53Z</dcterms:created>
  <dcterms:modified xsi:type="dcterms:W3CDTF">2023-10-25T11:14:54Z</dcterms:modified>
</cp:coreProperties>
</file>