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<sst xmlns="http://schemas.openxmlformats.org/spreadsheetml/2006/main" count="117" uniqueCount="53">
  <si>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24/10/2023 14:01:21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</si>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</sst>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771</c:v>
                </c:pt>
                <c:pt idx="7">
                  <c:v>771</c:v>
                </c:pt>
                <c:pt idx="8">
                  <c:v>771</c:v>
                </c:pt>
                <c:pt idx="9">
                  <c:v>771</c:v>
                </c:pt>
                <c:pt idx="10">
                  <c:v>617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771</c:v>
                </c:pt>
                <c:pt idx="17">
                  <c:v>890</c:v>
                </c:pt>
                <c:pt idx="18">
                  <c:v>890</c:v>
                </c:pt>
                <c:pt idx="19">
                  <c:v>890</c:v>
                </c:pt>
                <c:pt idx="20">
                  <c:v>890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C-4FD7-8904-E0530B5D2D8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</c:v>
                </c:pt>
                <c:pt idx="1">
                  <c:v>103</c:v>
                </c:pt>
                <c:pt idx="2">
                  <c:v>97</c:v>
                </c:pt>
                <c:pt idx="3">
                  <c:v>96</c:v>
                </c:pt>
                <c:pt idx="4">
                  <c:v>104</c:v>
                </c:pt>
                <c:pt idx="5">
                  <c:v>131</c:v>
                </c:pt>
                <c:pt idx="6">
                  <c:v>174</c:v>
                </c:pt>
                <c:pt idx="7">
                  <c:v>198</c:v>
                </c:pt>
                <c:pt idx="8">
                  <c:v>270</c:v>
                </c:pt>
                <c:pt idx="9">
                  <c:v>274</c:v>
                </c:pt>
                <c:pt idx="10">
                  <c:v>264</c:v>
                </c:pt>
                <c:pt idx="11">
                  <c:v>265</c:v>
                </c:pt>
                <c:pt idx="12">
                  <c:v>260</c:v>
                </c:pt>
                <c:pt idx="13">
                  <c:v>251</c:v>
                </c:pt>
                <c:pt idx="14">
                  <c:v>246</c:v>
                </c:pt>
                <c:pt idx="15">
                  <c:v>204</c:v>
                </c:pt>
                <c:pt idx="16">
                  <c:v>221</c:v>
                </c:pt>
                <c:pt idx="17">
                  <c:v>245</c:v>
                </c:pt>
                <c:pt idx="18">
                  <c:v>274</c:v>
                </c:pt>
                <c:pt idx="19">
                  <c:v>260</c:v>
                </c:pt>
                <c:pt idx="20">
                  <c:v>223</c:v>
                </c:pt>
                <c:pt idx="21">
                  <c:v>181</c:v>
                </c:pt>
                <c:pt idx="22">
                  <c:v>146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2C-4FD7-8904-E0530B5D2D8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2239.5479999999998</c:v>
                </c:pt>
                <c:pt idx="1">
                  <c:v>1835.7270000000001</c:v>
                </c:pt>
                <c:pt idx="2">
                  <c:v>1740</c:v>
                </c:pt>
                <c:pt idx="3">
                  <c:v>1740</c:v>
                </c:pt>
                <c:pt idx="4">
                  <c:v>1740</c:v>
                </c:pt>
                <c:pt idx="5">
                  <c:v>2030</c:v>
                </c:pt>
                <c:pt idx="6">
                  <c:v>2825.585</c:v>
                </c:pt>
                <c:pt idx="7">
                  <c:v>2761</c:v>
                </c:pt>
                <c:pt idx="8">
                  <c:v>2741</c:v>
                </c:pt>
                <c:pt idx="9">
                  <c:v>2794.0349999999999</c:v>
                </c:pt>
                <c:pt idx="10">
                  <c:v>2565.6379999999999</c:v>
                </c:pt>
                <c:pt idx="11">
                  <c:v>2507.4210000000003</c:v>
                </c:pt>
                <c:pt idx="12">
                  <c:v>2394.2709999999997</c:v>
                </c:pt>
                <c:pt idx="13">
                  <c:v>2188.5820000000003</c:v>
                </c:pt>
                <c:pt idx="14">
                  <c:v>2472.6930000000002</c:v>
                </c:pt>
                <c:pt idx="15">
                  <c:v>2680.0190000000002</c:v>
                </c:pt>
                <c:pt idx="16">
                  <c:v>2743.0329999999999</c:v>
                </c:pt>
                <c:pt idx="17">
                  <c:v>2775</c:v>
                </c:pt>
                <c:pt idx="18">
                  <c:v>2797</c:v>
                </c:pt>
                <c:pt idx="19">
                  <c:v>2802.1800000000003</c:v>
                </c:pt>
                <c:pt idx="20">
                  <c:v>2813</c:v>
                </c:pt>
                <c:pt idx="21">
                  <c:v>2805.8440000000001</c:v>
                </c:pt>
                <c:pt idx="22">
                  <c:v>2680.37</c:v>
                </c:pt>
                <c:pt idx="23">
                  <c:v>2030.924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2C-4FD7-8904-E0530B5D2D8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700.9</c:v>
                </c:pt>
                <c:pt idx="1">
                  <c:v>984.5</c:v>
                </c:pt>
                <c:pt idx="2">
                  <c:v>919.3</c:v>
                </c:pt>
                <c:pt idx="3">
                  <c:v>891.9</c:v>
                </c:pt>
                <c:pt idx="4">
                  <c:v>970</c:v>
                </c:pt>
                <c:pt idx="5">
                  <c:v>866.4</c:v>
                </c:pt>
                <c:pt idx="6">
                  <c:v>564.79999999999995</c:v>
                </c:pt>
                <c:pt idx="7">
                  <c:v>527.29999999999995</c:v>
                </c:pt>
                <c:pt idx="8">
                  <c:v>366</c:v>
                </c:pt>
                <c:pt idx="9">
                  <c:v>290</c:v>
                </c:pt>
                <c:pt idx="10">
                  <c:v>318</c:v>
                </c:pt>
                <c:pt idx="11">
                  <c:v>358</c:v>
                </c:pt>
                <c:pt idx="12">
                  <c:v>336</c:v>
                </c:pt>
                <c:pt idx="13">
                  <c:v>448</c:v>
                </c:pt>
                <c:pt idx="14">
                  <c:v>398</c:v>
                </c:pt>
                <c:pt idx="15">
                  <c:v>417</c:v>
                </c:pt>
                <c:pt idx="16">
                  <c:v>465</c:v>
                </c:pt>
                <c:pt idx="17">
                  <c:v>460</c:v>
                </c:pt>
                <c:pt idx="18">
                  <c:v>415</c:v>
                </c:pt>
                <c:pt idx="19">
                  <c:v>430</c:v>
                </c:pt>
                <c:pt idx="20">
                  <c:v>357</c:v>
                </c:pt>
                <c:pt idx="21">
                  <c:v>373</c:v>
                </c:pt>
                <c:pt idx="22">
                  <c:v>318</c:v>
                </c:pt>
                <c:pt idx="23">
                  <c:v>363.3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2C-4FD7-8904-E0530B5D2D8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672.35399999999981</c:v>
                </c:pt>
                <c:pt idx="1">
                  <c:v>712.96899999999994</c:v>
                </c:pt>
                <c:pt idx="2">
                  <c:v>771.22199999999998</c:v>
                </c:pt>
                <c:pt idx="3">
                  <c:v>820.81600000000026</c:v>
                </c:pt>
                <c:pt idx="4">
                  <c:v>865.78800000000024</c:v>
                </c:pt>
                <c:pt idx="5">
                  <c:v>903.43200000000002</c:v>
                </c:pt>
                <c:pt idx="6">
                  <c:v>900.2080000000002</c:v>
                </c:pt>
                <c:pt idx="7">
                  <c:v>1139.9620000000002</c:v>
                </c:pt>
                <c:pt idx="8">
                  <c:v>1556.3130000000001</c:v>
                </c:pt>
                <c:pt idx="9">
                  <c:v>2307.6499999999996</c:v>
                </c:pt>
                <c:pt idx="10">
                  <c:v>2754.9979999999991</c:v>
                </c:pt>
                <c:pt idx="11">
                  <c:v>3056.0299999999997</c:v>
                </c:pt>
                <c:pt idx="12">
                  <c:v>3083.8240000000005</c:v>
                </c:pt>
                <c:pt idx="13">
                  <c:v>2900.8319999999999</c:v>
                </c:pt>
                <c:pt idx="14">
                  <c:v>2499.4499999999998</c:v>
                </c:pt>
                <c:pt idx="15">
                  <c:v>2067.683</c:v>
                </c:pt>
                <c:pt idx="16">
                  <c:v>1619.1619999999998</c:v>
                </c:pt>
                <c:pt idx="17">
                  <c:v>1449.462</c:v>
                </c:pt>
                <c:pt idx="18">
                  <c:v>1466.2080000000001</c:v>
                </c:pt>
                <c:pt idx="19">
                  <c:v>1488.471</c:v>
                </c:pt>
                <c:pt idx="20">
                  <c:v>1494.2930000000001</c:v>
                </c:pt>
                <c:pt idx="21">
                  <c:v>1422.758</c:v>
                </c:pt>
                <c:pt idx="22">
                  <c:v>1305.828</c:v>
                </c:pt>
                <c:pt idx="23">
                  <c:v>1264.4490000000003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2C-4FD7-8904-E0530B5D2D8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</c:v>
                </c:pt>
                <c:pt idx="1">
                  <c:v>6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7</c:v>
                </c:pt>
                <c:pt idx="7">
                  <c:v>22</c:v>
                </c:pt>
                <c:pt idx="8">
                  <c:v>45</c:v>
                </c:pt>
                <c:pt idx="9">
                  <c:v>58</c:v>
                </c:pt>
                <c:pt idx="10">
                  <c:v>67</c:v>
                </c:pt>
                <c:pt idx="11">
                  <c:v>71</c:v>
                </c:pt>
                <c:pt idx="12">
                  <c:v>72</c:v>
                </c:pt>
                <c:pt idx="13">
                  <c:v>69</c:v>
                </c:pt>
                <c:pt idx="14">
                  <c:v>60</c:v>
                </c:pt>
                <c:pt idx="15">
                  <c:v>47</c:v>
                </c:pt>
                <c:pt idx="16">
                  <c:v>31</c:v>
                </c:pt>
                <c:pt idx="17">
                  <c:v>21</c:v>
                </c:pt>
                <c:pt idx="18">
                  <c:v>20</c:v>
                </c:pt>
                <c:pt idx="19">
                  <c:v>20</c:v>
                </c:pt>
                <c:pt idx="20">
                  <c:v>22</c:v>
                </c:pt>
                <c:pt idx="21">
                  <c:v>25</c:v>
                </c:pt>
                <c:pt idx="22">
                  <c:v>28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2C-4FD7-8904-E0530B5D2D8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515</c:v>
                </c:pt>
                <c:pt idx="1">
                  <c:v>515</c:v>
                </c:pt>
                <c:pt idx="2">
                  <c:v>515</c:v>
                </c:pt>
                <c:pt idx="3">
                  <c:v>515</c:v>
                </c:pt>
                <c:pt idx="4">
                  <c:v>541</c:v>
                </c:pt>
                <c:pt idx="5">
                  <c:v>611</c:v>
                </c:pt>
                <c:pt idx="6">
                  <c:v>636</c:v>
                </c:pt>
                <c:pt idx="7">
                  <c:v>701</c:v>
                </c:pt>
                <c:pt idx="8">
                  <c:v>666</c:v>
                </c:pt>
                <c:pt idx="9">
                  <c:v>574</c:v>
                </c:pt>
                <c:pt idx="10">
                  <c:v>502</c:v>
                </c:pt>
                <c:pt idx="11">
                  <c:v>351</c:v>
                </c:pt>
                <c:pt idx="12">
                  <c:v>349</c:v>
                </c:pt>
                <c:pt idx="13">
                  <c:v>325</c:v>
                </c:pt>
                <c:pt idx="14">
                  <c:v>337</c:v>
                </c:pt>
                <c:pt idx="15">
                  <c:v>437</c:v>
                </c:pt>
                <c:pt idx="16">
                  <c:v>766</c:v>
                </c:pt>
                <c:pt idx="17">
                  <c:v>996</c:v>
                </c:pt>
                <c:pt idx="18">
                  <c:v>1095</c:v>
                </c:pt>
                <c:pt idx="19">
                  <c:v>1122</c:v>
                </c:pt>
                <c:pt idx="20">
                  <c:v>1154</c:v>
                </c:pt>
                <c:pt idx="21">
                  <c:v>975</c:v>
                </c:pt>
                <c:pt idx="22">
                  <c:v>661</c:v>
                </c:pt>
                <c:pt idx="23">
                  <c:v>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32C-4FD7-8904-E0530B5D2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5031.7849999999999</c:v>
                </c:pt>
                <c:pt idx="1">
                  <c:v>4928.2120000000004</c:v>
                </c:pt>
                <c:pt idx="2">
                  <c:v>4818.5510000000013</c:v>
                </c:pt>
                <c:pt idx="3">
                  <c:v>4839.6870000000008</c:v>
                </c:pt>
                <c:pt idx="4">
                  <c:v>4996.7440000000024</c:v>
                </c:pt>
                <c:pt idx="5">
                  <c:v>5317.8049999999985</c:v>
                </c:pt>
                <c:pt idx="6">
                  <c:v>5878.6230000000023</c:v>
                </c:pt>
                <c:pt idx="7">
                  <c:v>6120.2660000000005</c:v>
                </c:pt>
                <c:pt idx="8">
                  <c:v>6415.3520000000008</c:v>
                </c:pt>
                <c:pt idx="9">
                  <c:v>7068.7140000000009</c:v>
                </c:pt>
                <c:pt idx="10">
                  <c:v>7088.5889999999981</c:v>
                </c:pt>
                <c:pt idx="11">
                  <c:v>7071.478000000001</c:v>
                </c:pt>
                <c:pt idx="12">
                  <c:v>6958.0570000000007</c:v>
                </c:pt>
                <c:pt idx="13">
                  <c:v>6645.4289999999983</c:v>
                </c:pt>
                <c:pt idx="14">
                  <c:v>6476.1160000000009</c:v>
                </c:pt>
                <c:pt idx="15">
                  <c:v>6469.7309999999989</c:v>
                </c:pt>
                <c:pt idx="16">
                  <c:v>6616.1800000000021</c:v>
                </c:pt>
                <c:pt idx="17">
                  <c:v>6836.5080000000034</c:v>
                </c:pt>
                <c:pt idx="18">
                  <c:v>6957.2390000000005</c:v>
                </c:pt>
                <c:pt idx="19">
                  <c:v>7012.6490000000013</c:v>
                </c:pt>
                <c:pt idx="20">
                  <c:v>6953.2619999999988</c:v>
                </c:pt>
                <c:pt idx="21">
                  <c:v>6553.6139999999987</c:v>
                </c:pt>
                <c:pt idx="22">
                  <c:v>5910.1990000000014</c:v>
                </c:pt>
                <c:pt idx="23">
                  <c:v>5048.6839999999984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2C-4FD7-8904-E0530B5D2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99.07</c:v>
                </c:pt>
                <c:pt idx="1">
                  <c:v>94.56</c:v>
                </c:pt>
                <c:pt idx="2">
                  <c:v>89.5</c:v>
                </c:pt>
                <c:pt idx="3">
                  <c:v>86.14</c:v>
                </c:pt>
                <c:pt idx="4">
                  <c:v>84.1</c:v>
                </c:pt>
                <c:pt idx="5">
                  <c:v>93.6</c:v>
                </c:pt>
                <c:pt idx="6">
                  <c:v>121.64</c:v>
                </c:pt>
                <c:pt idx="7">
                  <c:v>149.02000000000001</c:v>
                </c:pt>
                <c:pt idx="8">
                  <c:v>151.82</c:v>
                </c:pt>
                <c:pt idx="9">
                  <c:v>142.1</c:v>
                </c:pt>
                <c:pt idx="10">
                  <c:v>129.75</c:v>
                </c:pt>
                <c:pt idx="11">
                  <c:v>124.76</c:v>
                </c:pt>
                <c:pt idx="12">
                  <c:v>118.09</c:v>
                </c:pt>
                <c:pt idx="13">
                  <c:v>115.53</c:v>
                </c:pt>
                <c:pt idx="14">
                  <c:v>122.1</c:v>
                </c:pt>
                <c:pt idx="15">
                  <c:v>137.4</c:v>
                </c:pt>
                <c:pt idx="16">
                  <c:v>141.57</c:v>
                </c:pt>
                <c:pt idx="17">
                  <c:v>144.47999999999999</c:v>
                </c:pt>
                <c:pt idx="18">
                  <c:v>156.18</c:v>
                </c:pt>
                <c:pt idx="19">
                  <c:v>163.77000000000001</c:v>
                </c:pt>
                <c:pt idx="20">
                  <c:v>142.35</c:v>
                </c:pt>
                <c:pt idx="21">
                  <c:v>130.55000000000001</c:v>
                </c:pt>
                <c:pt idx="22">
                  <c:v>120.07</c:v>
                </c:pt>
                <c:pt idx="23">
                  <c:v>112.8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2C-4FD7-8904-E0530B5D2D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5031.8019999999997</v>
      </c>
      <c r="C4" s="18">
        <v>4928.1960000000008</v>
      </c>
      <c r="D4" s="18">
        <v>4818.5219999999999</v>
      </c>
      <c r="E4" s="18">
        <v>4839.7160000000003</v>
      </c>
      <c r="F4" s="18">
        <v>4996.7879999999996</v>
      </c>
      <c r="G4" s="18">
        <v>5317.8320000000003</v>
      </c>
      <c r="H4" s="18">
        <v>5878.5929999999989</v>
      </c>
      <c r="I4" s="18">
        <v>6120.2620000000015</v>
      </c>
      <c r="J4" s="18">
        <v>6415.3129999999992</v>
      </c>
      <c r="K4" s="18">
        <v>7068.6850000000004</v>
      </c>
      <c r="L4" s="18">
        <v>7088.6360000000004</v>
      </c>
      <c r="M4" s="18">
        <v>7071.451</v>
      </c>
      <c r="N4" s="18">
        <v>6958.0949999999993</v>
      </c>
      <c r="O4" s="18">
        <v>6645.4139999999989</v>
      </c>
      <c r="P4" s="18">
        <v>6476.1430000000018</v>
      </c>
      <c r="Q4" s="18">
        <v>6469.7019999999993</v>
      </c>
      <c r="R4" s="18">
        <v>6616.1950000000015</v>
      </c>
      <c r="S4" s="18">
        <v>6836.4619999999995</v>
      </c>
      <c r="T4" s="18">
        <v>6957.2080000000005</v>
      </c>
      <c r="U4" s="18">
        <v>7012.650999999998</v>
      </c>
      <c r="V4" s="18">
        <v>6953.2930000000006</v>
      </c>
      <c r="W4" s="18">
        <v>6553.6019999999999</v>
      </c>
      <c r="X4" s="18">
        <v>5910.1980000000003</v>
      </c>
      <c r="Y4" s="18">
        <v>5048.6729999999998</v>
      </c>
      <c r="Z4" s="19"/>
      <c r="AA4" s="20">
        <f>SUM(B4:Z4)</f>
        <v>148013.43200000003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99.07</v>
      </c>
      <c r="C7" s="28">
        <v>94.56</v>
      </c>
      <c r="D7" s="28">
        <v>89.5</v>
      </c>
      <c r="E7" s="28">
        <v>86.14</v>
      </c>
      <c r="F7" s="28">
        <v>84.1</v>
      </c>
      <c r="G7" s="28">
        <v>93.6</v>
      </c>
      <c r="H7" s="28">
        <v>121.64</v>
      </c>
      <c r="I7" s="28">
        <v>149.02000000000001</v>
      </c>
      <c r="J7" s="28">
        <v>151.82</v>
      </c>
      <c r="K7" s="28">
        <v>142.1</v>
      </c>
      <c r="L7" s="28">
        <v>129.75</v>
      </c>
      <c r="M7" s="28">
        <v>124.76</v>
      </c>
      <c r="N7" s="28">
        <v>118.09</v>
      </c>
      <c r="O7" s="28">
        <v>115.53</v>
      </c>
      <c r="P7" s="28">
        <v>122.1</v>
      </c>
      <c r="Q7" s="28">
        <v>137.4</v>
      </c>
      <c r="R7" s="28">
        <v>141.57</v>
      </c>
      <c r="S7" s="28">
        <v>144.47999999999999</v>
      </c>
      <c r="T7" s="28">
        <v>156.18</v>
      </c>
      <c r="U7" s="28">
        <v>163.77000000000001</v>
      </c>
      <c r="V7" s="28">
        <v>142.35</v>
      </c>
      <c r="W7" s="28">
        <v>130.55000000000001</v>
      </c>
      <c r="X7" s="28">
        <v>120.07</v>
      </c>
      <c r="Y7" s="28">
        <v>112.8</v>
      </c>
      <c r="Z7" s="29"/>
      <c r="AA7" s="30">
        <f>IF(SUM(B7:Z7)&lt;&gt;0,AVERAGEIF(B7:Z7,"&lt;&gt;"""),"")</f>
        <v>123.78958333333333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771</v>
      </c>
      <c r="I10" s="42">
        <v>771</v>
      </c>
      <c r="J10" s="42">
        <v>771</v>
      </c>
      <c r="K10" s="42">
        <v>771</v>
      </c>
      <c r="L10" s="42">
        <v>617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771</v>
      </c>
      <c r="S10" s="42">
        <v>890</v>
      </c>
      <c r="T10" s="42">
        <v>890</v>
      </c>
      <c r="U10" s="42">
        <v>890</v>
      </c>
      <c r="V10" s="42">
        <v>890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17440</v>
      </c>
    </row>
    <row r="11" spans="1:27" ht="25.15" customHeight="1" x14ac:dyDescent="0.2">
      <c r="A11" s="45" t="s">
        <v>7</v>
      </c>
      <c r="B11" s="46">
        <v>127</v>
      </c>
      <c r="C11" s="47">
        <v>103</v>
      </c>
      <c r="D11" s="47">
        <v>97</v>
      </c>
      <c r="E11" s="47">
        <v>96</v>
      </c>
      <c r="F11" s="47">
        <v>104</v>
      </c>
      <c r="G11" s="47">
        <v>131</v>
      </c>
      <c r="H11" s="47">
        <v>174</v>
      </c>
      <c r="I11" s="47">
        <v>198</v>
      </c>
      <c r="J11" s="47">
        <v>270</v>
      </c>
      <c r="K11" s="47">
        <v>274</v>
      </c>
      <c r="L11" s="47">
        <v>264</v>
      </c>
      <c r="M11" s="47">
        <v>265</v>
      </c>
      <c r="N11" s="47">
        <v>260</v>
      </c>
      <c r="O11" s="47">
        <v>251</v>
      </c>
      <c r="P11" s="47">
        <v>246</v>
      </c>
      <c r="Q11" s="47">
        <v>204</v>
      </c>
      <c r="R11" s="47">
        <v>221</v>
      </c>
      <c r="S11" s="47">
        <v>245</v>
      </c>
      <c r="T11" s="47">
        <v>274</v>
      </c>
      <c r="U11" s="47">
        <v>260</v>
      </c>
      <c r="V11" s="47">
        <v>223</v>
      </c>
      <c r="W11" s="47">
        <v>181</v>
      </c>
      <c r="X11" s="47">
        <v>146</v>
      </c>
      <c r="Y11" s="47">
        <v>109</v>
      </c>
      <c r="Z11" s="48"/>
      <c r="AA11" s="49">
        <f t="shared" si="0"/>
        <v>4723</v>
      </c>
    </row>
    <row r="12" spans="1:27" ht="25.15" customHeight="1" x14ac:dyDescent="0.2">
      <c r="A12" s="50" t="s">
        <v>8</v>
      </c>
      <c r="B12" s="51">
        <v>2239.5479999999998</v>
      </c>
      <c r="C12" s="52">
        <v>1835.7270000000001</v>
      </c>
      <c r="D12" s="52">
        <v>1740</v>
      </c>
      <c r="E12" s="52">
        <v>1740</v>
      </c>
      <c r="F12" s="52">
        <v>1740</v>
      </c>
      <c r="G12" s="52">
        <v>2030</v>
      </c>
      <c r="H12" s="52">
        <v>2825.585</v>
      </c>
      <c r="I12" s="52">
        <v>2761</v>
      </c>
      <c r="J12" s="52">
        <v>2741</v>
      </c>
      <c r="K12" s="52">
        <v>2794.0349999999999</v>
      </c>
      <c r="L12" s="52">
        <v>2565.6379999999999</v>
      </c>
      <c r="M12" s="52">
        <v>2507.4210000000003</v>
      </c>
      <c r="N12" s="52">
        <v>2394.2709999999997</v>
      </c>
      <c r="O12" s="52">
        <v>2188.5820000000003</v>
      </c>
      <c r="P12" s="52">
        <v>2472.6930000000002</v>
      </c>
      <c r="Q12" s="52">
        <v>2680.0190000000002</v>
      </c>
      <c r="R12" s="52">
        <v>2743.0329999999999</v>
      </c>
      <c r="S12" s="52">
        <v>2775</v>
      </c>
      <c r="T12" s="52">
        <v>2797</v>
      </c>
      <c r="U12" s="52">
        <v>2802.1800000000003</v>
      </c>
      <c r="V12" s="52">
        <v>2813</v>
      </c>
      <c r="W12" s="52">
        <v>2805.8440000000001</v>
      </c>
      <c r="X12" s="52">
        <v>2680.37</v>
      </c>
      <c r="Y12" s="52">
        <v>2030.924</v>
      </c>
      <c r="Z12" s="53"/>
      <c r="AA12" s="54">
        <f t="shared" si="0"/>
        <v>58702.87</v>
      </c>
    </row>
    <row r="13" spans="1:27" ht="25.15" customHeight="1" x14ac:dyDescent="0.2">
      <c r="A13" s="50" t="s">
        <v>9</v>
      </c>
      <c r="B13" s="51">
        <v>515</v>
      </c>
      <c r="C13" s="52">
        <v>515</v>
      </c>
      <c r="D13" s="52">
        <v>515</v>
      </c>
      <c r="E13" s="52">
        <v>515</v>
      </c>
      <c r="F13" s="52">
        <v>541</v>
      </c>
      <c r="G13" s="52">
        <v>611</v>
      </c>
      <c r="H13" s="52">
        <v>636</v>
      </c>
      <c r="I13" s="52">
        <v>701</v>
      </c>
      <c r="J13" s="52">
        <v>666</v>
      </c>
      <c r="K13" s="52">
        <v>574</v>
      </c>
      <c r="L13" s="52">
        <v>502</v>
      </c>
      <c r="M13" s="52">
        <v>351</v>
      </c>
      <c r="N13" s="52">
        <v>349</v>
      </c>
      <c r="O13" s="52">
        <v>325</v>
      </c>
      <c r="P13" s="52">
        <v>337</v>
      </c>
      <c r="Q13" s="52">
        <v>437</v>
      </c>
      <c r="R13" s="52">
        <v>766</v>
      </c>
      <c r="S13" s="52">
        <v>996</v>
      </c>
      <c r="T13" s="52">
        <v>1095</v>
      </c>
      <c r="U13" s="52">
        <v>1122</v>
      </c>
      <c r="V13" s="52">
        <v>1154</v>
      </c>
      <c r="W13" s="52">
        <v>975</v>
      </c>
      <c r="X13" s="52">
        <v>661</v>
      </c>
      <c r="Y13" s="52">
        <v>481</v>
      </c>
      <c r="Z13" s="53"/>
      <c r="AA13" s="54">
        <f t="shared" si="0"/>
        <v>15340</v>
      </c>
    </row>
    <row r="14" spans="1:27" ht="25.15" customHeight="1" x14ac:dyDescent="0.2">
      <c r="A14" s="55" t="s">
        <v>10</v>
      </c>
      <c r="B14" s="56">
        <v>672.35399999999981</v>
      </c>
      <c r="C14" s="57">
        <v>712.96899999999994</v>
      </c>
      <c r="D14" s="57">
        <v>771.22199999999998</v>
      </c>
      <c r="E14" s="57">
        <v>820.81600000000026</v>
      </c>
      <c r="F14" s="57">
        <v>865.78800000000024</v>
      </c>
      <c r="G14" s="57">
        <v>903.43200000000002</v>
      </c>
      <c r="H14" s="57">
        <v>900.2080000000002</v>
      </c>
      <c r="I14" s="57">
        <v>1139.9620000000002</v>
      </c>
      <c r="J14" s="57">
        <v>1556.3130000000001</v>
      </c>
      <c r="K14" s="57">
        <v>2307.6499999999996</v>
      </c>
      <c r="L14" s="57">
        <v>2754.9979999999991</v>
      </c>
      <c r="M14" s="57">
        <v>3056.0299999999997</v>
      </c>
      <c r="N14" s="57">
        <v>3083.8240000000005</v>
      </c>
      <c r="O14" s="57">
        <v>2900.8319999999999</v>
      </c>
      <c r="P14" s="57">
        <v>2499.4499999999998</v>
      </c>
      <c r="Q14" s="57">
        <v>2067.683</v>
      </c>
      <c r="R14" s="57">
        <v>1619.1619999999998</v>
      </c>
      <c r="S14" s="57">
        <v>1449.462</v>
      </c>
      <c r="T14" s="57">
        <v>1466.2080000000001</v>
      </c>
      <c r="U14" s="57">
        <v>1488.471</v>
      </c>
      <c r="V14" s="57">
        <v>1494.2930000000001</v>
      </c>
      <c r="W14" s="57">
        <v>1422.758</v>
      </c>
      <c r="X14" s="57">
        <v>1305.828</v>
      </c>
      <c r="Y14" s="57">
        <v>1264.4490000000003</v>
      </c>
      <c r="Z14" s="58"/>
      <c r="AA14" s="59">
        <f t="shared" si="0"/>
        <v>38524.162000000004</v>
      </c>
    </row>
    <row r="15" spans="1:27" ht="25.15" customHeight="1" x14ac:dyDescent="0.2">
      <c r="A15" s="55" t="s">
        <v>11</v>
      </c>
      <c r="B15" s="56">
        <v>6</v>
      </c>
      <c r="C15" s="57">
        <v>6</v>
      </c>
      <c r="D15" s="57">
        <v>5</v>
      </c>
      <c r="E15" s="57">
        <v>5</v>
      </c>
      <c r="F15" s="57">
        <v>5</v>
      </c>
      <c r="G15" s="57">
        <v>5</v>
      </c>
      <c r="H15" s="57">
        <v>7</v>
      </c>
      <c r="I15" s="57">
        <v>22</v>
      </c>
      <c r="J15" s="57">
        <v>45</v>
      </c>
      <c r="K15" s="57">
        <v>58</v>
      </c>
      <c r="L15" s="57">
        <v>67</v>
      </c>
      <c r="M15" s="57">
        <v>71</v>
      </c>
      <c r="N15" s="57">
        <v>72</v>
      </c>
      <c r="O15" s="57">
        <v>69</v>
      </c>
      <c r="P15" s="57">
        <v>60</v>
      </c>
      <c r="Q15" s="57">
        <v>47</v>
      </c>
      <c r="R15" s="57">
        <v>31</v>
      </c>
      <c r="S15" s="57">
        <v>21</v>
      </c>
      <c r="T15" s="57">
        <v>20</v>
      </c>
      <c r="U15" s="57">
        <v>20</v>
      </c>
      <c r="V15" s="57">
        <v>22</v>
      </c>
      <c r="W15" s="57">
        <v>25</v>
      </c>
      <c r="X15" s="57">
        <v>28</v>
      </c>
      <c r="Y15" s="57">
        <v>29</v>
      </c>
      <c r="Z15" s="58"/>
      <c r="AA15" s="59">
        <f t="shared" si="0"/>
        <v>746</v>
      </c>
    </row>
    <row r="16" spans="1:27" ht="30" customHeight="1" thickBot="1" x14ac:dyDescent="0.25">
      <c r="A16" s="60" t="s">
        <v>12</v>
      </c>
      <c r="B16" s="61">
        <f>IF(LEN(B$2)&gt;0,SUM(B10:B15),"")</f>
        <v>4330.902</v>
      </c>
      <c r="C16" s="62">
        <f t="shared" ref="C16:Z16" si="1">IF(LEN(C$2)&gt;0,SUM(C10:C15),"")</f>
        <v>3943.6959999999999</v>
      </c>
      <c r="D16" s="62">
        <f t="shared" si="1"/>
        <v>3899.2219999999998</v>
      </c>
      <c r="E16" s="62">
        <f t="shared" si="1"/>
        <v>3947.8160000000003</v>
      </c>
      <c r="F16" s="62">
        <f t="shared" si="1"/>
        <v>4026.7880000000005</v>
      </c>
      <c r="G16" s="62">
        <f t="shared" si="1"/>
        <v>4451.4319999999998</v>
      </c>
      <c r="H16" s="62">
        <f t="shared" si="1"/>
        <v>5313.7930000000006</v>
      </c>
      <c r="I16" s="62">
        <f t="shared" si="1"/>
        <v>5592.9620000000004</v>
      </c>
      <c r="J16" s="62">
        <f t="shared" si="1"/>
        <v>6049.3130000000001</v>
      </c>
      <c r="K16" s="62">
        <f t="shared" si="1"/>
        <v>6778.6849999999995</v>
      </c>
      <c r="L16" s="62">
        <f t="shared" si="1"/>
        <v>6770.6359999999986</v>
      </c>
      <c r="M16" s="62">
        <f t="shared" si="1"/>
        <v>6713.451</v>
      </c>
      <c r="N16" s="62">
        <f t="shared" si="1"/>
        <v>6622.0950000000003</v>
      </c>
      <c r="O16" s="62">
        <f t="shared" si="1"/>
        <v>6197.4140000000007</v>
      </c>
      <c r="P16" s="62">
        <f t="shared" si="1"/>
        <v>6078.143</v>
      </c>
      <c r="Q16" s="62">
        <f t="shared" si="1"/>
        <v>6052.7020000000002</v>
      </c>
      <c r="R16" s="62">
        <f t="shared" si="1"/>
        <v>6151.1949999999997</v>
      </c>
      <c r="S16" s="62">
        <f t="shared" si="1"/>
        <v>6376.4619999999995</v>
      </c>
      <c r="T16" s="62">
        <f t="shared" si="1"/>
        <v>6542.2080000000005</v>
      </c>
      <c r="U16" s="62">
        <f t="shared" si="1"/>
        <v>6582.6509999999998</v>
      </c>
      <c r="V16" s="62">
        <f t="shared" si="1"/>
        <v>6596.2929999999997</v>
      </c>
      <c r="W16" s="62">
        <f t="shared" si="1"/>
        <v>6180.6019999999999</v>
      </c>
      <c r="X16" s="62">
        <f t="shared" si="1"/>
        <v>5592.1980000000003</v>
      </c>
      <c r="Y16" s="62">
        <f t="shared" si="1"/>
        <v>4685.3730000000005</v>
      </c>
      <c r="Z16" s="63" t="str">
        <f t="shared" si="1"/>
        <v/>
      </c>
      <c r="AA16" s="64">
        <f>SUM(AA10:AA15)</f>
        <v>135476.03200000001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1698.42</v>
      </c>
      <c r="C28" s="72">
        <v>1699.66</v>
      </c>
      <c r="D28" s="72">
        <v>1715.59</v>
      </c>
      <c r="E28" s="72">
        <v>1738.4</v>
      </c>
      <c r="F28" s="72">
        <v>1872.48</v>
      </c>
      <c r="G28" s="72">
        <v>2068.59</v>
      </c>
      <c r="H28" s="72">
        <v>2142.34</v>
      </c>
      <c r="I28" s="72">
        <v>2334.7600000000002</v>
      </c>
      <c r="J28" s="72">
        <v>2765.14</v>
      </c>
      <c r="K28" s="72">
        <v>2991.26</v>
      </c>
      <c r="L28" s="72">
        <v>3049.93</v>
      </c>
      <c r="M28" s="72">
        <v>2957.9</v>
      </c>
      <c r="N28" s="72">
        <v>2965.88</v>
      </c>
      <c r="O28" s="72">
        <v>2831.28</v>
      </c>
      <c r="P28" s="72">
        <v>2609.6999999999998</v>
      </c>
      <c r="Q28" s="72">
        <v>2531.65</v>
      </c>
      <c r="R28" s="72">
        <v>2604.63</v>
      </c>
      <c r="S28" s="72">
        <v>2550.2199999999998</v>
      </c>
      <c r="T28" s="72">
        <v>2798.44</v>
      </c>
      <c r="U28" s="72">
        <v>2993.51</v>
      </c>
      <c r="V28" s="72">
        <v>2930.77</v>
      </c>
      <c r="W28" s="72">
        <v>2560.23</v>
      </c>
      <c r="X28" s="72">
        <v>2443.31</v>
      </c>
      <c r="Y28" s="72">
        <v>2278.75</v>
      </c>
      <c r="Z28" s="73"/>
      <c r="AA28" s="74">
        <f>SUM(B28:Z28)</f>
        <v>59132.840000000004</v>
      </c>
    </row>
    <row r="29" spans="1:27" ht="25.15" customHeight="1" x14ac:dyDescent="0.2">
      <c r="A29" s="75" t="s">
        <v>23</v>
      </c>
      <c r="B29" s="76">
        <v>1028.482</v>
      </c>
      <c r="C29" s="77">
        <v>1009.0359999999999</v>
      </c>
      <c r="D29" s="77">
        <v>1041.6320000000001</v>
      </c>
      <c r="E29" s="77">
        <v>1071.4159999999999</v>
      </c>
      <c r="F29" s="77">
        <v>1007.308</v>
      </c>
      <c r="G29" s="77">
        <v>954.84199999999998</v>
      </c>
      <c r="H29" s="77">
        <v>864.45299999999997</v>
      </c>
      <c r="I29" s="77">
        <v>926.202</v>
      </c>
      <c r="J29" s="77">
        <v>859.173</v>
      </c>
      <c r="K29" s="77">
        <v>1234.425</v>
      </c>
      <c r="L29" s="77">
        <v>1692.7059999999999</v>
      </c>
      <c r="M29" s="77">
        <v>2107.5509999999999</v>
      </c>
      <c r="N29" s="77">
        <v>1989.2149999999999</v>
      </c>
      <c r="O29" s="77">
        <v>1811.134</v>
      </c>
      <c r="P29" s="77">
        <v>1863.443</v>
      </c>
      <c r="Q29" s="77">
        <v>1505.0519999999999</v>
      </c>
      <c r="R29" s="77">
        <v>1219.5650000000001</v>
      </c>
      <c r="S29" s="77">
        <v>1342.242</v>
      </c>
      <c r="T29" s="77">
        <v>1192.768</v>
      </c>
      <c r="U29" s="77">
        <v>1053.1410000000001</v>
      </c>
      <c r="V29" s="77">
        <v>1040.5229999999999</v>
      </c>
      <c r="W29" s="77">
        <v>1383.3720000000001</v>
      </c>
      <c r="X29" s="77">
        <v>1109.8879999999999</v>
      </c>
      <c r="Y29" s="77">
        <v>799.62300000000005</v>
      </c>
      <c r="Z29" s="78"/>
      <c r="AA29" s="79">
        <f>SUM(B29:Z29)</f>
        <v>30107.191999999992</v>
      </c>
    </row>
    <row r="30" spans="1:27" ht="25.15" customHeight="1" x14ac:dyDescent="0.2">
      <c r="A30" s="82" t="s">
        <v>24</v>
      </c>
      <c r="B30" s="80">
        <v>2174</v>
      </c>
      <c r="C30" s="81">
        <v>1874</v>
      </c>
      <c r="D30" s="81">
        <v>1790</v>
      </c>
      <c r="E30" s="81">
        <v>1790</v>
      </c>
      <c r="F30" s="81">
        <v>1790</v>
      </c>
      <c r="G30" s="81">
        <v>2080</v>
      </c>
      <c r="H30" s="81">
        <v>2826</v>
      </c>
      <c r="I30" s="81">
        <v>2811</v>
      </c>
      <c r="J30" s="81">
        <v>2791</v>
      </c>
      <c r="K30" s="81">
        <v>2843</v>
      </c>
      <c r="L30" s="81">
        <v>2346</v>
      </c>
      <c r="M30" s="81">
        <v>2006</v>
      </c>
      <c r="N30" s="81">
        <v>2003</v>
      </c>
      <c r="O30" s="81">
        <v>2003</v>
      </c>
      <c r="P30" s="81">
        <v>2003</v>
      </c>
      <c r="Q30" s="81">
        <v>2433</v>
      </c>
      <c r="R30" s="81">
        <v>2792</v>
      </c>
      <c r="S30" s="81">
        <v>2944</v>
      </c>
      <c r="T30" s="81">
        <v>2966</v>
      </c>
      <c r="U30" s="81">
        <v>2966</v>
      </c>
      <c r="V30" s="81">
        <v>2982</v>
      </c>
      <c r="W30" s="81">
        <v>2610</v>
      </c>
      <c r="X30" s="81">
        <v>2357</v>
      </c>
      <c r="Y30" s="81">
        <v>1934</v>
      </c>
      <c r="Z30" s="83"/>
      <c r="AA30" s="84">
        <f>SUM(B30:Z30)</f>
        <v>57114</v>
      </c>
    </row>
    <row r="31" spans="1:27" ht="30" customHeight="1" thickBot="1" x14ac:dyDescent="0.25">
      <c r="A31" s="60" t="s">
        <v>25</v>
      </c>
      <c r="B31" s="61">
        <f>IF(LEN(B$2)&gt;0,SUM(B28:B30),"")</f>
        <v>4900.902</v>
      </c>
      <c r="C31" s="62">
        <f t="shared" ref="C31:Z31" si="4">IF(LEN(C$2)&gt;0,SUM(C28:C30),"")</f>
        <v>4582.6959999999999</v>
      </c>
      <c r="D31" s="62">
        <f t="shared" si="4"/>
        <v>4547.2219999999998</v>
      </c>
      <c r="E31" s="62">
        <f t="shared" si="4"/>
        <v>4599.8159999999998</v>
      </c>
      <c r="F31" s="62">
        <f t="shared" si="4"/>
        <v>4669.7880000000005</v>
      </c>
      <c r="G31" s="62">
        <f t="shared" si="4"/>
        <v>5103.4320000000007</v>
      </c>
      <c r="H31" s="62">
        <f t="shared" si="4"/>
        <v>5832.7929999999997</v>
      </c>
      <c r="I31" s="62">
        <f t="shared" si="4"/>
        <v>6071.9620000000004</v>
      </c>
      <c r="J31" s="62">
        <f t="shared" si="4"/>
        <v>6415.3130000000001</v>
      </c>
      <c r="K31" s="62">
        <f t="shared" si="4"/>
        <v>7068.6850000000004</v>
      </c>
      <c r="L31" s="62">
        <f t="shared" si="4"/>
        <v>7088.6359999999995</v>
      </c>
      <c r="M31" s="62">
        <f t="shared" si="4"/>
        <v>7071.451</v>
      </c>
      <c r="N31" s="62">
        <f t="shared" si="4"/>
        <v>6958.0950000000003</v>
      </c>
      <c r="O31" s="62">
        <f t="shared" si="4"/>
        <v>6645.4140000000007</v>
      </c>
      <c r="P31" s="62">
        <f t="shared" si="4"/>
        <v>6476.143</v>
      </c>
      <c r="Q31" s="62">
        <f t="shared" si="4"/>
        <v>6469.7020000000002</v>
      </c>
      <c r="R31" s="62">
        <f t="shared" si="4"/>
        <v>6616.1949999999997</v>
      </c>
      <c r="S31" s="62">
        <f t="shared" si="4"/>
        <v>6836.4619999999995</v>
      </c>
      <c r="T31" s="62">
        <f t="shared" si="4"/>
        <v>6957.2080000000005</v>
      </c>
      <c r="U31" s="62">
        <f t="shared" si="4"/>
        <v>7012.6509999999998</v>
      </c>
      <c r="V31" s="62">
        <f t="shared" si="4"/>
        <v>6953.2929999999997</v>
      </c>
      <c r="W31" s="62">
        <f t="shared" si="4"/>
        <v>6553.6019999999999</v>
      </c>
      <c r="X31" s="62">
        <f t="shared" si="4"/>
        <v>5910.1980000000003</v>
      </c>
      <c r="Y31" s="62">
        <f t="shared" si="4"/>
        <v>5012.3729999999996</v>
      </c>
      <c r="Z31" s="63" t="str">
        <f t="shared" si="4"/>
        <v/>
      </c>
      <c r="AA31" s="64">
        <f>SUM(AA28:AA30)</f>
        <v>146354.03200000001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171</v>
      </c>
      <c r="C34" s="95">
        <v>204</v>
      </c>
      <c r="D34" s="95">
        <v>213</v>
      </c>
      <c r="E34" s="95">
        <v>217</v>
      </c>
      <c r="F34" s="95">
        <v>208</v>
      </c>
      <c r="G34" s="95">
        <v>217</v>
      </c>
      <c r="H34" s="95">
        <v>231</v>
      </c>
      <c r="I34" s="95">
        <v>215</v>
      </c>
      <c r="J34" s="95">
        <v>143</v>
      </c>
      <c r="K34" s="95">
        <v>99</v>
      </c>
      <c r="L34" s="95">
        <v>129</v>
      </c>
      <c r="M34" s="95">
        <v>85</v>
      </c>
      <c r="N34" s="95">
        <v>95</v>
      </c>
      <c r="O34" s="95">
        <v>85</v>
      </c>
      <c r="P34" s="95">
        <v>55</v>
      </c>
      <c r="Q34" s="95">
        <v>85</v>
      </c>
      <c r="R34" s="95">
        <v>186</v>
      </c>
      <c r="S34" s="95">
        <v>216</v>
      </c>
      <c r="T34" s="95">
        <v>193</v>
      </c>
      <c r="U34" s="95">
        <v>233</v>
      </c>
      <c r="V34" s="95">
        <v>147</v>
      </c>
      <c r="W34" s="95">
        <v>135</v>
      </c>
      <c r="X34" s="95">
        <v>110</v>
      </c>
      <c r="Y34" s="95">
        <v>110</v>
      </c>
      <c r="Z34" s="96"/>
      <c r="AA34" s="74">
        <f t="shared" ref="AA34:AA39" si="5">SUM(B34:Z34)</f>
        <v>3782</v>
      </c>
    </row>
    <row r="35" spans="1:27" ht="25.15" customHeight="1" x14ac:dyDescent="0.2">
      <c r="A35" s="97" t="s">
        <v>28</v>
      </c>
      <c r="B35" s="98">
        <v>339</v>
      </c>
      <c r="C35" s="99">
        <v>375</v>
      </c>
      <c r="D35" s="99">
        <v>375</v>
      </c>
      <c r="E35" s="99">
        <v>375</v>
      </c>
      <c r="F35" s="99">
        <v>375</v>
      </c>
      <c r="G35" s="99">
        <v>375</v>
      </c>
      <c r="H35" s="99">
        <v>228</v>
      </c>
      <c r="I35" s="99">
        <v>204</v>
      </c>
      <c r="J35" s="99">
        <v>163</v>
      </c>
      <c r="K35" s="99">
        <v>131</v>
      </c>
      <c r="L35" s="99">
        <v>129</v>
      </c>
      <c r="M35" s="99">
        <v>213</v>
      </c>
      <c r="N35" s="99">
        <v>181</v>
      </c>
      <c r="O35" s="99">
        <v>303</v>
      </c>
      <c r="P35" s="99">
        <v>283</v>
      </c>
      <c r="Q35" s="99">
        <v>272</v>
      </c>
      <c r="R35" s="99">
        <v>219</v>
      </c>
      <c r="S35" s="99">
        <v>184</v>
      </c>
      <c r="T35" s="99">
        <v>162</v>
      </c>
      <c r="U35" s="99">
        <v>137</v>
      </c>
      <c r="V35" s="99">
        <v>150</v>
      </c>
      <c r="W35" s="99">
        <v>178</v>
      </c>
      <c r="X35" s="99">
        <v>148</v>
      </c>
      <c r="Y35" s="99">
        <v>157</v>
      </c>
      <c r="Z35" s="100"/>
      <c r="AA35" s="79">
        <f t="shared" si="5"/>
        <v>5656</v>
      </c>
    </row>
    <row r="36" spans="1:27" ht="25.15" customHeight="1" x14ac:dyDescent="0.2">
      <c r="A36" s="97" t="s">
        <v>29</v>
      </c>
      <c r="B36" s="98">
        <v>140.9</v>
      </c>
      <c r="C36" s="99">
        <v>355.5</v>
      </c>
      <c r="D36" s="99">
        <v>281.3</v>
      </c>
      <c r="E36" s="99">
        <v>249.9</v>
      </c>
      <c r="F36" s="99">
        <v>337</v>
      </c>
      <c r="G36" s="99">
        <v>224.4</v>
      </c>
      <c r="H36" s="99">
        <v>55.8</v>
      </c>
      <c r="I36" s="99">
        <v>58.3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46.3</v>
      </c>
      <c r="Z36" s="100"/>
      <c r="AA36" s="79">
        <f t="shared" si="5"/>
        <v>1899.4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700.9</v>
      </c>
      <c r="C39" s="88">
        <f t="shared" si="6"/>
        <v>984.5</v>
      </c>
      <c r="D39" s="88">
        <f t="shared" si="6"/>
        <v>919.3</v>
      </c>
      <c r="E39" s="88">
        <f t="shared" si="6"/>
        <v>891.9</v>
      </c>
      <c r="F39" s="88">
        <f t="shared" si="6"/>
        <v>970</v>
      </c>
      <c r="G39" s="88">
        <f t="shared" si="6"/>
        <v>866.4</v>
      </c>
      <c r="H39" s="88">
        <f t="shared" si="6"/>
        <v>564.79999999999995</v>
      </c>
      <c r="I39" s="88">
        <f t="shared" si="6"/>
        <v>527.29999999999995</v>
      </c>
      <c r="J39" s="88">
        <f t="shared" si="6"/>
        <v>366</v>
      </c>
      <c r="K39" s="88">
        <f t="shared" si="6"/>
        <v>290</v>
      </c>
      <c r="L39" s="88">
        <f t="shared" si="6"/>
        <v>318</v>
      </c>
      <c r="M39" s="88">
        <f t="shared" si="6"/>
        <v>358</v>
      </c>
      <c r="N39" s="88">
        <f t="shared" si="6"/>
        <v>336</v>
      </c>
      <c r="O39" s="88">
        <f t="shared" si="6"/>
        <v>448</v>
      </c>
      <c r="P39" s="88">
        <f t="shared" si="6"/>
        <v>398</v>
      </c>
      <c r="Q39" s="88">
        <f t="shared" si="6"/>
        <v>417</v>
      </c>
      <c r="R39" s="88">
        <f t="shared" si="6"/>
        <v>465</v>
      </c>
      <c r="S39" s="88">
        <f t="shared" si="6"/>
        <v>460</v>
      </c>
      <c r="T39" s="88">
        <f t="shared" si="6"/>
        <v>415</v>
      </c>
      <c r="U39" s="88">
        <f t="shared" si="6"/>
        <v>430</v>
      </c>
      <c r="V39" s="88">
        <f t="shared" si="6"/>
        <v>357</v>
      </c>
      <c r="W39" s="88">
        <f t="shared" si="6"/>
        <v>373</v>
      </c>
      <c r="X39" s="88">
        <f t="shared" si="6"/>
        <v>318</v>
      </c>
      <c r="Y39" s="88">
        <f t="shared" si="6"/>
        <v>363.3</v>
      </c>
      <c r="Z39" s="89" t="str">
        <f t="shared" si="6"/>
        <v/>
      </c>
      <c r="AA39" s="90">
        <f t="shared" si="5"/>
        <v>12537.4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130.9</v>
      </c>
      <c r="C44" s="99">
        <v>345.5</v>
      </c>
      <c r="D44" s="99">
        <v>271.3</v>
      </c>
      <c r="E44" s="99">
        <v>239.9</v>
      </c>
      <c r="F44" s="99">
        <v>327</v>
      </c>
      <c r="G44" s="99">
        <v>214.4</v>
      </c>
      <c r="H44" s="99">
        <v>45.8</v>
      </c>
      <c r="I44" s="99">
        <v>48.3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36.299999999999997</v>
      </c>
      <c r="Z44" s="100"/>
      <c r="AA44" s="79">
        <f t="shared" si="7"/>
        <v>1659.3999999999999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130.9</v>
      </c>
      <c r="C48" s="88">
        <f t="shared" ref="C48:Z48" si="8">IF(LEN(C$2)&gt;0,SUM(C42:C47),"")</f>
        <v>345.5</v>
      </c>
      <c r="D48" s="88">
        <f t="shared" si="8"/>
        <v>271.3</v>
      </c>
      <c r="E48" s="88">
        <f t="shared" si="8"/>
        <v>239.9</v>
      </c>
      <c r="F48" s="88">
        <f t="shared" si="8"/>
        <v>327</v>
      </c>
      <c r="G48" s="88">
        <f t="shared" si="8"/>
        <v>214.4</v>
      </c>
      <c r="H48" s="88">
        <f t="shared" si="8"/>
        <v>45.8</v>
      </c>
      <c r="I48" s="88">
        <f t="shared" si="8"/>
        <v>48.3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36.299999999999997</v>
      </c>
      <c r="Z48" s="89" t="str">
        <f t="shared" si="8"/>
        <v/>
      </c>
      <c r="AA48" s="90">
        <f t="shared" si="7"/>
        <v>1659.3999999999999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5031.8019999999997</v>
      </c>
      <c r="C51" s="88">
        <f t="shared" si="10"/>
        <v>4928.1959999999999</v>
      </c>
      <c r="D51" s="88">
        <f t="shared" si="10"/>
        <v>4818.5219999999999</v>
      </c>
      <c r="E51" s="88">
        <f t="shared" si="10"/>
        <v>4839.7160000000003</v>
      </c>
      <c r="F51" s="88">
        <f t="shared" si="10"/>
        <v>4996.7880000000005</v>
      </c>
      <c r="G51" s="88">
        <f t="shared" si="10"/>
        <v>5317.8319999999994</v>
      </c>
      <c r="H51" s="88">
        <f t="shared" si="10"/>
        <v>5878.5930000000008</v>
      </c>
      <c r="I51" s="88">
        <f t="shared" si="10"/>
        <v>6120.2620000000006</v>
      </c>
      <c r="J51" s="88">
        <f t="shared" si="10"/>
        <v>6415.3130000000001</v>
      </c>
      <c r="K51" s="88">
        <f t="shared" si="10"/>
        <v>7068.6849999999995</v>
      </c>
      <c r="L51" s="88">
        <f t="shared" si="10"/>
        <v>7088.6359999999986</v>
      </c>
      <c r="M51" s="88">
        <f t="shared" si="10"/>
        <v>7071.451</v>
      </c>
      <c r="N51" s="88">
        <f t="shared" si="10"/>
        <v>6958.0950000000003</v>
      </c>
      <c r="O51" s="88">
        <f t="shared" si="10"/>
        <v>6645.4140000000007</v>
      </c>
      <c r="P51" s="88">
        <f t="shared" si="10"/>
        <v>6476.143</v>
      </c>
      <c r="Q51" s="88">
        <f t="shared" si="10"/>
        <v>6469.7020000000002</v>
      </c>
      <c r="R51" s="88">
        <f t="shared" si="10"/>
        <v>6616.1949999999997</v>
      </c>
      <c r="S51" s="88">
        <f t="shared" si="10"/>
        <v>6836.4619999999995</v>
      </c>
      <c r="T51" s="88">
        <f t="shared" si="10"/>
        <v>6957.2080000000005</v>
      </c>
      <c r="U51" s="88">
        <f t="shared" si="10"/>
        <v>7012.6509999999998</v>
      </c>
      <c r="V51" s="88">
        <f t="shared" si="10"/>
        <v>6953.2929999999997</v>
      </c>
      <c r="W51" s="88">
        <f t="shared" si="10"/>
        <v>6553.6019999999999</v>
      </c>
      <c r="X51" s="88">
        <f t="shared" si="10"/>
        <v>5910.1980000000003</v>
      </c>
      <c r="Y51" s="88">
        <f t="shared" si="10"/>
        <v>5048.6730000000007</v>
      </c>
      <c r="Z51" s="89" t="str">
        <f t="shared" si="10"/>
        <v/>
      </c>
      <c r="AA51" s="104">
        <f>SUM(B51:Z51)</f>
        <v>148013.43200000003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5031.7849999999999</v>
      </c>
      <c r="C4" s="18">
        <v>4928.2120000000004</v>
      </c>
      <c r="D4" s="18">
        <v>4818.5510000000013</v>
      </c>
      <c r="E4" s="18">
        <v>4839.6870000000008</v>
      </c>
      <c r="F4" s="18">
        <v>4996.7440000000024</v>
      </c>
      <c r="G4" s="18">
        <v>5317.8049999999985</v>
      </c>
      <c r="H4" s="18">
        <v>5878.6230000000023</v>
      </c>
      <c r="I4" s="18">
        <v>6120.2660000000005</v>
      </c>
      <c r="J4" s="18">
        <v>6415.3520000000008</v>
      </c>
      <c r="K4" s="18">
        <v>7068.7140000000009</v>
      </c>
      <c r="L4" s="18">
        <v>7088.5889999999981</v>
      </c>
      <c r="M4" s="18">
        <v>7071.478000000001</v>
      </c>
      <c r="N4" s="18">
        <v>6958.0570000000007</v>
      </c>
      <c r="O4" s="18">
        <v>6645.4289999999983</v>
      </c>
      <c r="P4" s="18">
        <v>6476.1160000000009</v>
      </c>
      <c r="Q4" s="18">
        <v>6469.7309999999989</v>
      </c>
      <c r="R4" s="18">
        <v>6616.1800000000021</v>
      </c>
      <c r="S4" s="18">
        <v>6836.5080000000034</v>
      </c>
      <c r="T4" s="18">
        <v>6957.2390000000005</v>
      </c>
      <c r="U4" s="18">
        <v>7012.6490000000013</v>
      </c>
      <c r="V4" s="18">
        <v>6953.2619999999988</v>
      </c>
      <c r="W4" s="18">
        <v>6553.6139999999987</v>
      </c>
      <c r="X4" s="18">
        <v>5910.1990000000014</v>
      </c>
      <c r="Y4" s="18">
        <v>5048.6839999999984</v>
      </c>
      <c r="Z4" s="19"/>
      <c r="AA4" s="20">
        <f>SUM(B4:Z4)</f>
        <v>148013.47400000002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99.07</v>
      </c>
      <c r="C7" s="28">
        <v>94.56</v>
      </c>
      <c r="D7" s="28">
        <v>89.5</v>
      </c>
      <c r="E7" s="28">
        <v>86.14</v>
      </c>
      <c r="F7" s="28">
        <v>84.1</v>
      </c>
      <c r="G7" s="28">
        <v>93.6</v>
      </c>
      <c r="H7" s="28">
        <v>121.64</v>
      </c>
      <c r="I7" s="28">
        <v>149.02000000000001</v>
      </c>
      <c r="J7" s="28">
        <v>151.82</v>
      </c>
      <c r="K7" s="28">
        <v>142.1</v>
      </c>
      <c r="L7" s="28">
        <v>129.75</v>
      </c>
      <c r="M7" s="28">
        <v>124.76</v>
      </c>
      <c r="N7" s="28">
        <v>118.09</v>
      </c>
      <c r="O7" s="28">
        <v>115.53</v>
      </c>
      <c r="P7" s="28">
        <v>122.1</v>
      </c>
      <c r="Q7" s="28">
        <v>137.4</v>
      </c>
      <c r="R7" s="28">
        <v>141.57</v>
      </c>
      <c r="S7" s="28">
        <v>144.47999999999999</v>
      </c>
      <c r="T7" s="28">
        <v>156.18</v>
      </c>
      <c r="U7" s="28">
        <v>163.77000000000001</v>
      </c>
      <c r="V7" s="28">
        <v>142.35</v>
      </c>
      <c r="W7" s="28">
        <v>130.55000000000001</v>
      </c>
      <c r="X7" s="28">
        <v>120.07</v>
      </c>
      <c r="Y7" s="28">
        <v>112.8</v>
      </c>
      <c r="Z7" s="29"/>
      <c r="AA7" s="30">
        <f>IF(SUM(B7:Z7)&lt;&gt;0,AVERAGEIF(B7:Z7,"&lt;&gt;"""),"")</f>
        <v>123.78958333333333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842.8</v>
      </c>
      <c r="C19" s="72">
        <v>870.39400000000001</v>
      </c>
      <c r="D19" s="72">
        <v>874.54200000000014</v>
      </c>
      <c r="E19" s="72">
        <v>876.09300000000007</v>
      </c>
      <c r="F19" s="72">
        <v>879.7639999999999</v>
      </c>
      <c r="G19" s="72">
        <v>856.47</v>
      </c>
      <c r="H19" s="72">
        <v>858.80400000000009</v>
      </c>
      <c r="I19" s="72">
        <v>791.84499999999991</v>
      </c>
      <c r="J19" s="72">
        <v>861.28899999999999</v>
      </c>
      <c r="K19" s="72">
        <v>828.79099999999994</v>
      </c>
      <c r="L19" s="72">
        <v>859.59</v>
      </c>
      <c r="M19" s="72">
        <v>861.17399999999998</v>
      </c>
      <c r="N19" s="72">
        <v>868.15100000000007</v>
      </c>
      <c r="O19" s="72">
        <v>859.79200000000003</v>
      </c>
      <c r="P19" s="72">
        <v>728.31999999999994</v>
      </c>
      <c r="Q19" s="72">
        <v>731.30200000000002</v>
      </c>
      <c r="R19" s="72">
        <v>694.03700000000003</v>
      </c>
      <c r="S19" s="72">
        <v>694.61699999999996</v>
      </c>
      <c r="T19" s="72">
        <v>690.39799999999991</v>
      </c>
      <c r="U19" s="72">
        <v>691.56200000000001</v>
      </c>
      <c r="V19" s="72">
        <v>687.24099999999999</v>
      </c>
      <c r="W19" s="72">
        <v>736.58899999999994</v>
      </c>
      <c r="X19" s="72">
        <v>812.86500000000001</v>
      </c>
      <c r="Y19" s="72">
        <v>841.37200000000007</v>
      </c>
      <c r="Z19" s="73"/>
      <c r="AA19" s="74">
        <f t="shared" ref="AA19:AA24" si="2">SUM(B19:Z19)</f>
        <v>19297.802</v>
      </c>
    </row>
    <row r="20" spans="1:27" ht="25.15" customHeight="1" x14ac:dyDescent="0.2">
      <c r="A20" s="75" t="s">
        <v>15</v>
      </c>
      <c r="B20" s="76">
        <v>995.19799999999987</v>
      </c>
      <c r="C20" s="77">
        <v>994.93700000000013</v>
      </c>
      <c r="D20" s="77">
        <v>994.70399999999995</v>
      </c>
      <c r="E20" s="77">
        <v>1003.127</v>
      </c>
      <c r="F20" s="77">
        <v>1061.8430000000003</v>
      </c>
      <c r="G20" s="77">
        <v>1176.415</v>
      </c>
      <c r="H20" s="77">
        <v>1322.9360000000001</v>
      </c>
      <c r="I20" s="77">
        <v>1344.1879999999999</v>
      </c>
      <c r="J20" s="77">
        <v>1325.2590000000002</v>
      </c>
      <c r="K20" s="77">
        <v>1394.7650000000001</v>
      </c>
      <c r="L20" s="77">
        <v>1364.1989999999998</v>
      </c>
      <c r="M20" s="77">
        <v>1362.7160000000001</v>
      </c>
      <c r="N20" s="77">
        <v>1347.6840000000004</v>
      </c>
      <c r="O20" s="77">
        <v>1314.1610000000001</v>
      </c>
      <c r="P20" s="77">
        <v>1272.6249999999998</v>
      </c>
      <c r="Q20" s="77">
        <v>1277.5050000000001</v>
      </c>
      <c r="R20" s="77">
        <v>1273.8920000000001</v>
      </c>
      <c r="S20" s="77">
        <v>1240.326</v>
      </c>
      <c r="T20" s="77">
        <v>1250.923</v>
      </c>
      <c r="U20" s="77">
        <v>1191.297</v>
      </c>
      <c r="V20" s="77">
        <v>1089.2340000000002</v>
      </c>
      <c r="W20" s="77">
        <v>1031.9660000000001</v>
      </c>
      <c r="X20" s="77">
        <v>998.54899999999998</v>
      </c>
      <c r="Y20" s="77">
        <v>951.48500000000013</v>
      </c>
      <c r="Z20" s="78"/>
      <c r="AA20" s="79">
        <f t="shared" si="2"/>
        <v>28579.934000000001</v>
      </c>
    </row>
    <row r="21" spans="1:27" ht="25.15" customHeight="1" x14ac:dyDescent="0.2">
      <c r="A21" s="75" t="s">
        <v>16</v>
      </c>
      <c r="B21" s="80">
        <v>2071.2870000000003</v>
      </c>
      <c r="C21" s="81">
        <v>1958.8810000000001</v>
      </c>
      <c r="D21" s="81">
        <v>1895.8050000000001</v>
      </c>
      <c r="E21" s="81">
        <v>1872.9670000000001</v>
      </c>
      <c r="F21" s="81">
        <v>1963.6370000000002</v>
      </c>
      <c r="G21" s="81">
        <v>2160.92</v>
      </c>
      <c r="H21" s="81">
        <v>2404.3829999999998</v>
      </c>
      <c r="I21" s="81">
        <v>2624.7330000000002</v>
      </c>
      <c r="J21" s="81">
        <v>2724.5039999999995</v>
      </c>
      <c r="K21" s="81">
        <v>2837.4569999999999</v>
      </c>
      <c r="L21" s="81">
        <v>2810.7989999999995</v>
      </c>
      <c r="M21" s="81">
        <v>2862.087</v>
      </c>
      <c r="N21" s="81">
        <v>2807.6209999999996</v>
      </c>
      <c r="O21" s="81">
        <v>2665.7749999999996</v>
      </c>
      <c r="P21" s="81">
        <v>2574.77</v>
      </c>
      <c r="Q21" s="81">
        <v>2553.5239999999999</v>
      </c>
      <c r="R21" s="81">
        <v>2808.8510000000001</v>
      </c>
      <c r="S21" s="81">
        <v>3055.5649999999996</v>
      </c>
      <c r="T21" s="81">
        <v>3388.9180000000001</v>
      </c>
      <c r="U21" s="81">
        <v>3433.7899999999991</v>
      </c>
      <c r="V21" s="81">
        <v>3196.1859999999997</v>
      </c>
      <c r="W21" s="81">
        <v>2823.4580000000005</v>
      </c>
      <c r="X21" s="81">
        <v>2537.9840000000004</v>
      </c>
      <c r="Y21" s="81">
        <v>2150.3270000000002</v>
      </c>
      <c r="Z21" s="78"/>
      <c r="AA21" s="79">
        <f t="shared" si="2"/>
        <v>62184.228999999999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101.5</v>
      </c>
      <c r="C23" s="77">
        <v>93</v>
      </c>
      <c r="D23" s="77">
        <v>91.5</v>
      </c>
      <c r="E23" s="77">
        <v>89.5</v>
      </c>
      <c r="F23" s="77">
        <v>86.5</v>
      </c>
      <c r="G23" s="77">
        <v>92</v>
      </c>
      <c r="H23" s="77">
        <v>127.5</v>
      </c>
      <c r="I23" s="77">
        <v>121.5</v>
      </c>
      <c r="J23" s="77">
        <v>103</v>
      </c>
      <c r="K23" s="77">
        <v>98.5</v>
      </c>
      <c r="L23" s="77">
        <v>98</v>
      </c>
      <c r="M23" s="77">
        <v>98</v>
      </c>
      <c r="N23" s="77">
        <v>99.5</v>
      </c>
      <c r="O23" s="77">
        <v>92</v>
      </c>
      <c r="P23" s="77">
        <v>100.5</v>
      </c>
      <c r="Q23" s="77">
        <v>84.5</v>
      </c>
      <c r="R23" s="77">
        <v>118.5</v>
      </c>
      <c r="S23" s="77">
        <v>115.5</v>
      </c>
      <c r="T23" s="77">
        <v>98</v>
      </c>
      <c r="U23" s="77">
        <v>89</v>
      </c>
      <c r="V23" s="77">
        <v>92.5</v>
      </c>
      <c r="W23" s="77">
        <v>90</v>
      </c>
      <c r="X23" s="77">
        <v>85.5</v>
      </c>
      <c r="Y23" s="77">
        <v>80.5</v>
      </c>
      <c r="Z23" s="77"/>
      <c r="AA23" s="79">
        <f t="shared" si="2"/>
        <v>2346.5</v>
      </c>
    </row>
    <row r="24" spans="1:27" ht="25.15" customHeight="1" x14ac:dyDescent="0.2">
      <c r="A24" s="85" t="s">
        <v>19</v>
      </c>
      <c r="B24" s="77">
        <v>269</v>
      </c>
      <c r="C24" s="77">
        <v>259</v>
      </c>
      <c r="D24" s="77">
        <v>251.99999999999997</v>
      </c>
      <c r="E24" s="77">
        <v>250.99999999999997</v>
      </c>
      <c r="F24" s="77">
        <v>259</v>
      </c>
      <c r="G24" s="77">
        <v>286.00000000000006</v>
      </c>
      <c r="H24" s="77">
        <v>330.99999999999994</v>
      </c>
      <c r="I24" s="77">
        <v>370.00000000000006</v>
      </c>
      <c r="J24" s="77">
        <v>414.99999999999994</v>
      </c>
      <c r="K24" s="77">
        <v>432.00000000000006</v>
      </c>
      <c r="L24" s="77">
        <v>431</v>
      </c>
      <c r="M24" s="77">
        <v>436</v>
      </c>
      <c r="N24" s="77">
        <v>432.00000000000006</v>
      </c>
      <c r="O24" s="77">
        <v>420</v>
      </c>
      <c r="P24" s="77">
        <v>406</v>
      </c>
      <c r="Q24" s="77">
        <v>400.99999999999994</v>
      </c>
      <c r="R24" s="77">
        <v>401.99999999999994</v>
      </c>
      <c r="S24" s="77">
        <v>416.00000000000006</v>
      </c>
      <c r="T24" s="77">
        <v>444</v>
      </c>
      <c r="U24" s="77">
        <v>430.00000000000011</v>
      </c>
      <c r="V24" s="77">
        <v>395</v>
      </c>
      <c r="W24" s="77">
        <v>355.99999999999994</v>
      </c>
      <c r="X24" s="77">
        <v>324</v>
      </c>
      <c r="Y24" s="77">
        <v>287.99999999999994</v>
      </c>
      <c r="Z24" s="77"/>
      <c r="AA24" s="79">
        <f t="shared" si="2"/>
        <v>8705</v>
      </c>
    </row>
    <row r="25" spans="1:27" ht="30" customHeight="1" thickBot="1" x14ac:dyDescent="0.25">
      <c r="A25" s="86" t="s">
        <v>20</v>
      </c>
      <c r="B25" s="87">
        <f t="shared" ref="B25:AA25" si="3">SUM(B19:B24)</f>
        <v>4279.7849999999999</v>
      </c>
      <c r="C25" s="88">
        <f t="shared" si="3"/>
        <v>4176.2120000000004</v>
      </c>
      <c r="D25" s="88">
        <f t="shared" si="3"/>
        <v>4108.5510000000004</v>
      </c>
      <c r="E25" s="88">
        <f t="shared" si="3"/>
        <v>4092.6869999999999</v>
      </c>
      <c r="F25" s="88">
        <f t="shared" si="3"/>
        <v>4250.7440000000006</v>
      </c>
      <c r="G25" s="88">
        <f t="shared" si="3"/>
        <v>4571.8050000000003</v>
      </c>
      <c r="H25" s="88">
        <f t="shared" si="3"/>
        <v>5044.6229999999996</v>
      </c>
      <c r="I25" s="88">
        <f t="shared" si="3"/>
        <v>5252.2659999999996</v>
      </c>
      <c r="J25" s="88">
        <f t="shared" si="3"/>
        <v>5429.0519999999997</v>
      </c>
      <c r="K25" s="88">
        <f t="shared" si="3"/>
        <v>5591.5129999999999</v>
      </c>
      <c r="L25" s="88">
        <f t="shared" si="3"/>
        <v>5563.5879999999997</v>
      </c>
      <c r="M25" s="88">
        <f t="shared" si="3"/>
        <v>5619.9770000000008</v>
      </c>
      <c r="N25" s="88">
        <f t="shared" si="3"/>
        <v>5554.9560000000001</v>
      </c>
      <c r="O25" s="88">
        <f t="shared" si="3"/>
        <v>5351.7279999999992</v>
      </c>
      <c r="P25" s="88">
        <f t="shared" si="3"/>
        <v>5082.2150000000001</v>
      </c>
      <c r="Q25" s="88">
        <f t="shared" si="3"/>
        <v>5047.8310000000001</v>
      </c>
      <c r="R25" s="88">
        <f t="shared" si="3"/>
        <v>5297.2800000000007</v>
      </c>
      <c r="S25" s="88">
        <f t="shared" si="3"/>
        <v>5522.0079999999998</v>
      </c>
      <c r="T25" s="88">
        <f t="shared" si="3"/>
        <v>5872.2389999999996</v>
      </c>
      <c r="U25" s="88">
        <f t="shared" si="3"/>
        <v>5835.6489999999994</v>
      </c>
      <c r="V25" s="88">
        <f t="shared" si="3"/>
        <v>5460.1610000000001</v>
      </c>
      <c r="W25" s="88">
        <f t="shared" si="3"/>
        <v>5038.0130000000008</v>
      </c>
      <c r="X25" s="88">
        <f t="shared" si="3"/>
        <v>4758.8980000000001</v>
      </c>
      <c r="Y25" s="88">
        <f t="shared" si="3"/>
        <v>4311.6840000000002</v>
      </c>
      <c r="Z25" s="89">
        <f t="shared" si="3"/>
        <v>0</v>
      </c>
      <c r="AA25" s="90">
        <f t="shared" si="3"/>
        <v>121113.465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667.92</v>
      </c>
      <c r="C28" s="72">
        <v>649.66</v>
      </c>
      <c r="D28" s="72">
        <v>641.09</v>
      </c>
      <c r="E28" s="72">
        <v>637.9</v>
      </c>
      <c r="F28" s="72">
        <v>642.98</v>
      </c>
      <c r="G28" s="72">
        <v>676.59</v>
      </c>
      <c r="H28" s="72">
        <v>758.84</v>
      </c>
      <c r="I28" s="72">
        <v>773.26</v>
      </c>
      <c r="J28" s="72">
        <v>808.14</v>
      </c>
      <c r="K28" s="72">
        <v>838.76</v>
      </c>
      <c r="L28" s="72">
        <v>842.93</v>
      </c>
      <c r="M28" s="72">
        <v>896.9</v>
      </c>
      <c r="N28" s="72">
        <v>893.38</v>
      </c>
      <c r="O28" s="72">
        <v>878.28</v>
      </c>
      <c r="P28" s="72">
        <v>877.2</v>
      </c>
      <c r="Q28" s="72">
        <v>845.15</v>
      </c>
      <c r="R28" s="72">
        <v>822.13</v>
      </c>
      <c r="S28" s="72">
        <v>835.72</v>
      </c>
      <c r="T28" s="72">
        <v>823.44</v>
      </c>
      <c r="U28" s="72">
        <v>796.51</v>
      </c>
      <c r="V28" s="72">
        <v>758.27</v>
      </c>
      <c r="W28" s="72">
        <v>738.23</v>
      </c>
      <c r="X28" s="72">
        <v>704.81</v>
      </c>
      <c r="Y28" s="72">
        <v>666.25</v>
      </c>
      <c r="Z28" s="73"/>
      <c r="AA28" s="74">
        <f>SUM(B28:Z28)</f>
        <v>18474.340000000004</v>
      </c>
    </row>
    <row r="29" spans="1:27" ht="25.15" customHeight="1" x14ac:dyDescent="0.2">
      <c r="A29" s="75" t="s">
        <v>23</v>
      </c>
      <c r="B29" s="76">
        <v>3863.8649999999998</v>
      </c>
      <c r="C29" s="77">
        <v>3778.5520000000001</v>
      </c>
      <c r="D29" s="77">
        <v>3677.4609999999998</v>
      </c>
      <c r="E29" s="77">
        <v>3701.7869999999998</v>
      </c>
      <c r="F29" s="77">
        <v>3853.7640000000001</v>
      </c>
      <c r="G29" s="77">
        <v>4141.2150000000001</v>
      </c>
      <c r="H29" s="77">
        <v>4619.7830000000004</v>
      </c>
      <c r="I29" s="77">
        <v>4847.0060000000003</v>
      </c>
      <c r="J29" s="77">
        <v>4917.9120000000003</v>
      </c>
      <c r="K29" s="77">
        <v>5050.7539999999999</v>
      </c>
      <c r="L29" s="77">
        <v>5033.6589999999997</v>
      </c>
      <c r="M29" s="77">
        <v>5219.0780000000004</v>
      </c>
      <c r="N29" s="77">
        <v>5136.5770000000002</v>
      </c>
      <c r="O29" s="77">
        <v>4960.4489999999996</v>
      </c>
      <c r="P29" s="77">
        <v>4665.0159999999996</v>
      </c>
      <c r="Q29" s="77">
        <v>4681.6809999999996</v>
      </c>
      <c r="R29" s="77">
        <v>4807.1499999999996</v>
      </c>
      <c r="S29" s="77">
        <v>5004.2879999999996</v>
      </c>
      <c r="T29" s="77">
        <v>5295.799</v>
      </c>
      <c r="U29" s="77">
        <v>5295.1390000000001</v>
      </c>
      <c r="V29" s="77">
        <v>4912.8919999999998</v>
      </c>
      <c r="W29" s="77">
        <v>4523.7839999999997</v>
      </c>
      <c r="X29" s="77">
        <v>4312.0889999999999</v>
      </c>
      <c r="Y29" s="77">
        <v>3882.4340000000002</v>
      </c>
      <c r="Z29" s="78"/>
      <c r="AA29" s="79">
        <f>SUM(B29:Z29)</f>
        <v>110182.13399999998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4531.7849999999999</v>
      </c>
      <c r="C31" s="62">
        <f t="shared" si="4"/>
        <v>4428.2120000000004</v>
      </c>
      <c r="D31" s="62">
        <f t="shared" si="4"/>
        <v>4318.5509999999995</v>
      </c>
      <c r="E31" s="62">
        <f t="shared" si="4"/>
        <v>4339.6869999999999</v>
      </c>
      <c r="F31" s="62">
        <f t="shared" si="4"/>
        <v>4496.7440000000006</v>
      </c>
      <c r="G31" s="62">
        <f t="shared" si="4"/>
        <v>4817.8050000000003</v>
      </c>
      <c r="H31" s="62">
        <f t="shared" si="4"/>
        <v>5378.6230000000005</v>
      </c>
      <c r="I31" s="62">
        <f t="shared" si="4"/>
        <v>5620.2660000000005</v>
      </c>
      <c r="J31" s="62">
        <f t="shared" si="4"/>
        <v>5726.0520000000006</v>
      </c>
      <c r="K31" s="62">
        <f t="shared" si="4"/>
        <v>5889.5140000000001</v>
      </c>
      <c r="L31" s="62">
        <f t="shared" si="4"/>
        <v>5876.5889999999999</v>
      </c>
      <c r="M31" s="62">
        <f t="shared" si="4"/>
        <v>6115.9780000000001</v>
      </c>
      <c r="N31" s="62">
        <f t="shared" si="4"/>
        <v>6029.9570000000003</v>
      </c>
      <c r="O31" s="62">
        <f t="shared" si="4"/>
        <v>5838.7289999999994</v>
      </c>
      <c r="P31" s="62">
        <f t="shared" si="4"/>
        <v>5542.2159999999994</v>
      </c>
      <c r="Q31" s="62">
        <f t="shared" si="4"/>
        <v>5526.8309999999992</v>
      </c>
      <c r="R31" s="62">
        <f t="shared" si="4"/>
        <v>5629.28</v>
      </c>
      <c r="S31" s="62">
        <f t="shared" si="4"/>
        <v>5840.0079999999998</v>
      </c>
      <c r="T31" s="62">
        <f t="shared" si="4"/>
        <v>6119.2389999999996</v>
      </c>
      <c r="U31" s="62">
        <f t="shared" si="4"/>
        <v>6091.6490000000003</v>
      </c>
      <c r="V31" s="62">
        <f t="shared" si="4"/>
        <v>5671.1620000000003</v>
      </c>
      <c r="W31" s="62">
        <f t="shared" si="4"/>
        <v>5262.0139999999992</v>
      </c>
      <c r="X31" s="62">
        <f t="shared" si="4"/>
        <v>5016.8989999999994</v>
      </c>
      <c r="Y31" s="62">
        <f t="shared" si="4"/>
        <v>4548.6840000000002</v>
      </c>
      <c r="Z31" s="63">
        <f t="shared" si="4"/>
        <v>0</v>
      </c>
      <c r="AA31" s="64">
        <f t="shared" si="4"/>
        <v>128656.47399999999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183</v>
      </c>
      <c r="C34" s="95">
        <v>183</v>
      </c>
      <c r="D34" s="95">
        <v>178</v>
      </c>
      <c r="E34" s="95">
        <v>178</v>
      </c>
      <c r="F34" s="95">
        <v>178</v>
      </c>
      <c r="G34" s="95">
        <v>178</v>
      </c>
      <c r="H34" s="95">
        <v>147</v>
      </c>
      <c r="I34" s="95">
        <v>165</v>
      </c>
      <c r="J34" s="95">
        <v>110</v>
      </c>
      <c r="K34" s="95">
        <v>144.001</v>
      </c>
      <c r="L34" s="95">
        <v>129.001</v>
      </c>
      <c r="M34" s="95">
        <v>351.00099999999998</v>
      </c>
      <c r="N34" s="95">
        <v>331.00099999999998</v>
      </c>
      <c r="O34" s="95">
        <v>331.00099999999998</v>
      </c>
      <c r="P34" s="95">
        <v>331.00099999999998</v>
      </c>
      <c r="Q34" s="95">
        <v>341</v>
      </c>
      <c r="R34" s="95">
        <v>141</v>
      </c>
      <c r="S34" s="95">
        <v>192</v>
      </c>
      <c r="T34" s="95">
        <v>130</v>
      </c>
      <c r="U34" s="95">
        <v>130</v>
      </c>
      <c r="V34" s="95">
        <v>140.001</v>
      </c>
      <c r="W34" s="95">
        <v>164.001</v>
      </c>
      <c r="X34" s="95">
        <v>170.001</v>
      </c>
      <c r="Y34" s="95">
        <v>154</v>
      </c>
      <c r="Z34" s="96"/>
      <c r="AA34" s="74">
        <f t="shared" ref="AA34:AA39" si="5">SUM(B34:Z34)</f>
        <v>4679.0090000000009</v>
      </c>
    </row>
    <row r="35" spans="1:27" ht="25.15" customHeight="1" x14ac:dyDescent="0.2">
      <c r="A35" s="97" t="s">
        <v>41</v>
      </c>
      <c r="B35" s="98">
        <v>69</v>
      </c>
      <c r="C35" s="99">
        <v>69</v>
      </c>
      <c r="D35" s="99">
        <v>32</v>
      </c>
      <c r="E35" s="99">
        <v>69</v>
      </c>
      <c r="F35" s="99">
        <v>68</v>
      </c>
      <c r="G35" s="99">
        <v>68</v>
      </c>
      <c r="H35" s="99">
        <v>187</v>
      </c>
      <c r="I35" s="99">
        <v>203</v>
      </c>
      <c r="J35" s="99">
        <v>187</v>
      </c>
      <c r="K35" s="99">
        <v>154</v>
      </c>
      <c r="L35" s="99">
        <v>184</v>
      </c>
      <c r="M35" s="99">
        <v>145</v>
      </c>
      <c r="N35" s="99">
        <v>144</v>
      </c>
      <c r="O35" s="99">
        <v>156</v>
      </c>
      <c r="P35" s="99">
        <v>129</v>
      </c>
      <c r="Q35" s="99">
        <v>138</v>
      </c>
      <c r="R35" s="99">
        <v>191</v>
      </c>
      <c r="S35" s="99">
        <v>126</v>
      </c>
      <c r="T35" s="99">
        <v>117</v>
      </c>
      <c r="U35" s="99">
        <v>126</v>
      </c>
      <c r="V35" s="99">
        <v>71</v>
      </c>
      <c r="W35" s="99">
        <v>60</v>
      </c>
      <c r="X35" s="99">
        <v>88</v>
      </c>
      <c r="Y35" s="99">
        <v>83</v>
      </c>
      <c r="Z35" s="100"/>
      <c r="AA35" s="79">
        <f t="shared" si="5"/>
        <v>2864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189.3</v>
      </c>
      <c r="K36" s="99">
        <v>679.2</v>
      </c>
      <c r="L36" s="99">
        <v>712</v>
      </c>
      <c r="M36" s="99">
        <v>455.5</v>
      </c>
      <c r="N36" s="99">
        <v>428.1</v>
      </c>
      <c r="O36" s="99">
        <v>306.7</v>
      </c>
      <c r="P36" s="99">
        <v>433.9</v>
      </c>
      <c r="Q36" s="99">
        <v>442.9</v>
      </c>
      <c r="R36" s="99">
        <v>642.9</v>
      </c>
      <c r="S36" s="99">
        <v>910</v>
      </c>
      <c r="T36" s="99">
        <v>338</v>
      </c>
      <c r="U36" s="99">
        <v>421</v>
      </c>
      <c r="V36" s="99">
        <v>1156</v>
      </c>
      <c r="W36" s="99">
        <v>878.8</v>
      </c>
      <c r="X36" s="99">
        <v>393.3</v>
      </c>
      <c r="Y36" s="99"/>
      <c r="Z36" s="100"/>
      <c r="AA36" s="79">
        <f t="shared" si="5"/>
        <v>8387.6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344</v>
      </c>
      <c r="S38" s="99">
        <v>86.5</v>
      </c>
      <c r="T38" s="99">
        <v>500</v>
      </c>
      <c r="U38" s="99">
        <v>500</v>
      </c>
      <c r="V38" s="99">
        <v>126.1</v>
      </c>
      <c r="W38" s="99">
        <v>412.8</v>
      </c>
      <c r="X38" s="99">
        <v>500</v>
      </c>
      <c r="Y38" s="99">
        <v>500</v>
      </c>
      <c r="Z38" s="100"/>
      <c r="AA38" s="79">
        <f t="shared" si="5"/>
        <v>10969.4</v>
      </c>
    </row>
    <row r="39" spans="1:27" ht="30" customHeight="1" thickBot="1" x14ac:dyDescent="0.25">
      <c r="A39" s="86" t="s">
        <v>45</v>
      </c>
      <c r="B39" s="87">
        <f t="shared" ref="B39:Z39" si="6">SUM(B34:B38)</f>
        <v>752</v>
      </c>
      <c r="C39" s="88">
        <f t="shared" si="6"/>
        <v>752</v>
      </c>
      <c r="D39" s="88">
        <f t="shared" si="6"/>
        <v>710</v>
      </c>
      <c r="E39" s="88">
        <f t="shared" si="6"/>
        <v>747</v>
      </c>
      <c r="F39" s="88">
        <f t="shared" si="6"/>
        <v>746</v>
      </c>
      <c r="G39" s="88">
        <f t="shared" si="6"/>
        <v>746</v>
      </c>
      <c r="H39" s="88">
        <f t="shared" si="6"/>
        <v>834</v>
      </c>
      <c r="I39" s="88">
        <f t="shared" si="6"/>
        <v>868</v>
      </c>
      <c r="J39" s="88">
        <f t="shared" si="6"/>
        <v>986.3</v>
      </c>
      <c r="K39" s="88">
        <f t="shared" si="6"/>
        <v>1477.201</v>
      </c>
      <c r="L39" s="88">
        <f t="shared" si="6"/>
        <v>1525.001</v>
      </c>
      <c r="M39" s="88">
        <f t="shared" si="6"/>
        <v>1451.501</v>
      </c>
      <c r="N39" s="88">
        <f t="shared" si="6"/>
        <v>1403.1010000000001</v>
      </c>
      <c r="O39" s="88">
        <f t="shared" si="6"/>
        <v>1293.701</v>
      </c>
      <c r="P39" s="88">
        <f t="shared" si="6"/>
        <v>1393.9009999999998</v>
      </c>
      <c r="Q39" s="88">
        <f t="shared" si="6"/>
        <v>1421.9</v>
      </c>
      <c r="R39" s="88">
        <f t="shared" si="6"/>
        <v>1318.9</v>
      </c>
      <c r="S39" s="88">
        <f t="shared" si="6"/>
        <v>1314.5</v>
      </c>
      <c r="T39" s="88">
        <f t="shared" si="6"/>
        <v>1085</v>
      </c>
      <c r="U39" s="88">
        <f t="shared" si="6"/>
        <v>1177</v>
      </c>
      <c r="V39" s="88">
        <f t="shared" si="6"/>
        <v>1493.1009999999999</v>
      </c>
      <c r="W39" s="88">
        <f t="shared" si="6"/>
        <v>1515.6009999999999</v>
      </c>
      <c r="X39" s="88">
        <f t="shared" si="6"/>
        <v>1151.3009999999999</v>
      </c>
      <c r="Y39" s="88">
        <f t="shared" si="6"/>
        <v>737</v>
      </c>
      <c r="Z39" s="89">
        <f t="shared" si="6"/>
        <v>0</v>
      </c>
      <c r="AA39" s="90">
        <f t="shared" si="5"/>
        <v>26900.008999999998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189.3</v>
      </c>
      <c r="K44" s="99">
        <v>679.2</v>
      </c>
      <c r="L44" s="99">
        <v>712</v>
      </c>
      <c r="M44" s="99">
        <v>455.5</v>
      </c>
      <c r="N44" s="99">
        <v>428.1</v>
      </c>
      <c r="O44" s="99">
        <v>306.7</v>
      </c>
      <c r="P44" s="99">
        <v>433.9</v>
      </c>
      <c r="Q44" s="99">
        <v>442.9</v>
      </c>
      <c r="R44" s="99">
        <v>642.9</v>
      </c>
      <c r="S44" s="99">
        <v>910</v>
      </c>
      <c r="T44" s="99">
        <v>338</v>
      </c>
      <c r="U44" s="99">
        <v>421</v>
      </c>
      <c r="V44" s="99">
        <v>1156</v>
      </c>
      <c r="W44" s="99">
        <v>878.8</v>
      </c>
      <c r="X44" s="99">
        <v>393.3</v>
      </c>
      <c r="Y44" s="99"/>
      <c r="Z44" s="100"/>
      <c r="AA44" s="79">
        <f t="shared" si="7"/>
        <v>8387.6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344</v>
      </c>
      <c r="S46" s="99">
        <v>86.5</v>
      </c>
      <c r="T46" s="99">
        <v>500</v>
      </c>
      <c r="U46" s="99">
        <v>500</v>
      </c>
      <c r="V46" s="99">
        <v>126.1</v>
      </c>
      <c r="W46" s="99">
        <v>412.8</v>
      </c>
      <c r="X46" s="99">
        <v>500</v>
      </c>
      <c r="Y46" s="99">
        <v>500</v>
      </c>
      <c r="Z46" s="100"/>
      <c r="AA46" s="79">
        <f t="shared" si="7"/>
        <v>10969.4</v>
      </c>
    </row>
    <row r="47" spans="1:27" ht="25.15" customHeight="1" x14ac:dyDescent="0.2">
      <c r="A47" s="85" t="s">
        <v>47</v>
      </c>
      <c r="B47" s="98">
        <v>136</v>
      </c>
      <c r="C47" s="99">
        <v>150</v>
      </c>
      <c r="D47" s="99">
        <v>150</v>
      </c>
      <c r="E47" s="99">
        <v>150</v>
      </c>
      <c r="F47" s="99">
        <v>150</v>
      </c>
      <c r="G47" s="99">
        <v>150</v>
      </c>
      <c r="H47" s="99">
        <v>150</v>
      </c>
      <c r="I47" s="99">
        <v>150</v>
      </c>
      <c r="J47" s="99">
        <v>100</v>
      </c>
      <c r="K47" s="99">
        <v>100</v>
      </c>
      <c r="L47" s="99">
        <v>100</v>
      </c>
      <c r="M47" s="99">
        <v>100</v>
      </c>
      <c r="N47" s="99">
        <v>100</v>
      </c>
      <c r="O47" s="99">
        <v>100</v>
      </c>
      <c r="P47" s="99">
        <v>100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3236</v>
      </c>
    </row>
    <row r="48" spans="1:27" ht="30" customHeight="1" thickBot="1" x14ac:dyDescent="0.25">
      <c r="A48" s="86" t="s">
        <v>48</v>
      </c>
      <c r="B48" s="87">
        <f>SUM(B42:B47)</f>
        <v>636</v>
      </c>
      <c r="C48" s="88">
        <f t="shared" ref="C48:Z48" si="8">SUM(C42:C47)</f>
        <v>650</v>
      </c>
      <c r="D48" s="88">
        <f t="shared" si="8"/>
        <v>650</v>
      </c>
      <c r="E48" s="88">
        <f t="shared" si="8"/>
        <v>650</v>
      </c>
      <c r="F48" s="88">
        <f t="shared" si="8"/>
        <v>650</v>
      </c>
      <c r="G48" s="88">
        <f t="shared" si="8"/>
        <v>650</v>
      </c>
      <c r="H48" s="88">
        <f t="shared" si="8"/>
        <v>650</v>
      </c>
      <c r="I48" s="88">
        <f t="shared" si="8"/>
        <v>650</v>
      </c>
      <c r="J48" s="88">
        <f t="shared" si="8"/>
        <v>789.3</v>
      </c>
      <c r="K48" s="88">
        <f t="shared" si="8"/>
        <v>1279.2</v>
      </c>
      <c r="L48" s="88">
        <f t="shared" si="8"/>
        <v>1312</v>
      </c>
      <c r="M48" s="88">
        <f t="shared" si="8"/>
        <v>1055.5</v>
      </c>
      <c r="N48" s="88">
        <f t="shared" si="8"/>
        <v>1028.0999999999999</v>
      </c>
      <c r="O48" s="88">
        <f t="shared" si="8"/>
        <v>906.7</v>
      </c>
      <c r="P48" s="88">
        <f t="shared" si="8"/>
        <v>1033.9000000000001</v>
      </c>
      <c r="Q48" s="88">
        <f t="shared" si="8"/>
        <v>1092.9000000000001</v>
      </c>
      <c r="R48" s="88">
        <f t="shared" si="8"/>
        <v>1136.9000000000001</v>
      </c>
      <c r="S48" s="88">
        <f t="shared" si="8"/>
        <v>1146.5</v>
      </c>
      <c r="T48" s="88">
        <f t="shared" si="8"/>
        <v>988</v>
      </c>
      <c r="U48" s="88">
        <f t="shared" si="8"/>
        <v>1071</v>
      </c>
      <c r="V48" s="88">
        <f t="shared" si="8"/>
        <v>1432.1</v>
      </c>
      <c r="W48" s="88">
        <f t="shared" si="8"/>
        <v>1441.6</v>
      </c>
      <c r="X48" s="88">
        <f t="shared" si="8"/>
        <v>1043.3</v>
      </c>
      <c r="Y48" s="88">
        <f t="shared" si="8"/>
        <v>650</v>
      </c>
      <c r="Z48" s="89">
        <f t="shared" si="8"/>
        <v>0</v>
      </c>
      <c r="AA48" s="90">
        <f t="shared" si="7"/>
        <v>22592.999999999996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5031.7849999999999</v>
      </c>
      <c r="C51" s="88">
        <f t="shared" si="10"/>
        <v>4928.2120000000004</v>
      </c>
      <c r="D51" s="88">
        <f t="shared" si="10"/>
        <v>4818.5510000000004</v>
      </c>
      <c r="E51" s="88">
        <f t="shared" si="10"/>
        <v>4839.6869999999999</v>
      </c>
      <c r="F51" s="88">
        <f t="shared" si="10"/>
        <v>4996.7440000000006</v>
      </c>
      <c r="G51" s="88">
        <f t="shared" si="10"/>
        <v>5317.8050000000003</v>
      </c>
      <c r="H51" s="88">
        <f t="shared" si="10"/>
        <v>5878.6229999999996</v>
      </c>
      <c r="I51" s="88">
        <f t="shared" si="10"/>
        <v>6120.2659999999996</v>
      </c>
      <c r="J51" s="88">
        <f t="shared" si="10"/>
        <v>6415.3519999999999</v>
      </c>
      <c r="K51" s="88">
        <f t="shared" si="10"/>
        <v>7068.7139999999999</v>
      </c>
      <c r="L51" s="88">
        <f t="shared" si="10"/>
        <v>7088.5889999999999</v>
      </c>
      <c r="M51" s="88">
        <f t="shared" si="10"/>
        <v>7071.478000000001</v>
      </c>
      <c r="N51" s="88">
        <f t="shared" si="10"/>
        <v>6958.0570000000007</v>
      </c>
      <c r="O51" s="88">
        <f t="shared" si="10"/>
        <v>6645.4289999999992</v>
      </c>
      <c r="P51" s="88">
        <f t="shared" si="10"/>
        <v>6476.116</v>
      </c>
      <c r="Q51" s="88">
        <f t="shared" si="10"/>
        <v>6469.7309999999998</v>
      </c>
      <c r="R51" s="88">
        <f t="shared" si="10"/>
        <v>6616.18</v>
      </c>
      <c r="S51" s="88">
        <f t="shared" si="10"/>
        <v>6836.5079999999998</v>
      </c>
      <c r="T51" s="88">
        <f t="shared" si="10"/>
        <v>6957.2389999999996</v>
      </c>
      <c r="U51" s="88">
        <f t="shared" si="10"/>
        <v>7012.6489999999994</v>
      </c>
      <c r="V51" s="88">
        <f t="shared" si="10"/>
        <v>6953.2619999999997</v>
      </c>
      <c r="W51" s="88">
        <f t="shared" si="10"/>
        <v>6553.6140000000005</v>
      </c>
      <c r="X51" s="88">
        <f t="shared" si="10"/>
        <v>5910.1990000000005</v>
      </c>
      <c r="Y51" s="88">
        <f t="shared" si="10"/>
        <v>5048.6840000000002</v>
      </c>
      <c r="Z51" s="89">
        <f t="shared" si="10"/>
        <v>0</v>
      </c>
      <c r="AA51" s="104">
        <f>SUM(B51:Z51)</f>
        <v>148013.47399999999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369.1</v>
      </c>
      <c r="C4" s="18">
        <v>154.5</v>
      </c>
      <c r="D4" s="18">
        <v>228.7</v>
      </c>
      <c r="E4" s="18">
        <v>260.10000000000002</v>
      </c>
      <c r="F4" s="18">
        <v>173</v>
      </c>
      <c r="G4" s="18">
        <v>285.60000000000002</v>
      </c>
      <c r="H4" s="18">
        <v>454.2</v>
      </c>
      <c r="I4" s="18">
        <v>451.7</v>
      </c>
      <c r="J4" s="18">
        <v>689.3</v>
      </c>
      <c r="K4" s="18">
        <v>1179.2</v>
      </c>
      <c r="L4" s="18">
        <v>1212</v>
      </c>
      <c r="M4" s="18">
        <v>955.5</v>
      </c>
      <c r="N4" s="18">
        <v>928.1</v>
      </c>
      <c r="O4" s="18">
        <v>806.7</v>
      </c>
      <c r="P4" s="18">
        <v>933.9</v>
      </c>
      <c r="Q4" s="18">
        <v>942.9</v>
      </c>
      <c r="R4" s="18">
        <v>986.9</v>
      </c>
      <c r="S4" s="18">
        <v>996.5</v>
      </c>
      <c r="T4" s="18">
        <v>838</v>
      </c>
      <c r="U4" s="18">
        <v>921</v>
      </c>
      <c r="V4" s="18">
        <v>1282.0999999999999</v>
      </c>
      <c r="W4" s="18">
        <v>1291.5999999999999</v>
      </c>
      <c r="X4" s="18">
        <v>893.3</v>
      </c>
      <c r="Y4" s="18">
        <v>463.7</v>
      </c>
      <c r="Z4" s="19"/>
      <c r="AA4" s="111">
        <f>SUM(B4:Z4)</f>
        <v>17697.600000000002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99.07</v>
      </c>
      <c r="C7" s="117">
        <v>94.56</v>
      </c>
      <c r="D7" s="117">
        <v>89.5</v>
      </c>
      <c r="E7" s="117">
        <v>86.14</v>
      </c>
      <c r="F7" s="117">
        <v>84.1</v>
      </c>
      <c r="G7" s="117">
        <v>93.6</v>
      </c>
      <c r="H7" s="117">
        <v>121.64</v>
      </c>
      <c r="I7" s="117">
        <v>149.02000000000001</v>
      </c>
      <c r="J7" s="117">
        <v>151.82</v>
      </c>
      <c r="K7" s="117">
        <v>142.1</v>
      </c>
      <c r="L7" s="117">
        <v>129.75</v>
      </c>
      <c r="M7" s="117">
        <v>124.76</v>
      </c>
      <c r="N7" s="117">
        <v>118.09</v>
      </c>
      <c r="O7" s="117">
        <v>115.53</v>
      </c>
      <c r="P7" s="117">
        <v>122.1</v>
      </c>
      <c r="Q7" s="117">
        <v>137.4</v>
      </c>
      <c r="R7" s="117">
        <v>141.57</v>
      </c>
      <c r="S7" s="117">
        <v>144.47999999999999</v>
      </c>
      <c r="T7" s="117">
        <v>156.18</v>
      </c>
      <c r="U7" s="117">
        <v>163.77000000000001</v>
      </c>
      <c r="V7" s="117">
        <v>142.35</v>
      </c>
      <c r="W7" s="117">
        <v>130.55000000000001</v>
      </c>
      <c r="X7" s="117">
        <v>120.07</v>
      </c>
      <c r="Y7" s="117">
        <v>112.8</v>
      </c>
      <c r="Z7" s="118"/>
      <c r="AA7" s="119">
        <f>IF(SUM(B7:Z7)&lt;&gt;0,AVERAGEIF(B7:Z7,"&lt;&gt;"""),"")</f>
        <v>123.78958333333333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130.9</v>
      </c>
      <c r="C13" s="129">
        <v>345.5</v>
      </c>
      <c r="D13" s="129">
        <v>271.3</v>
      </c>
      <c r="E13" s="129">
        <v>239.9</v>
      </c>
      <c r="F13" s="129">
        <v>327</v>
      </c>
      <c r="G13" s="129">
        <v>214.4</v>
      </c>
      <c r="H13" s="129">
        <v>45.8</v>
      </c>
      <c r="I13" s="129">
        <v>48.3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36.299999999999997</v>
      </c>
      <c r="Z13" s="131"/>
      <c r="AA13" s="132">
        <f t="shared" si="0"/>
        <v>1659.3999999999999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130.9</v>
      </c>
      <c r="C16" s="135">
        <f t="shared" si="1"/>
        <v>345.5</v>
      </c>
      <c r="D16" s="135">
        <f t="shared" si="1"/>
        <v>271.3</v>
      </c>
      <c r="E16" s="135">
        <f t="shared" si="1"/>
        <v>239.9</v>
      </c>
      <c r="F16" s="135">
        <f t="shared" si="1"/>
        <v>327</v>
      </c>
      <c r="G16" s="135">
        <f t="shared" si="1"/>
        <v>214.4</v>
      </c>
      <c r="H16" s="135">
        <f t="shared" si="1"/>
        <v>45.8</v>
      </c>
      <c r="I16" s="135">
        <f t="shared" si="1"/>
        <v>48.3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36.299999999999997</v>
      </c>
      <c r="Z16" s="136" t="str">
        <f t="shared" si="1"/>
        <v/>
      </c>
      <c r="AA16" s="90">
        <f t="shared" si="0"/>
        <v>1659.3999999999999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189.3</v>
      </c>
      <c r="K21" s="129">
        <v>679.2</v>
      </c>
      <c r="L21" s="129">
        <v>712</v>
      </c>
      <c r="M21" s="129">
        <v>455.5</v>
      </c>
      <c r="N21" s="129">
        <v>428.1</v>
      </c>
      <c r="O21" s="129">
        <v>306.7</v>
      </c>
      <c r="P21" s="129">
        <v>433.9</v>
      </c>
      <c r="Q21" s="129">
        <v>442.9</v>
      </c>
      <c r="R21" s="129">
        <v>642.9</v>
      </c>
      <c r="S21" s="129">
        <v>910</v>
      </c>
      <c r="T21" s="129">
        <v>338</v>
      </c>
      <c r="U21" s="129">
        <v>421</v>
      </c>
      <c r="V21" s="129">
        <v>1156</v>
      </c>
      <c r="W21" s="129">
        <v>878.8</v>
      </c>
      <c r="X21" s="129">
        <v>393.3</v>
      </c>
      <c r="Y21" s="130"/>
      <c r="Z21" s="131"/>
      <c r="AA21" s="132">
        <f t="shared" si="2"/>
        <v>8387.6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344</v>
      </c>
      <c r="S23" s="133">
        <v>86.5</v>
      </c>
      <c r="T23" s="133">
        <v>500</v>
      </c>
      <c r="U23" s="133">
        <v>500</v>
      </c>
      <c r="V23" s="133">
        <v>126.1</v>
      </c>
      <c r="W23" s="133">
        <v>412.8</v>
      </c>
      <c r="X23" s="133">
        <v>500</v>
      </c>
      <c r="Y23" s="133">
        <v>500</v>
      </c>
      <c r="Z23" s="131"/>
      <c r="AA23" s="132">
        <f t="shared" si="2"/>
        <v>10969.4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689.3</v>
      </c>
      <c r="K24" s="135">
        <f t="shared" si="3"/>
        <v>1179.2</v>
      </c>
      <c r="L24" s="135">
        <f t="shared" si="3"/>
        <v>1212</v>
      </c>
      <c r="M24" s="135">
        <f t="shared" si="3"/>
        <v>955.5</v>
      </c>
      <c r="N24" s="135">
        <f t="shared" si="3"/>
        <v>928.1</v>
      </c>
      <c r="O24" s="135">
        <f t="shared" si="3"/>
        <v>806.7</v>
      </c>
      <c r="P24" s="135">
        <f t="shared" si="3"/>
        <v>933.9</v>
      </c>
      <c r="Q24" s="135">
        <f t="shared" si="3"/>
        <v>942.9</v>
      </c>
      <c r="R24" s="135">
        <f t="shared" si="3"/>
        <v>986.9</v>
      </c>
      <c r="S24" s="135">
        <f t="shared" si="3"/>
        <v>996.5</v>
      </c>
      <c r="T24" s="135">
        <f t="shared" si="3"/>
        <v>838</v>
      </c>
      <c r="U24" s="135">
        <f t="shared" si="3"/>
        <v>921</v>
      </c>
      <c r="V24" s="135">
        <f t="shared" si="3"/>
        <v>1282.0999999999999</v>
      </c>
      <c r="W24" s="135">
        <f t="shared" si="3"/>
        <v>1291.5999999999999</v>
      </c>
      <c r="X24" s="135">
        <f t="shared" si="3"/>
        <v>893.3</v>
      </c>
      <c r="Y24" s="135">
        <f t="shared" si="3"/>
        <v>500</v>
      </c>
      <c r="Z24" s="136" t="str">
        <f t="shared" si="3"/>
        <v/>
      </c>
      <c r="AA24" s="90">
        <f t="shared" si="2"/>
        <v>19356.999999999996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2023-10-24T11:01:21Z</dcterms:created>
  <dcterms:modified xsi:type="dcterms:W3CDTF">2023-10-24T11:01:22Z</dcterms:modified>
</cp:coreProperties>
</file>