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<sst xmlns="http://schemas.openxmlformats.org/spreadsheetml/2006/main" count="117" uniqueCount="53">
  <si>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23/10/2023 14:05:25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</si>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</sst>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890</c:v>
                </c:pt>
                <c:pt idx="7">
                  <c:v>890</c:v>
                </c:pt>
                <c:pt idx="8">
                  <c:v>890</c:v>
                </c:pt>
                <c:pt idx="9">
                  <c:v>771</c:v>
                </c:pt>
                <c:pt idx="10">
                  <c:v>617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771</c:v>
                </c:pt>
                <c:pt idx="17">
                  <c:v>890</c:v>
                </c:pt>
                <c:pt idx="18">
                  <c:v>890</c:v>
                </c:pt>
                <c:pt idx="19">
                  <c:v>890</c:v>
                </c:pt>
                <c:pt idx="20">
                  <c:v>890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0-433B-8062-1D853D47F72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88</c:v>
                </c:pt>
                <c:pt idx="2">
                  <c:v>88</c:v>
                </c:pt>
                <c:pt idx="3">
                  <c:v>88</c:v>
                </c:pt>
                <c:pt idx="4">
                  <c:v>88</c:v>
                </c:pt>
                <c:pt idx="5">
                  <c:v>109</c:v>
                </c:pt>
                <c:pt idx="6">
                  <c:v>153</c:v>
                </c:pt>
                <c:pt idx="7">
                  <c:v>180</c:v>
                </c:pt>
                <c:pt idx="8">
                  <c:v>245</c:v>
                </c:pt>
                <c:pt idx="9">
                  <c:v>247</c:v>
                </c:pt>
                <c:pt idx="10">
                  <c:v>253</c:v>
                </c:pt>
                <c:pt idx="11">
                  <c:v>253</c:v>
                </c:pt>
                <c:pt idx="12">
                  <c:v>250</c:v>
                </c:pt>
                <c:pt idx="13">
                  <c:v>239</c:v>
                </c:pt>
                <c:pt idx="14">
                  <c:v>229</c:v>
                </c:pt>
                <c:pt idx="15">
                  <c:v>188</c:v>
                </c:pt>
                <c:pt idx="16">
                  <c:v>217</c:v>
                </c:pt>
                <c:pt idx="17">
                  <c:v>246</c:v>
                </c:pt>
                <c:pt idx="18">
                  <c:v>279</c:v>
                </c:pt>
                <c:pt idx="19">
                  <c:v>266</c:v>
                </c:pt>
                <c:pt idx="20">
                  <c:v>233</c:v>
                </c:pt>
                <c:pt idx="21">
                  <c:v>191</c:v>
                </c:pt>
                <c:pt idx="22">
                  <c:v>157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0-433B-8062-1D853D47F72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2727.59</c:v>
                </c:pt>
                <c:pt idx="1">
                  <c:v>2393</c:v>
                </c:pt>
                <c:pt idx="2">
                  <c:v>2358</c:v>
                </c:pt>
                <c:pt idx="3">
                  <c:v>2362</c:v>
                </c:pt>
                <c:pt idx="4">
                  <c:v>2363</c:v>
                </c:pt>
                <c:pt idx="5">
                  <c:v>2526.5</c:v>
                </c:pt>
                <c:pt idx="6">
                  <c:v>2590</c:v>
                </c:pt>
                <c:pt idx="7">
                  <c:v>2584.297</c:v>
                </c:pt>
                <c:pt idx="8">
                  <c:v>2562</c:v>
                </c:pt>
                <c:pt idx="9">
                  <c:v>2607.0140000000001</c:v>
                </c:pt>
                <c:pt idx="10">
                  <c:v>2580.2470000000003</c:v>
                </c:pt>
                <c:pt idx="11">
                  <c:v>2558.87</c:v>
                </c:pt>
                <c:pt idx="12">
                  <c:v>2541.9079999999999</c:v>
                </c:pt>
                <c:pt idx="13">
                  <c:v>2532.058</c:v>
                </c:pt>
                <c:pt idx="14">
                  <c:v>2535.212</c:v>
                </c:pt>
                <c:pt idx="15">
                  <c:v>2692.0209999999997</c:v>
                </c:pt>
                <c:pt idx="16">
                  <c:v>2627</c:v>
                </c:pt>
                <c:pt idx="17">
                  <c:v>2643</c:v>
                </c:pt>
                <c:pt idx="18">
                  <c:v>2676.7939999999999</c:v>
                </c:pt>
                <c:pt idx="19">
                  <c:v>2697.8890000000001</c:v>
                </c:pt>
                <c:pt idx="20">
                  <c:v>2717</c:v>
                </c:pt>
                <c:pt idx="21">
                  <c:v>2804.5680000000002</c:v>
                </c:pt>
                <c:pt idx="22">
                  <c:v>2807.7330000000002</c:v>
                </c:pt>
                <c:pt idx="23">
                  <c:v>2663.1080000000002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0-433B-8062-1D853D47F72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590</c:v>
                </c:pt>
                <c:pt idx="1">
                  <c:v>736.5</c:v>
                </c:pt>
                <c:pt idx="2">
                  <c:v>661.2</c:v>
                </c:pt>
                <c:pt idx="3">
                  <c:v>636</c:v>
                </c:pt>
                <c:pt idx="4">
                  <c:v>693.2</c:v>
                </c:pt>
                <c:pt idx="5">
                  <c:v>722.3</c:v>
                </c:pt>
                <c:pt idx="6">
                  <c:v>1008</c:v>
                </c:pt>
                <c:pt idx="7">
                  <c:v>895</c:v>
                </c:pt>
                <c:pt idx="8">
                  <c:v>401.6</c:v>
                </c:pt>
                <c:pt idx="9">
                  <c:v>382</c:v>
                </c:pt>
                <c:pt idx="10">
                  <c:v>439</c:v>
                </c:pt>
                <c:pt idx="11">
                  <c:v>441</c:v>
                </c:pt>
                <c:pt idx="12">
                  <c:v>408</c:v>
                </c:pt>
                <c:pt idx="13">
                  <c:v>442</c:v>
                </c:pt>
                <c:pt idx="14">
                  <c:v>429</c:v>
                </c:pt>
                <c:pt idx="15">
                  <c:v>335</c:v>
                </c:pt>
                <c:pt idx="16">
                  <c:v>855.5</c:v>
                </c:pt>
                <c:pt idx="17">
                  <c:v>1028</c:v>
                </c:pt>
                <c:pt idx="18">
                  <c:v>892.9</c:v>
                </c:pt>
                <c:pt idx="19">
                  <c:v>1228</c:v>
                </c:pt>
                <c:pt idx="20">
                  <c:v>819</c:v>
                </c:pt>
                <c:pt idx="21">
                  <c:v>600</c:v>
                </c:pt>
                <c:pt idx="22">
                  <c:v>558</c:v>
                </c:pt>
                <c:pt idx="23">
                  <c:v>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0-433B-8062-1D853D47F72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415.39</c:v>
                </c:pt>
                <c:pt idx="1">
                  <c:v>418.98500000000001</c:v>
                </c:pt>
                <c:pt idx="2">
                  <c:v>426.84700000000009</c:v>
                </c:pt>
                <c:pt idx="3">
                  <c:v>425.85000000000014</c:v>
                </c:pt>
                <c:pt idx="4">
                  <c:v>433.721</c:v>
                </c:pt>
                <c:pt idx="5">
                  <c:v>429.57000000000005</c:v>
                </c:pt>
                <c:pt idx="6">
                  <c:v>408.64499999999992</c:v>
                </c:pt>
                <c:pt idx="7">
                  <c:v>637.51499999999999</c:v>
                </c:pt>
                <c:pt idx="8">
                  <c:v>1573.6890000000005</c:v>
                </c:pt>
                <c:pt idx="9">
                  <c:v>2147.8699999999994</c:v>
                </c:pt>
                <c:pt idx="10">
                  <c:v>2801.3409999999994</c:v>
                </c:pt>
                <c:pt idx="11">
                  <c:v>3150.6139999999991</c:v>
                </c:pt>
                <c:pt idx="12">
                  <c:v>3190.5179999999982</c:v>
                </c:pt>
                <c:pt idx="13">
                  <c:v>2936.433</c:v>
                </c:pt>
                <c:pt idx="14">
                  <c:v>2392.8930000000005</c:v>
                </c:pt>
                <c:pt idx="15">
                  <c:v>1847.1919999999998</c:v>
                </c:pt>
                <c:pt idx="16">
                  <c:v>921.15600000000018</c:v>
                </c:pt>
                <c:pt idx="17">
                  <c:v>446.66000000000014</c:v>
                </c:pt>
                <c:pt idx="18">
                  <c:v>365.96299999999991</c:v>
                </c:pt>
                <c:pt idx="19">
                  <c:v>404.66999999999996</c:v>
                </c:pt>
                <c:pt idx="20">
                  <c:v>439.27599999999995</c:v>
                </c:pt>
                <c:pt idx="21">
                  <c:v>468.41799999999995</c:v>
                </c:pt>
                <c:pt idx="22">
                  <c:v>522.26</c:v>
                </c:pt>
                <c:pt idx="23">
                  <c:v>571.23700000000008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0-433B-8062-1D853D47F72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17</c:v>
                </c:pt>
                <c:pt idx="7">
                  <c:v>33</c:v>
                </c:pt>
                <c:pt idx="8">
                  <c:v>55</c:v>
                </c:pt>
                <c:pt idx="9">
                  <c:v>68</c:v>
                </c:pt>
                <c:pt idx="10">
                  <c:v>73</c:v>
                </c:pt>
                <c:pt idx="11">
                  <c:v>76</c:v>
                </c:pt>
                <c:pt idx="12">
                  <c:v>77</c:v>
                </c:pt>
                <c:pt idx="13">
                  <c:v>73</c:v>
                </c:pt>
                <c:pt idx="14">
                  <c:v>63</c:v>
                </c:pt>
                <c:pt idx="15">
                  <c:v>47</c:v>
                </c:pt>
                <c:pt idx="16">
                  <c:v>25</c:v>
                </c:pt>
                <c:pt idx="17">
                  <c:v>9</c:v>
                </c:pt>
                <c:pt idx="18">
                  <c:v>8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0-433B-8062-1D853D47F72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345</c:v>
                </c:pt>
                <c:pt idx="1">
                  <c:v>345</c:v>
                </c:pt>
                <c:pt idx="2">
                  <c:v>345</c:v>
                </c:pt>
                <c:pt idx="3">
                  <c:v>345</c:v>
                </c:pt>
                <c:pt idx="4">
                  <c:v>409</c:v>
                </c:pt>
                <c:pt idx="5">
                  <c:v>629</c:v>
                </c:pt>
                <c:pt idx="6">
                  <c:v>675</c:v>
                </c:pt>
                <c:pt idx="7">
                  <c:v>675</c:v>
                </c:pt>
                <c:pt idx="8">
                  <c:v>674</c:v>
                </c:pt>
                <c:pt idx="9">
                  <c:v>562</c:v>
                </c:pt>
                <c:pt idx="10">
                  <c:v>492</c:v>
                </c:pt>
                <c:pt idx="11">
                  <c:v>166</c:v>
                </c:pt>
                <c:pt idx="12">
                  <c:v>164</c:v>
                </c:pt>
                <c:pt idx="13">
                  <c:v>140</c:v>
                </c:pt>
                <c:pt idx="14">
                  <c:v>310</c:v>
                </c:pt>
                <c:pt idx="15">
                  <c:v>362</c:v>
                </c:pt>
                <c:pt idx="16">
                  <c:v>736</c:v>
                </c:pt>
                <c:pt idx="17">
                  <c:v>966</c:v>
                </c:pt>
                <c:pt idx="18">
                  <c:v>1065</c:v>
                </c:pt>
                <c:pt idx="19">
                  <c:v>1122</c:v>
                </c:pt>
                <c:pt idx="20">
                  <c:v>1177</c:v>
                </c:pt>
                <c:pt idx="21">
                  <c:v>950</c:v>
                </c:pt>
                <c:pt idx="22">
                  <c:v>661</c:v>
                </c:pt>
                <c:pt idx="23">
                  <c:v>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0-433B-8062-1D853D47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4977.9800000000023</c:v>
                </c:pt>
                <c:pt idx="1">
                  <c:v>4761.5240000000003</c:v>
                </c:pt>
                <c:pt idx="2">
                  <c:v>4660.0450000000001</c:v>
                </c:pt>
                <c:pt idx="3">
                  <c:v>4639.8040000000019</c:v>
                </c:pt>
                <c:pt idx="4">
                  <c:v>4771.947000000001</c:v>
                </c:pt>
                <c:pt idx="5">
                  <c:v>5203.3670000000011</c:v>
                </c:pt>
                <c:pt idx="6">
                  <c:v>5741.6049999999996</c:v>
                </c:pt>
                <c:pt idx="7">
                  <c:v>5894.8009999999995</c:v>
                </c:pt>
                <c:pt idx="8">
                  <c:v>6401.2779999999993</c:v>
                </c:pt>
                <c:pt idx="9">
                  <c:v>6784.849000000002</c:v>
                </c:pt>
                <c:pt idx="10">
                  <c:v>7255.6229999999996</c:v>
                </c:pt>
                <c:pt idx="11">
                  <c:v>7108.4780000000001</c:v>
                </c:pt>
                <c:pt idx="12">
                  <c:v>7094.4179999999988</c:v>
                </c:pt>
                <c:pt idx="13">
                  <c:v>6825.4760000000006</c:v>
                </c:pt>
                <c:pt idx="14">
                  <c:v>6422.0710000000008</c:v>
                </c:pt>
                <c:pt idx="15">
                  <c:v>6088.2019999999993</c:v>
                </c:pt>
                <c:pt idx="16">
                  <c:v>6152.6630000000005</c:v>
                </c:pt>
                <c:pt idx="17">
                  <c:v>6228.6750000000029</c:v>
                </c:pt>
                <c:pt idx="18">
                  <c:v>6177.6409999999996</c:v>
                </c:pt>
                <c:pt idx="19">
                  <c:v>6618.5590000000002</c:v>
                </c:pt>
                <c:pt idx="20">
                  <c:v>6285.2630000000008</c:v>
                </c:pt>
                <c:pt idx="21">
                  <c:v>5794.0210000000006</c:v>
                </c:pt>
                <c:pt idx="22">
                  <c:v>5486.0159999999996</c:v>
                </c:pt>
                <c:pt idx="23">
                  <c:v>5203.3820000000023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B0-433B-8062-1D853D47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101.33</c:v>
                </c:pt>
                <c:pt idx="1">
                  <c:v>97.21</c:v>
                </c:pt>
                <c:pt idx="2">
                  <c:v>94.54</c:v>
                </c:pt>
                <c:pt idx="3">
                  <c:v>89.46</c:v>
                </c:pt>
                <c:pt idx="4">
                  <c:v>95.13</c:v>
                </c:pt>
                <c:pt idx="5">
                  <c:v>99.18</c:v>
                </c:pt>
                <c:pt idx="6">
                  <c:v>143.68</c:v>
                </c:pt>
                <c:pt idx="7">
                  <c:v>167.17</c:v>
                </c:pt>
                <c:pt idx="8">
                  <c:v>155.30000000000001</c:v>
                </c:pt>
                <c:pt idx="9">
                  <c:v>136.35</c:v>
                </c:pt>
                <c:pt idx="10">
                  <c:v>128.37</c:v>
                </c:pt>
                <c:pt idx="11">
                  <c:v>125</c:v>
                </c:pt>
                <c:pt idx="12">
                  <c:v>118.99</c:v>
                </c:pt>
                <c:pt idx="13">
                  <c:v>112.54</c:v>
                </c:pt>
                <c:pt idx="14">
                  <c:v>114.35</c:v>
                </c:pt>
                <c:pt idx="15">
                  <c:v>137.88999999999999</c:v>
                </c:pt>
                <c:pt idx="16">
                  <c:v>144.9</c:v>
                </c:pt>
                <c:pt idx="17">
                  <c:v>146.08000000000001</c:v>
                </c:pt>
                <c:pt idx="18">
                  <c:v>164.39</c:v>
                </c:pt>
                <c:pt idx="19">
                  <c:v>164.91</c:v>
                </c:pt>
                <c:pt idx="20">
                  <c:v>133.44999999999999</c:v>
                </c:pt>
                <c:pt idx="21">
                  <c:v>119.31</c:v>
                </c:pt>
                <c:pt idx="22">
                  <c:v>114.1</c:v>
                </c:pt>
                <c:pt idx="23">
                  <c:v>102.78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B0-433B-8062-1D853D47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4977.9799999999987</v>
      </c>
      <c r="C4" s="18">
        <v>4761.4849999999997</v>
      </c>
      <c r="D4" s="18">
        <v>4660.0469999999996</v>
      </c>
      <c r="E4" s="18">
        <v>4639.8499999999995</v>
      </c>
      <c r="F4" s="18">
        <v>4771.9210000000003</v>
      </c>
      <c r="G4" s="18">
        <v>5203.37</v>
      </c>
      <c r="H4" s="18">
        <v>5741.6449999999995</v>
      </c>
      <c r="I4" s="18">
        <v>5894.8120000000017</v>
      </c>
      <c r="J4" s="18">
        <v>6401.2889999999998</v>
      </c>
      <c r="K4" s="18">
        <v>6784.884</v>
      </c>
      <c r="L4" s="18">
        <v>7255.5879999999997</v>
      </c>
      <c r="M4" s="18">
        <v>7108.4840000000004</v>
      </c>
      <c r="N4" s="18">
        <v>7094.4259999999967</v>
      </c>
      <c r="O4" s="18">
        <v>6825.4910000000018</v>
      </c>
      <c r="P4" s="18">
        <v>6422.1049999999996</v>
      </c>
      <c r="Q4" s="18">
        <v>6088.2130000000006</v>
      </c>
      <c r="R4" s="18">
        <v>6152.655999999999</v>
      </c>
      <c r="S4" s="18">
        <v>6228.66</v>
      </c>
      <c r="T4" s="18">
        <v>6177.6570000000011</v>
      </c>
      <c r="U4" s="18">
        <v>6618.5590000000011</v>
      </c>
      <c r="V4" s="18">
        <v>6285.275999999998</v>
      </c>
      <c r="W4" s="18">
        <v>5793.9859999999999</v>
      </c>
      <c r="X4" s="18">
        <v>5485.9929999999995</v>
      </c>
      <c r="Y4" s="18">
        <v>5203.3449999999993</v>
      </c>
      <c r="Z4" s="19"/>
      <c r="AA4" s="20">
        <f>SUM(B4:Z4)</f>
        <v>142577.72199999998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101.33</v>
      </c>
      <c r="C7" s="28">
        <v>97.21</v>
      </c>
      <c r="D7" s="28">
        <v>94.54</v>
      </c>
      <c r="E7" s="28">
        <v>89.46</v>
      </c>
      <c r="F7" s="28">
        <v>95.13</v>
      </c>
      <c r="G7" s="28">
        <v>99.18</v>
      </c>
      <c r="H7" s="28">
        <v>143.68</v>
      </c>
      <c r="I7" s="28">
        <v>167.17</v>
      </c>
      <c r="J7" s="28">
        <v>155.30000000000001</v>
      </c>
      <c r="K7" s="28">
        <v>136.35</v>
      </c>
      <c r="L7" s="28">
        <v>128.37</v>
      </c>
      <c r="M7" s="28">
        <v>125</v>
      </c>
      <c r="N7" s="28">
        <v>118.99</v>
      </c>
      <c r="O7" s="28">
        <v>112.54</v>
      </c>
      <c r="P7" s="28">
        <v>114.35</v>
      </c>
      <c r="Q7" s="28">
        <v>137.88999999999999</v>
      </c>
      <c r="R7" s="28">
        <v>144.9</v>
      </c>
      <c r="S7" s="28">
        <v>146.08000000000001</v>
      </c>
      <c r="T7" s="28">
        <v>164.39</v>
      </c>
      <c r="U7" s="28">
        <v>164.91</v>
      </c>
      <c r="V7" s="28">
        <v>133.44999999999999</v>
      </c>
      <c r="W7" s="28">
        <v>119.31</v>
      </c>
      <c r="X7" s="28">
        <v>114.1</v>
      </c>
      <c r="Y7" s="28">
        <v>102.78</v>
      </c>
      <c r="Z7" s="29"/>
      <c r="AA7" s="30">
        <f>IF(SUM(B7:Z7)&lt;&gt;0,AVERAGEIF(B7:Z7,"&lt;&gt;"""),"")</f>
        <v>125.2670833333333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890</v>
      </c>
      <c r="I10" s="42">
        <v>890</v>
      </c>
      <c r="J10" s="42">
        <v>890</v>
      </c>
      <c r="K10" s="42">
        <v>771</v>
      </c>
      <c r="L10" s="42">
        <v>617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771</v>
      </c>
      <c r="S10" s="42">
        <v>890</v>
      </c>
      <c r="T10" s="42">
        <v>890</v>
      </c>
      <c r="U10" s="42">
        <v>890</v>
      </c>
      <c r="V10" s="42">
        <v>890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17797</v>
      </c>
    </row>
    <row r="11" spans="1:27" ht="25.15" customHeight="1" x14ac:dyDescent="0.2">
      <c r="A11" s="45" t="s">
        <v>7</v>
      </c>
      <c r="B11" s="46">
        <v>121</v>
      </c>
      <c r="C11" s="47">
        <v>88</v>
      </c>
      <c r="D11" s="47">
        <v>88</v>
      </c>
      <c r="E11" s="47">
        <v>88</v>
      </c>
      <c r="F11" s="47">
        <v>88</v>
      </c>
      <c r="G11" s="47">
        <v>109</v>
      </c>
      <c r="H11" s="47">
        <v>153</v>
      </c>
      <c r="I11" s="47">
        <v>180</v>
      </c>
      <c r="J11" s="47">
        <v>245</v>
      </c>
      <c r="K11" s="47">
        <v>247</v>
      </c>
      <c r="L11" s="47">
        <v>253</v>
      </c>
      <c r="M11" s="47">
        <v>253</v>
      </c>
      <c r="N11" s="47">
        <v>250</v>
      </c>
      <c r="O11" s="47">
        <v>239</v>
      </c>
      <c r="P11" s="47">
        <v>229</v>
      </c>
      <c r="Q11" s="47">
        <v>188</v>
      </c>
      <c r="R11" s="47">
        <v>217</v>
      </c>
      <c r="S11" s="47">
        <v>246</v>
      </c>
      <c r="T11" s="47">
        <v>279</v>
      </c>
      <c r="U11" s="47">
        <v>266</v>
      </c>
      <c r="V11" s="47">
        <v>233</v>
      </c>
      <c r="W11" s="47">
        <v>191</v>
      </c>
      <c r="X11" s="47">
        <v>157</v>
      </c>
      <c r="Y11" s="47">
        <v>123</v>
      </c>
      <c r="Z11" s="48"/>
      <c r="AA11" s="49">
        <f t="shared" si="0"/>
        <v>4531</v>
      </c>
    </row>
    <row r="12" spans="1:27" ht="25.15" customHeight="1" x14ac:dyDescent="0.2">
      <c r="A12" s="50" t="s">
        <v>8</v>
      </c>
      <c r="B12" s="51">
        <v>2727.59</v>
      </c>
      <c r="C12" s="52">
        <v>2393</v>
      </c>
      <c r="D12" s="52">
        <v>2358</v>
      </c>
      <c r="E12" s="52">
        <v>2362</v>
      </c>
      <c r="F12" s="52">
        <v>2363</v>
      </c>
      <c r="G12" s="52">
        <v>2526.5</v>
      </c>
      <c r="H12" s="52">
        <v>2590</v>
      </c>
      <c r="I12" s="52">
        <v>2584.297</v>
      </c>
      <c r="J12" s="52">
        <v>2562</v>
      </c>
      <c r="K12" s="52">
        <v>2607.0140000000001</v>
      </c>
      <c r="L12" s="52">
        <v>2580.2470000000003</v>
      </c>
      <c r="M12" s="52">
        <v>2558.87</v>
      </c>
      <c r="N12" s="52">
        <v>2541.9079999999999</v>
      </c>
      <c r="O12" s="52">
        <v>2532.058</v>
      </c>
      <c r="P12" s="52">
        <v>2535.212</v>
      </c>
      <c r="Q12" s="52">
        <v>2692.0209999999997</v>
      </c>
      <c r="R12" s="52">
        <v>2627</v>
      </c>
      <c r="S12" s="52">
        <v>2643</v>
      </c>
      <c r="T12" s="52">
        <v>2676.7939999999999</v>
      </c>
      <c r="U12" s="52">
        <v>2697.8890000000001</v>
      </c>
      <c r="V12" s="52">
        <v>2717</v>
      </c>
      <c r="W12" s="52">
        <v>2804.5680000000002</v>
      </c>
      <c r="X12" s="52">
        <v>2807.7330000000002</v>
      </c>
      <c r="Y12" s="52">
        <v>2663.1080000000002</v>
      </c>
      <c r="Z12" s="53"/>
      <c r="AA12" s="54">
        <f t="shared" si="0"/>
        <v>62150.809000000001</v>
      </c>
    </row>
    <row r="13" spans="1:27" ht="25.15" customHeight="1" x14ac:dyDescent="0.2">
      <c r="A13" s="50" t="s">
        <v>9</v>
      </c>
      <c r="B13" s="51">
        <v>345</v>
      </c>
      <c r="C13" s="52">
        <v>345</v>
      </c>
      <c r="D13" s="52">
        <v>345</v>
      </c>
      <c r="E13" s="52">
        <v>345</v>
      </c>
      <c r="F13" s="52">
        <v>409</v>
      </c>
      <c r="G13" s="52">
        <v>629</v>
      </c>
      <c r="H13" s="52">
        <v>675</v>
      </c>
      <c r="I13" s="52">
        <v>675</v>
      </c>
      <c r="J13" s="52">
        <v>674</v>
      </c>
      <c r="K13" s="52">
        <v>562</v>
      </c>
      <c r="L13" s="52">
        <v>492</v>
      </c>
      <c r="M13" s="52">
        <v>166</v>
      </c>
      <c r="N13" s="52">
        <v>164</v>
      </c>
      <c r="O13" s="52">
        <v>140</v>
      </c>
      <c r="P13" s="52">
        <v>310</v>
      </c>
      <c r="Q13" s="52">
        <v>362</v>
      </c>
      <c r="R13" s="52">
        <v>736</v>
      </c>
      <c r="S13" s="52">
        <v>966</v>
      </c>
      <c r="T13" s="52">
        <v>1065</v>
      </c>
      <c r="U13" s="52">
        <v>1122</v>
      </c>
      <c r="V13" s="52">
        <v>1177</v>
      </c>
      <c r="W13" s="52">
        <v>950</v>
      </c>
      <c r="X13" s="52">
        <v>661</v>
      </c>
      <c r="Y13" s="52">
        <v>481</v>
      </c>
      <c r="Z13" s="53"/>
      <c r="AA13" s="54">
        <f t="shared" si="0"/>
        <v>13796</v>
      </c>
    </row>
    <row r="14" spans="1:27" ht="25.15" customHeight="1" x14ac:dyDescent="0.2">
      <c r="A14" s="55" t="s">
        <v>10</v>
      </c>
      <c r="B14" s="56">
        <v>415.39</v>
      </c>
      <c r="C14" s="57">
        <v>418.98500000000001</v>
      </c>
      <c r="D14" s="57">
        <v>426.84700000000009</v>
      </c>
      <c r="E14" s="57">
        <v>425.85000000000014</v>
      </c>
      <c r="F14" s="57">
        <v>433.721</v>
      </c>
      <c r="G14" s="57">
        <v>429.57000000000005</v>
      </c>
      <c r="H14" s="57">
        <v>408.64499999999992</v>
      </c>
      <c r="I14" s="57">
        <v>637.51499999999999</v>
      </c>
      <c r="J14" s="57">
        <v>1573.6890000000005</v>
      </c>
      <c r="K14" s="57">
        <v>2147.8699999999994</v>
      </c>
      <c r="L14" s="57">
        <v>2801.3409999999994</v>
      </c>
      <c r="M14" s="57">
        <v>3150.6139999999991</v>
      </c>
      <c r="N14" s="57">
        <v>3190.5179999999982</v>
      </c>
      <c r="O14" s="57">
        <v>2936.433</v>
      </c>
      <c r="P14" s="57">
        <v>2392.8930000000005</v>
      </c>
      <c r="Q14" s="57">
        <v>1847.1919999999998</v>
      </c>
      <c r="R14" s="57">
        <v>921.15600000000018</v>
      </c>
      <c r="S14" s="57">
        <v>446.66000000000014</v>
      </c>
      <c r="T14" s="57">
        <v>365.96299999999991</v>
      </c>
      <c r="U14" s="57">
        <v>404.66999999999996</v>
      </c>
      <c r="V14" s="57">
        <v>439.27599999999995</v>
      </c>
      <c r="W14" s="57">
        <v>468.41799999999995</v>
      </c>
      <c r="X14" s="57">
        <v>522.26</v>
      </c>
      <c r="Y14" s="57">
        <v>571.23700000000008</v>
      </c>
      <c r="Z14" s="58"/>
      <c r="AA14" s="59">
        <f t="shared" si="0"/>
        <v>27776.712999999996</v>
      </c>
    </row>
    <row r="15" spans="1:27" ht="25.15" customHeight="1" x14ac:dyDescent="0.2">
      <c r="A15" s="55" t="s">
        <v>11</v>
      </c>
      <c r="B15" s="56">
        <v>8</v>
      </c>
      <c r="C15" s="57">
        <v>9</v>
      </c>
      <c r="D15" s="57">
        <v>10</v>
      </c>
      <c r="E15" s="57">
        <v>12</v>
      </c>
      <c r="F15" s="57">
        <v>14</v>
      </c>
      <c r="G15" s="57">
        <v>16</v>
      </c>
      <c r="H15" s="57">
        <v>17</v>
      </c>
      <c r="I15" s="57">
        <v>33</v>
      </c>
      <c r="J15" s="57">
        <v>55</v>
      </c>
      <c r="K15" s="57">
        <v>68</v>
      </c>
      <c r="L15" s="57">
        <v>73</v>
      </c>
      <c r="M15" s="57">
        <v>76</v>
      </c>
      <c r="N15" s="57">
        <v>77</v>
      </c>
      <c r="O15" s="57">
        <v>73</v>
      </c>
      <c r="P15" s="57">
        <v>63</v>
      </c>
      <c r="Q15" s="57">
        <v>47</v>
      </c>
      <c r="R15" s="57">
        <v>25</v>
      </c>
      <c r="S15" s="57">
        <v>9</v>
      </c>
      <c r="T15" s="57">
        <v>8</v>
      </c>
      <c r="U15" s="57">
        <v>10</v>
      </c>
      <c r="V15" s="57">
        <v>10</v>
      </c>
      <c r="W15" s="57">
        <v>9</v>
      </c>
      <c r="X15" s="57">
        <v>9</v>
      </c>
      <c r="Y15" s="57">
        <v>7</v>
      </c>
      <c r="Z15" s="58"/>
      <c r="AA15" s="59">
        <f t="shared" si="0"/>
        <v>738</v>
      </c>
    </row>
    <row r="16" spans="1:27" ht="30" customHeight="1" thickBot="1" x14ac:dyDescent="0.25">
      <c r="A16" s="60" t="s">
        <v>12</v>
      </c>
      <c r="B16" s="61">
        <f>IF(LEN(B$2)&gt;0,SUM(B10:B15),"")</f>
        <v>4387.9800000000005</v>
      </c>
      <c r="C16" s="62">
        <f t="shared" ref="C16:Z16" si="1">IF(LEN(C$2)&gt;0,SUM(C10:C15),"")</f>
        <v>4024.9850000000001</v>
      </c>
      <c r="D16" s="62">
        <f t="shared" si="1"/>
        <v>3998.8470000000002</v>
      </c>
      <c r="E16" s="62">
        <f t="shared" si="1"/>
        <v>4003.8500000000004</v>
      </c>
      <c r="F16" s="62">
        <f t="shared" si="1"/>
        <v>4078.721</v>
      </c>
      <c r="G16" s="62">
        <f t="shared" si="1"/>
        <v>4481.07</v>
      </c>
      <c r="H16" s="62">
        <f t="shared" si="1"/>
        <v>4733.6449999999995</v>
      </c>
      <c r="I16" s="62">
        <f t="shared" si="1"/>
        <v>4999.8120000000008</v>
      </c>
      <c r="J16" s="62">
        <f t="shared" si="1"/>
        <v>5999.6890000000003</v>
      </c>
      <c r="K16" s="62">
        <f t="shared" si="1"/>
        <v>6402.884</v>
      </c>
      <c r="L16" s="62">
        <f t="shared" si="1"/>
        <v>6816.5879999999997</v>
      </c>
      <c r="M16" s="62">
        <f t="shared" si="1"/>
        <v>6667.4839999999986</v>
      </c>
      <c r="N16" s="62">
        <f t="shared" si="1"/>
        <v>6686.4259999999977</v>
      </c>
      <c r="O16" s="62">
        <f t="shared" si="1"/>
        <v>6383.491</v>
      </c>
      <c r="P16" s="62">
        <f t="shared" si="1"/>
        <v>5993.1050000000005</v>
      </c>
      <c r="Q16" s="62">
        <f t="shared" si="1"/>
        <v>5753.2129999999997</v>
      </c>
      <c r="R16" s="62">
        <f t="shared" si="1"/>
        <v>5297.1559999999999</v>
      </c>
      <c r="S16" s="62">
        <f t="shared" si="1"/>
        <v>5200.66</v>
      </c>
      <c r="T16" s="62">
        <f t="shared" si="1"/>
        <v>5284.7569999999996</v>
      </c>
      <c r="U16" s="62">
        <f t="shared" si="1"/>
        <v>5390.5590000000002</v>
      </c>
      <c r="V16" s="62">
        <f t="shared" si="1"/>
        <v>5466.2759999999998</v>
      </c>
      <c r="W16" s="62">
        <f t="shared" si="1"/>
        <v>5193.9859999999999</v>
      </c>
      <c r="X16" s="62">
        <f t="shared" si="1"/>
        <v>4927.9930000000004</v>
      </c>
      <c r="Y16" s="62">
        <f t="shared" si="1"/>
        <v>4616.3450000000003</v>
      </c>
      <c r="Z16" s="63" t="str">
        <f t="shared" si="1"/>
        <v/>
      </c>
      <c r="AA16" s="64">
        <f>SUM(AA10:AA15)</f>
        <v>126789.522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1572.19</v>
      </c>
      <c r="C28" s="72">
        <v>1549.81</v>
      </c>
      <c r="D28" s="72">
        <v>1555.24</v>
      </c>
      <c r="E28" s="72">
        <v>1557.69</v>
      </c>
      <c r="F28" s="72">
        <v>1693.5</v>
      </c>
      <c r="G28" s="72">
        <v>1857.52</v>
      </c>
      <c r="H28" s="72">
        <v>1909.65</v>
      </c>
      <c r="I28" s="72">
        <v>2090.54</v>
      </c>
      <c r="J28" s="72">
        <v>2639.84</v>
      </c>
      <c r="K28" s="72">
        <v>2962.75</v>
      </c>
      <c r="L28" s="72">
        <v>3030.64</v>
      </c>
      <c r="M28" s="72">
        <v>2986.3</v>
      </c>
      <c r="N28" s="72">
        <v>3008.56</v>
      </c>
      <c r="O28" s="72">
        <v>2852.16</v>
      </c>
      <c r="P28" s="72">
        <v>2571.16</v>
      </c>
      <c r="Q28" s="72">
        <v>2359.73</v>
      </c>
      <c r="R28" s="72">
        <v>2243</v>
      </c>
      <c r="S28" s="72">
        <v>1999.46</v>
      </c>
      <c r="T28" s="72">
        <v>2249.5300000000002</v>
      </c>
      <c r="U28" s="72">
        <v>2431.52</v>
      </c>
      <c r="V28" s="72">
        <v>2462.42</v>
      </c>
      <c r="W28" s="72">
        <v>2025.14</v>
      </c>
      <c r="X28" s="72">
        <v>1949.63</v>
      </c>
      <c r="Y28" s="72">
        <v>1846.05</v>
      </c>
      <c r="Z28" s="73"/>
      <c r="AA28" s="74">
        <f>SUM(B28:Z28)</f>
        <v>53404.03</v>
      </c>
    </row>
    <row r="29" spans="1:27" ht="25.15" customHeight="1" x14ac:dyDescent="0.2">
      <c r="A29" s="75" t="s">
        <v>23</v>
      </c>
      <c r="B29" s="76">
        <v>798.79</v>
      </c>
      <c r="C29" s="77">
        <v>817.17499999999995</v>
      </c>
      <c r="D29" s="77">
        <v>830.60699999999997</v>
      </c>
      <c r="E29" s="77">
        <v>835.16</v>
      </c>
      <c r="F29" s="77">
        <v>748.221</v>
      </c>
      <c r="G29" s="77">
        <v>635.54999999999995</v>
      </c>
      <c r="H29" s="77">
        <v>567.995</v>
      </c>
      <c r="I29" s="77">
        <v>548.27200000000005</v>
      </c>
      <c r="J29" s="77">
        <v>1004.849</v>
      </c>
      <c r="K29" s="77">
        <v>1161.134</v>
      </c>
      <c r="L29" s="77">
        <v>1609.9480000000001</v>
      </c>
      <c r="M29" s="77">
        <v>1693.184</v>
      </c>
      <c r="N29" s="77">
        <v>1666.866</v>
      </c>
      <c r="O29" s="77">
        <v>1561.3309999999999</v>
      </c>
      <c r="P29" s="77">
        <v>1265.9449999999999</v>
      </c>
      <c r="Q29" s="77">
        <v>981.48299999999995</v>
      </c>
      <c r="R29" s="77">
        <v>865.15599999999995</v>
      </c>
      <c r="S29" s="77">
        <v>912.2</v>
      </c>
      <c r="T29" s="77">
        <v>886.22699999999998</v>
      </c>
      <c r="U29" s="77">
        <v>819.03899999999999</v>
      </c>
      <c r="V29" s="77">
        <v>931.85599999999999</v>
      </c>
      <c r="W29" s="77">
        <v>909.846</v>
      </c>
      <c r="X29" s="77">
        <v>677.36300000000006</v>
      </c>
      <c r="Y29" s="77">
        <v>640.29499999999996</v>
      </c>
      <c r="Z29" s="78"/>
      <c r="AA29" s="79">
        <f>SUM(B29:Z29)</f>
        <v>23368.491999999998</v>
      </c>
    </row>
    <row r="30" spans="1:27" ht="25.15" customHeight="1" x14ac:dyDescent="0.2">
      <c r="A30" s="82" t="s">
        <v>24</v>
      </c>
      <c r="B30" s="80">
        <v>2607</v>
      </c>
      <c r="C30" s="81">
        <v>2278</v>
      </c>
      <c r="D30" s="81">
        <v>2243</v>
      </c>
      <c r="E30" s="81">
        <v>2247</v>
      </c>
      <c r="F30" s="81">
        <v>2248</v>
      </c>
      <c r="G30" s="81">
        <v>2580</v>
      </c>
      <c r="H30" s="81">
        <v>2764</v>
      </c>
      <c r="I30" s="81">
        <v>2756</v>
      </c>
      <c r="J30" s="81">
        <v>2736</v>
      </c>
      <c r="K30" s="81">
        <v>2661</v>
      </c>
      <c r="L30" s="81">
        <v>2615</v>
      </c>
      <c r="M30" s="81">
        <v>2429</v>
      </c>
      <c r="N30" s="81">
        <v>2419</v>
      </c>
      <c r="O30" s="81">
        <v>2412</v>
      </c>
      <c r="P30" s="81">
        <v>2585</v>
      </c>
      <c r="Q30" s="81">
        <v>2734</v>
      </c>
      <c r="R30" s="81">
        <v>2682</v>
      </c>
      <c r="S30" s="81">
        <v>2817</v>
      </c>
      <c r="T30" s="81">
        <v>2849</v>
      </c>
      <c r="U30" s="81">
        <v>2870</v>
      </c>
      <c r="V30" s="81">
        <v>2891</v>
      </c>
      <c r="W30" s="81">
        <v>2859</v>
      </c>
      <c r="X30" s="81">
        <v>2859</v>
      </c>
      <c r="Y30" s="81">
        <v>2717</v>
      </c>
      <c r="Z30" s="83"/>
      <c r="AA30" s="84">
        <f>SUM(B30:Z30)</f>
        <v>62858</v>
      </c>
    </row>
    <row r="31" spans="1:27" ht="30" customHeight="1" thickBot="1" x14ac:dyDescent="0.25">
      <c r="A31" s="60" t="s">
        <v>25</v>
      </c>
      <c r="B31" s="61">
        <f>IF(LEN(B$2)&gt;0,SUM(B28:B30),"")</f>
        <v>4977.9799999999996</v>
      </c>
      <c r="C31" s="62">
        <f t="shared" ref="C31:Z31" si="4">IF(LEN(C$2)&gt;0,SUM(C28:C30),"")</f>
        <v>4644.9849999999997</v>
      </c>
      <c r="D31" s="62">
        <f t="shared" si="4"/>
        <v>4628.8469999999998</v>
      </c>
      <c r="E31" s="62">
        <f t="shared" si="4"/>
        <v>4639.8500000000004</v>
      </c>
      <c r="F31" s="62">
        <f t="shared" si="4"/>
        <v>4689.7209999999995</v>
      </c>
      <c r="G31" s="62">
        <f t="shared" si="4"/>
        <v>5073.07</v>
      </c>
      <c r="H31" s="62">
        <f t="shared" si="4"/>
        <v>5241.6450000000004</v>
      </c>
      <c r="I31" s="62">
        <f t="shared" si="4"/>
        <v>5394.8119999999999</v>
      </c>
      <c r="J31" s="62">
        <f t="shared" si="4"/>
        <v>6380.6890000000003</v>
      </c>
      <c r="K31" s="62">
        <f t="shared" si="4"/>
        <v>6784.884</v>
      </c>
      <c r="L31" s="62">
        <f t="shared" si="4"/>
        <v>7255.5879999999997</v>
      </c>
      <c r="M31" s="62">
        <f t="shared" si="4"/>
        <v>7108.4840000000004</v>
      </c>
      <c r="N31" s="62">
        <f t="shared" si="4"/>
        <v>7094.4259999999995</v>
      </c>
      <c r="O31" s="62">
        <f t="shared" si="4"/>
        <v>6825.491</v>
      </c>
      <c r="P31" s="62">
        <f t="shared" si="4"/>
        <v>6422.1049999999996</v>
      </c>
      <c r="Q31" s="62">
        <f t="shared" si="4"/>
        <v>6075.2129999999997</v>
      </c>
      <c r="R31" s="62">
        <f t="shared" si="4"/>
        <v>5790.1559999999999</v>
      </c>
      <c r="S31" s="62">
        <f t="shared" si="4"/>
        <v>5728.66</v>
      </c>
      <c r="T31" s="62">
        <f t="shared" si="4"/>
        <v>5984.7569999999996</v>
      </c>
      <c r="U31" s="62">
        <f t="shared" si="4"/>
        <v>6120.5590000000002</v>
      </c>
      <c r="V31" s="62">
        <f t="shared" si="4"/>
        <v>6285.2759999999998</v>
      </c>
      <c r="W31" s="62">
        <f t="shared" si="4"/>
        <v>5793.9859999999999</v>
      </c>
      <c r="X31" s="62">
        <f t="shared" si="4"/>
        <v>5485.9930000000004</v>
      </c>
      <c r="Y31" s="62">
        <f t="shared" si="4"/>
        <v>5203.3449999999993</v>
      </c>
      <c r="Z31" s="63" t="str">
        <f t="shared" si="4"/>
        <v/>
      </c>
      <c r="AA31" s="64">
        <f>SUM(AA28:AA30)</f>
        <v>139630.522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169</v>
      </c>
      <c r="C34" s="95">
        <v>199</v>
      </c>
      <c r="D34" s="95">
        <v>209</v>
      </c>
      <c r="E34" s="95">
        <v>197</v>
      </c>
      <c r="F34" s="95">
        <v>188</v>
      </c>
      <c r="G34" s="95">
        <v>163</v>
      </c>
      <c r="H34" s="95">
        <v>192</v>
      </c>
      <c r="I34" s="95">
        <v>188</v>
      </c>
      <c r="J34" s="95">
        <v>155</v>
      </c>
      <c r="K34" s="95">
        <v>93</v>
      </c>
      <c r="L34" s="95">
        <v>186</v>
      </c>
      <c r="M34" s="95">
        <v>114</v>
      </c>
      <c r="N34" s="95">
        <v>84</v>
      </c>
      <c r="O34" s="95">
        <v>114</v>
      </c>
      <c r="P34" s="95">
        <v>107</v>
      </c>
      <c r="Q34" s="95">
        <v>38</v>
      </c>
      <c r="R34" s="95">
        <v>181</v>
      </c>
      <c r="S34" s="95">
        <v>199</v>
      </c>
      <c r="T34" s="95">
        <v>317</v>
      </c>
      <c r="U34" s="95">
        <v>329</v>
      </c>
      <c r="V34" s="95">
        <v>361</v>
      </c>
      <c r="W34" s="95">
        <v>174</v>
      </c>
      <c r="X34" s="95">
        <v>167</v>
      </c>
      <c r="Y34" s="95">
        <v>200</v>
      </c>
      <c r="Z34" s="96"/>
      <c r="AA34" s="74">
        <f t="shared" ref="AA34:AA39" si="5">SUM(B34:Z34)</f>
        <v>4324</v>
      </c>
    </row>
    <row r="35" spans="1:27" ht="25.15" customHeight="1" x14ac:dyDescent="0.2">
      <c r="A35" s="97" t="s">
        <v>28</v>
      </c>
      <c r="B35" s="98">
        <v>361</v>
      </c>
      <c r="C35" s="99">
        <v>361</v>
      </c>
      <c r="D35" s="99">
        <v>361</v>
      </c>
      <c r="E35" s="99">
        <v>379</v>
      </c>
      <c r="F35" s="99">
        <v>363</v>
      </c>
      <c r="G35" s="99">
        <v>369</v>
      </c>
      <c r="H35" s="99">
        <v>256</v>
      </c>
      <c r="I35" s="99">
        <v>147</v>
      </c>
      <c r="J35" s="99">
        <v>166</v>
      </c>
      <c r="K35" s="99">
        <v>229</v>
      </c>
      <c r="L35" s="99">
        <v>193</v>
      </c>
      <c r="M35" s="99">
        <v>267</v>
      </c>
      <c r="N35" s="99">
        <v>264</v>
      </c>
      <c r="O35" s="99">
        <v>268</v>
      </c>
      <c r="P35" s="99">
        <v>262</v>
      </c>
      <c r="Q35" s="99">
        <v>224</v>
      </c>
      <c r="R35" s="99">
        <v>252</v>
      </c>
      <c r="S35" s="99">
        <v>269</v>
      </c>
      <c r="T35" s="99">
        <v>323</v>
      </c>
      <c r="U35" s="99">
        <v>341</v>
      </c>
      <c r="V35" s="99">
        <v>398</v>
      </c>
      <c r="W35" s="99">
        <v>366</v>
      </c>
      <c r="X35" s="99">
        <v>331</v>
      </c>
      <c r="Y35" s="99">
        <v>327</v>
      </c>
      <c r="Z35" s="100"/>
      <c r="AA35" s="79">
        <f t="shared" si="5"/>
        <v>7077</v>
      </c>
    </row>
    <row r="36" spans="1:27" ht="25.15" customHeight="1" x14ac:dyDescent="0.2">
      <c r="A36" s="97" t="s">
        <v>29</v>
      </c>
      <c r="B36" s="98">
        <v>10</v>
      </c>
      <c r="C36" s="99">
        <v>126.5</v>
      </c>
      <c r="D36" s="99">
        <v>41.2</v>
      </c>
      <c r="E36" s="99">
        <v>10</v>
      </c>
      <c r="F36" s="99">
        <v>92.2</v>
      </c>
      <c r="G36" s="99">
        <v>140.30000000000001</v>
      </c>
      <c r="H36" s="99">
        <v>10</v>
      </c>
      <c r="I36" s="99">
        <v>10</v>
      </c>
      <c r="J36" s="99">
        <v>30.6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23</v>
      </c>
      <c r="R36" s="99">
        <v>10</v>
      </c>
      <c r="S36" s="99">
        <v>10</v>
      </c>
      <c r="T36" s="99">
        <v>10</v>
      </c>
      <c r="U36" s="99">
        <v>508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1131.8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>
        <v>362.5</v>
      </c>
      <c r="S38" s="99">
        <v>500</v>
      </c>
      <c r="T38" s="99">
        <v>192.9</v>
      </c>
      <c r="U38" s="99"/>
      <c r="V38" s="99"/>
      <c r="W38" s="99"/>
      <c r="X38" s="99"/>
      <c r="Y38" s="99"/>
      <c r="Z38" s="100"/>
      <c r="AA38" s="79">
        <f t="shared" si="5"/>
        <v>2055.4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590</v>
      </c>
      <c r="C39" s="88">
        <f t="shared" si="6"/>
        <v>736.5</v>
      </c>
      <c r="D39" s="88">
        <f t="shared" si="6"/>
        <v>661.2</v>
      </c>
      <c r="E39" s="88">
        <f t="shared" si="6"/>
        <v>636</v>
      </c>
      <c r="F39" s="88">
        <f t="shared" si="6"/>
        <v>693.2</v>
      </c>
      <c r="G39" s="88">
        <f t="shared" si="6"/>
        <v>722.3</v>
      </c>
      <c r="H39" s="88">
        <f t="shared" si="6"/>
        <v>1008</v>
      </c>
      <c r="I39" s="88">
        <f t="shared" si="6"/>
        <v>895</v>
      </c>
      <c r="J39" s="88">
        <f t="shared" si="6"/>
        <v>401.6</v>
      </c>
      <c r="K39" s="88">
        <f t="shared" si="6"/>
        <v>382</v>
      </c>
      <c r="L39" s="88">
        <f t="shared" si="6"/>
        <v>439</v>
      </c>
      <c r="M39" s="88">
        <f t="shared" si="6"/>
        <v>441</v>
      </c>
      <c r="N39" s="88">
        <f t="shared" si="6"/>
        <v>408</v>
      </c>
      <c r="O39" s="88">
        <f t="shared" si="6"/>
        <v>442</v>
      </c>
      <c r="P39" s="88">
        <f t="shared" si="6"/>
        <v>429</v>
      </c>
      <c r="Q39" s="88">
        <f t="shared" si="6"/>
        <v>335</v>
      </c>
      <c r="R39" s="88">
        <f t="shared" si="6"/>
        <v>855.5</v>
      </c>
      <c r="S39" s="88">
        <f t="shared" si="6"/>
        <v>1028</v>
      </c>
      <c r="T39" s="88">
        <f t="shared" si="6"/>
        <v>892.9</v>
      </c>
      <c r="U39" s="88">
        <f t="shared" si="6"/>
        <v>1228</v>
      </c>
      <c r="V39" s="88">
        <f t="shared" si="6"/>
        <v>819</v>
      </c>
      <c r="W39" s="88">
        <f t="shared" si="6"/>
        <v>600</v>
      </c>
      <c r="X39" s="88">
        <f t="shared" si="6"/>
        <v>558</v>
      </c>
      <c r="Y39" s="88">
        <f t="shared" si="6"/>
        <v>587</v>
      </c>
      <c r="Z39" s="89" t="str">
        <f t="shared" si="6"/>
        <v/>
      </c>
      <c r="AA39" s="90">
        <f t="shared" si="5"/>
        <v>15788.199999999999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116.5</v>
      </c>
      <c r="D44" s="99">
        <v>31.2</v>
      </c>
      <c r="E44" s="99"/>
      <c r="F44" s="99">
        <v>82.2</v>
      </c>
      <c r="G44" s="99">
        <v>130.30000000000001</v>
      </c>
      <c r="H44" s="99"/>
      <c r="I44" s="99"/>
      <c r="J44" s="99">
        <v>20.6</v>
      </c>
      <c r="K44" s="99"/>
      <c r="L44" s="99"/>
      <c r="M44" s="99"/>
      <c r="N44" s="99"/>
      <c r="O44" s="99"/>
      <c r="P44" s="99"/>
      <c r="Q44" s="99">
        <v>13</v>
      </c>
      <c r="R44" s="99"/>
      <c r="S44" s="99"/>
      <c r="T44" s="99"/>
      <c r="U44" s="99">
        <v>498</v>
      </c>
      <c r="V44" s="99"/>
      <c r="W44" s="99"/>
      <c r="X44" s="99"/>
      <c r="Y44" s="99"/>
      <c r="Z44" s="100"/>
      <c r="AA44" s="79">
        <f t="shared" si="7"/>
        <v>891.8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>
        <v>362.5</v>
      </c>
      <c r="S46" s="99">
        <v>500</v>
      </c>
      <c r="T46" s="99">
        <v>192.9</v>
      </c>
      <c r="U46" s="99"/>
      <c r="V46" s="99"/>
      <c r="W46" s="99"/>
      <c r="X46" s="99"/>
      <c r="Y46" s="99"/>
      <c r="Z46" s="100"/>
      <c r="AA46" s="79">
        <f t="shared" si="7"/>
        <v>2055.4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116.5</v>
      </c>
      <c r="D48" s="88">
        <f t="shared" si="8"/>
        <v>31.2</v>
      </c>
      <c r="E48" s="88">
        <f t="shared" si="8"/>
        <v>0</v>
      </c>
      <c r="F48" s="88">
        <f t="shared" si="8"/>
        <v>82.2</v>
      </c>
      <c r="G48" s="88">
        <f t="shared" si="8"/>
        <v>130.30000000000001</v>
      </c>
      <c r="H48" s="88">
        <f t="shared" si="8"/>
        <v>500</v>
      </c>
      <c r="I48" s="88">
        <f t="shared" si="8"/>
        <v>500</v>
      </c>
      <c r="J48" s="88">
        <f t="shared" si="8"/>
        <v>20.6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</v>
      </c>
      <c r="R48" s="88">
        <f t="shared" si="8"/>
        <v>362.5</v>
      </c>
      <c r="S48" s="88">
        <f t="shared" si="8"/>
        <v>500</v>
      </c>
      <c r="T48" s="88">
        <f t="shared" si="8"/>
        <v>192.9</v>
      </c>
      <c r="U48" s="88">
        <f t="shared" si="8"/>
        <v>498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2947.2000000000003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4977.9800000000005</v>
      </c>
      <c r="C51" s="88">
        <f t="shared" si="10"/>
        <v>4761.4850000000006</v>
      </c>
      <c r="D51" s="88">
        <f t="shared" si="10"/>
        <v>4660.0470000000005</v>
      </c>
      <c r="E51" s="88">
        <f t="shared" si="10"/>
        <v>4639.8500000000004</v>
      </c>
      <c r="F51" s="88">
        <f t="shared" si="10"/>
        <v>4771.9210000000003</v>
      </c>
      <c r="G51" s="88">
        <f t="shared" si="10"/>
        <v>5203.37</v>
      </c>
      <c r="H51" s="88">
        <f t="shared" si="10"/>
        <v>5741.6449999999995</v>
      </c>
      <c r="I51" s="88">
        <f t="shared" si="10"/>
        <v>5894.8120000000008</v>
      </c>
      <c r="J51" s="88">
        <f t="shared" si="10"/>
        <v>6401.2890000000007</v>
      </c>
      <c r="K51" s="88">
        <f t="shared" si="10"/>
        <v>6784.884</v>
      </c>
      <c r="L51" s="88">
        <f t="shared" si="10"/>
        <v>7255.5879999999997</v>
      </c>
      <c r="M51" s="88">
        <f t="shared" si="10"/>
        <v>7108.4839999999986</v>
      </c>
      <c r="N51" s="88">
        <f t="shared" si="10"/>
        <v>7094.4259999999977</v>
      </c>
      <c r="O51" s="88">
        <f t="shared" si="10"/>
        <v>6825.491</v>
      </c>
      <c r="P51" s="88">
        <f t="shared" si="10"/>
        <v>6422.1050000000005</v>
      </c>
      <c r="Q51" s="88">
        <f t="shared" si="10"/>
        <v>6088.2129999999997</v>
      </c>
      <c r="R51" s="88">
        <f t="shared" si="10"/>
        <v>6152.6559999999999</v>
      </c>
      <c r="S51" s="88">
        <f t="shared" si="10"/>
        <v>6228.66</v>
      </c>
      <c r="T51" s="88">
        <f t="shared" si="10"/>
        <v>6177.6569999999992</v>
      </c>
      <c r="U51" s="88">
        <f t="shared" si="10"/>
        <v>6618.5590000000002</v>
      </c>
      <c r="V51" s="88">
        <f t="shared" si="10"/>
        <v>6285.2759999999998</v>
      </c>
      <c r="W51" s="88">
        <f t="shared" si="10"/>
        <v>5793.9859999999999</v>
      </c>
      <c r="X51" s="88">
        <f t="shared" si="10"/>
        <v>5485.9930000000004</v>
      </c>
      <c r="Y51" s="88">
        <f t="shared" si="10"/>
        <v>5203.3450000000003</v>
      </c>
      <c r="Z51" s="89" t="str">
        <f t="shared" si="10"/>
        <v/>
      </c>
      <c r="AA51" s="104">
        <f>SUM(B51:Z51)</f>
        <v>142577.72199999998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4977.9800000000023</v>
      </c>
      <c r="C4" s="18">
        <v>4761.5240000000003</v>
      </c>
      <c r="D4" s="18">
        <v>4660.0450000000001</v>
      </c>
      <c r="E4" s="18">
        <v>4639.8040000000019</v>
      </c>
      <c r="F4" s="18">
        <v>4771.947000000001</v>
      </c>
      <c r="G4" s="18">
        <v>5203.3670000000011</v>
      </c>
      <c r="H4" s="18">
        <v>5741.6049999999996</v>
      </c>
      <c r="I4" s="18">
        <v>5894.8009999999995</v>
      </c>
      <c r="J4" s="18">
        <v>6401.2779999999993</v>
      </c>
      <c r="K4" s="18">
        <v>6784.849000000002</v>
      </c>
      <c r="L4" s="18">
        <v>7255.6229999999996</v>
      </c>
      <c r="M4" s="18">
        <v>7108.4780000000001</v>
      </c>
      <c r="N4" s="18">
        <v>7094.4179999999988</v>
      </c>
      <c r="O4" s="18">
        <v>6825.4760000000006</v>
      </c>
      <c r="P4" s="18">
        <v>6422.0710000000008</v>
      </c>
      <c r="Q4" s="18">
        <v>6088.2019999999993</v>
      </c>
      <c r="R4" s="18">
        <v>6152.6630000000005</v>
      </c>
      <c r="S4" s="18">
        <v>6228.6750000000029</v>
      </c>
      <c r="T4" s="18">
        <v>6177.6409999999996</v>
      </c>
      <c r="U4" s="18">
        <v>6618.5590000000002</v>
      </c>
      <c r="V4" s="18">
        <v>6285.2630000000008</v>
      </c>
      <c r="W4" s="18">
        <v>5794.0210000000006</v>
      </c>
      <c r="X4" s="18">
        <v>5486.0159999999996</v>
      </c>
      <c r="Y4" s="18">
        <v>5203.3820000000023</v>
      </c>
      <c r="Z4" s="19"/>
      <c r="AA4" s="20">
        <f>SUM(B4:Z4)</f>
        <v>142577.68800000002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101.33</v>
      </c>
      <c r="C7" s="28">
        <v>97.21</v>
      </c>
      <c r="D7" s="28">
        <v>94.54</v>
      </c>
      <c r="E7" s="28">
        <v>89.46</v>
      </c>
      <c r="F7" s="28">
        <v>95.13</v>
      </c>
      <c r="G7" s="28">
        <v>99.18</v>
      </c>
      <c r="H7" s="28">
        <v>143.68</v>
      </c>
      <c r="I7" s="28">
        <v>167.17</v>
      </c>
      <c r="J7" s="28">
        <v>155.30000000000001</v>
      </c>
      <c r="K7" s="28">
        <v>136.35</v>
      </c>
      <c r="L7" s="28">
        <v>128.37</v>
      </c>
      <c r="M7" s="28">
        <v>125</v>
      </c>
      <c r="N7" s="28">
        <v>118.99</v>
      </c>
      <c r="O7" s="28">
        <v>112.54</v>
      </c>
      <c r="P7" s="28">
        <v>114.35</v>
      </c>
      <c r="Q7" s="28">
        <v>137.88999999999999</v>
      </c>
      <c r="R7" s="28">
        <v>144.9</v>
      </c>
      <c r="S7" s="28">
        <v>146.08000000000001</v>
      </c>
      <c r="T7" s="28">
        <v>164.39</v>
      </c>
      <c r="U7" s="28">
        <v>164.91</v>
      </c>
      <c r="V7" s="28">
        <v>133.44999999999999</v>
      </c>
      <c r="W7" s="28">
        <v>119.31</v>
      </c>
      <c r="X7" s="28">
        <v>114.1</v>
      </c>
      <c r="Y7" s="28">
        <v>102.78</v>
      </c>
      <c r="Z7" s="29"/>
      <c r="AA7" s="30">
        <f>IF(SUM(B7:Z7)&lt;&gt;0,AVERAGEIF(B7:Z7,"&lt;&gt;"""),"")</f>
        <v>125.2670833333333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837.80399999999997</v>
      </c>
      <c r="C19" s="72">
        <v>870.53100000000006</v>
      </c>
      <c r="D19" s="72">
        <v>862.98399999999992</v>
      </c>
      <c r="E19" s="72">
        <v>864.42200000000003</v>
      </c>
      <c r="F19" s="72">
        <v>859.68799999999987</v>
      </c>
      <c r="G19" s="72">
        <v>855.32399999999996</v>
      </c>
      <c r="H19" s="72">
        <v>855.8599999999999</v>
      </c>
      <c r="I19" s="72">
        <v>795.73300000000006</v>
      </c>
      <c r="J19" s="72">
        <v>858.78700000000003</v>
      </c>
      <c r="K19" s="72">
        <v>825.67699999999991</v>
      </c>
      <c r="L19" s="72">
        <v>854.24400000000014</v>
      </c>
      <c r="M19" s="72">
        <v>854.03</v>
      </c>
      <c r="N19" s="72">
        <v>866.47099999999989</v>
      </c>
      <c r="O19" s="72">
        <v>865.33999999999992</v>
      </c>
      <c r="P19" s="72">
        <v>738.92200000000003</v>
      </c>
      <c r="Q19" s="72">
        <v>743.60299999999995</v>
      </c>
      <c r="R19" s="72">
        <v>699.70299999999997</v>
      </c>
      <c r="S19" s="72">
        <v>700.56099999999992</v>
      </c>
      <c r="T19" s="72">
        <v>693.85199999999998</v>
      </c>
      <c r="U19" s="72">
        <v>699.55799999999999</v>
      </c>
      <c r="V19" s="72">
        <v>695.43100000000004</v>
      </c>
      <c r="W19" s="72">
        <v>732.73299999999995</v>
      </c>
      <c r="X19" s="72">
        <v>809.72499999999991</v>
      </c>
      <c r="Y19" s="72">
        <v>838.05399999999986</v>
      </c>
      <c r="Z19" s="73"/>
      <c r="AA19" s="74">
        <f t="shared" ref="AA19:AA24" si="2">SUM(B19:Z19)</f>
        <v>19279.037</v>
      </c>
    </row>
    <row r="20" spans="1:27" ht="25.15" customHeight="1" x14ac:dyDescent="0.2">
      <c r="A20" s="75" t="s">
        <v>15</v>
      </c>
      <c r="B20" s="76">
        <v>980.9559999999999</v>
      </c>
      <c r="C20" s="77">
        <v>972.79700000000003</v>
      </c>
      <c r="D20" s="77">
        <v>978.85399999999993</v>
      </c>
      <c r="E20" s="77">
        <v>983.64599999999996</v>
      </c>
      <c r="F20" s="77">
        <v>1034.76</v>
      </c>
      <c r="G20" s="77">
        <v>1177.8069999999998</v>
      </c>
      <c r="H20" s="77">
        <v>1314.5710000000001</v>
      </c>
      <c r="I20" s="77">
        <v>1424.9019999999998</v>
      </c>
      <c r="J20" s="77">
        <v>1482.7259999999997</v>
      </c>
      <c r="K20" s="77">
        <v>1410.9610000000002</v>
      </c>
      <c r="L20" s="77">
        <v>1403.5880000000002</v>
      </c>
      <c r="M20" s="77">
        <v>1403.8099999999997</v>
      </c>
      <c r="N20" s="77">
        <v>1394.2650000000001</v>
      </c>
      <c r="O20" s="77">
        <v>1354.318</v>
      </c>
      <c r="P20" s="77">
        <v>1303.5290000000002</v>
      </c>
      <c r="Q20" s="77">
        <v>1326.702</v>
      </c>
      <c r="R20" s="77">
        <v>1308.8569999999997</v>
      </c>
      <c r="S20" s="77">
        <v>1348.9609999999998</v>
      </c>
      <c r="T20" s="77">
        <v>1365.3820000000001</v>
      </c>
      <c r="U20" s="77">
        <v>1329.7450000000001</v>
      </c>
      <c r="V20" s="77">
        <v>1217.4480000000001</v>
      </c>
      <c r="W20" s="77">
        <v>1065.4880000000001</v>
      </c>
      <c r="X20" s="77">
        <v>1040.1740000000002</v>
      </c>
      <c r="Y20" s="77">
        <v>1002.6430000000001</v>
      </c>
      <c r="Z20" s="78"/>
      <c r="AA20" s="79">
        <f t="shared" si="2"/>
        <v>29626.89</v>
      </c>
    </row>
    <row r="21" spans="1:27" ht="25.15" customHeight="1" x14ac:dyDescent="0.2">
      <c r="A21" s="75" t="s">
        <v>16</v>
      </c>
      <c r="B21" s="80">
        <v>1993.1200000000001</v>
      </c>
      <c r="C21" s="81">
        <v>1875.6959999999999</v>
      </c>
      <c r="D21" s="81">
        <v>1823.2070000000003</v>
      </c>
      <c r="E21" s="81">
        <v>1789.9360000000001</v>
      </c>
      <c r="F21" s="81">
        <v>1879.499</v>
      </c>
      <c r="G21" s="81">
        <v>2108.2359999999999</v>
      </c>
      <c r="H21" s="81">
        <v>2271.7740000000003</v>
      </c>
      <c r="I21" s="81">
        <v>2562.9659999999999</v>
      </c>
      <c r="J21" s="81">
        <v>2793.2649999999999</v>
      </c>
      <c r="K21" s="81">
        <v>2945.5109999999995</v>
      </c>
      <c r="L21" s="81">
        <v>3012.7909999999997</v>
      </c>
      <c r="M21" s="81">
        <v>3119.8380000000002</v>
      </c>
      <c r="N21" s="81">
        <v>3083.5819999999999</v>
      </c>
      <c r="O21" s="81">
        <v>2940.9179999999997</v>
      </c>
      <c r="P21" s="81">
        <v>2740.32</v>
      </c>
      <c r="Q21" s="81">
        <v>2735.8969999999995</v>
      </c>
      <c r="R21" s="81">
        <v>2759.1030000000001</v>
      </c>
      <c r="S21" s="81">
        <v>2940.0530000000003</v>
      </c>
      <c r="T21" s="81">
        <v>3296.6069999999995</v>
      </c>
      <c r="U21" s="81">
        <v>3367.7560000000003</v>
      </c>
      <c r="V21" s="81">
        <v>3122.1839999999997</v>
      </c>
      <c r="W21" s="81">
        <v>2839.4</v>
      </c>
      <c r="X21" s="81">
        <v>2570.1169999999997</v>
      </c>
      <c r="Y21" s="81">
        <v>2215.2849999999999</v>
      </c>
      <c r="Z21" s="78"/>
      <c r="AA21" s="79">
        <f t="shared" si="2"/>
        <v>62787.061000000002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107.5</v>
      </c>
      <c r="C23" s="77">
        <v>104.5</v>
      </c>
      <c r="D23" s="77">
        <v>104</v>
      </c>
      <c r="E23" s="77">
        <v>102.5</v>
      </c>
      <c r="F23" s="77">
        <v>104</v>
      </c>
      <c r="G23" s="77">
        <v>112</v>
      </c>
      <c r="H23" s="77">
        <v>167</v>
      </c>
      <c r="I23" s="77">
        <v>175.5</v>
      </c>
      <c r="J23" s="77">
        <v>154.5</v>
      </c>
      <c r="K23" s="77">
        <v>140.5</v>
      </c>
      <c r="L23" s="77">
        <v>115.5</v>
      </c>
      <c r="M23" s="77">
        <v>101</v>
      </c>
      <c r="N23" s="77">
        <v>101</v>
      </c>
      <c r="O23" s="77">
        <v>104</v>
      </c>
      <c r="P23" s="77">
        <v>108</v>
      </c>
      <c r="Q23" s="77">
        <v>144</v>
      </c>
      <c r="R23" s="77">
        <v>179</v>
      </c>
      <c r="S23" s="77">
        <v>205</v>
      </c>
      <c r="T23" s="77">
        <v>220.5</v>
      </c>
      <c r="U23" s="77">
        <v>170.5</v>
      </c>
      <c r="V23" s="77">
        <v>153.5</v>
      </c>
      <c r="W23" s="77">
        <v>139</v>
      </c>
      <c r="X23" s="77">
        <v>121.5</v>
      </c>
      <c r="Y23" s="77">
        <v>137</v>
      </c>
      <c r="Z23" s="77"/>
      <c r="AA23" s="79">
        <f t="shared" si="2"/>
        <v>3271.5</v>
      </c>
    </row>
    <row r="24" spans="1:27" ht="25.15" customHeight="1" x14ac:dyDescent="0.2">
      <c r="A24" s="85" t="s">
        <v>19</v>
      </c>
      <c r="B24" s="77">
        <v>256.99999999999994</v>
      </c>
      <c r="C24" s="77">
        <v>247</v>
      </c>
      <c r="D24" s="77">
        <v>243</v>
      </c>
      <c r="E24" s="77">
        <v>241</v>
      </c>
      <c r="F24" s="77">
        <v>248.00000000000003</v>
      </c>
      <c r="G24" s="77">
        <v>275</v>
      </c>
      <c r="H24" s="77">
        <v>319.99999999999994</v>
      </c>
      <c r="I24" s="77">
        <v>363</v>
      </c>
      <c r="J24" s="77">
        <v>400</v>
      </c>
      <c r="K24" s="77">
        <v>414.99999999999994</v>
      </c>
      <c r="L24" s="77">
        <v>426</v>
      </c>
      <c r="M24" s="77">
        <v>429.00000000000006</v>
      </c>
      <c r="N24" s="77">
        <v>427</v>
      </c>
      <c r="O24" s="77">
        <v>412.00000000000006</v>
      </c>
      <c r="P24" s="77">
        <v>392</v>
      </c>
      <c r="Q24" s="77">
        <v>385</v>
      </c>
      <c r="R24" s="77">
        <v>392</v>
      </c>
      <c r="S24" s="77">
        <v>405</v>
      </c>
      <c r="T24" s="77">
        <v>437.00000000000006</v>
      </c>
      <c r="U24" s="77">
        <v>426</v>
      </c>
      <c r="V24" s="77">
        <v>393</v>
      </c>
      <c r="W24" s="77">
        <v>350.00000000000006</v>
      </c>
      <c r="X24" s="77">
        <v>316</v>
      </c>
      <c r="Y24" s="77">
        <v>279.99999999999994</v>
      </c>
      <c r="Z24" s="77"/>
      <c r="AA24" s="79">
        <f t="shared" si="2"/>
        <v>8479</v>
      </c>
    </row>
    <row r="25" spans="1:27" ht="30" customHeight="1" thickBot="1" x14ac:dyDescent="0.25">
      <c r="A25" s="86" t="s">
        <v>20</v>
      </c>
      <c r="B25" s="87">
        <f t="shared" ref="B25:AA25" si="3">SUM(B19:B24)</f>
        <v>4176.38</v>
      </c>
      <c r="C25" s="88">
        <f t="shared" si="3"/>
        <v>4070.5239999999999</v>
      </c>
      <c r="D25" s="88">
        <f t="shared" si="3"/>
        <v>4012.0450000000001</v>
      </c>
      <c r="E25" s="88">
        <f t="shared" si="3"/>
        <v>3981.5039999999999</v>
      </c>
      <c r="F25" s="88">
        <f t="shared" si="3"/>
        <v>4125.9470000000001</v>
      </c>
      <c r="G25" s="88">
        <f t="shared" si="3"/>
        <v>4528.3670000000002</v>
      </c>
      <c r="H25" s="88">
        <f t="shared" si="3"/>
        <v>4929.2049999999999</v>
      </c>
      <c r="I25" s="88">
        <f t="shared" si="3"/>
        <v>5322.1009999999997</v>
      </c>
      <c r="J25" s="88">
        <f t="shared" si="3"/>
        <v>5689.2780000000002</v>
      </c>
      <c r="K25" s="88">
        <f t="shared" si="3"/>
        <v>5737.6489999999994</v>
      </c>
      <c r="L25" s="88">
        <f t="shared" si="3"/>
        <v>5812.1229999999996</v>
      </c>
      <c r="M25" s="88">
        <f t="shared" si="3"/>
        <v>5907.6779999999999</v>
      </c>
      <c r="N25" s="88">
        <f t="shared" si="3"/>
        <v>5872.3179999999993</v>
      </c>
      <c r="O25" s="88">
        <f t="shared" si="3"/>
        <v>5676.5759999999991</v>
      </c>
      <c r="P25" s="88">
        <f t="shared" si="3"/>
        <v>5282.7710000000006</v>
      </c>
      <c r="Q25" s="88">
        <f t="shared" si="3"/>
        <v>5335.2019999999993</v>
      </c>
      <c r="R25" s="88">
        <f t="shared" si="3"/>
        <v>5338.6629999999996</v>
      </c>
      <c r="S25" s="88">
        <f t="shared" si="3"/>
        <v>5599.5750000000007</v>
      </c>
      <c r="T25" s="88">
        <f t="shared" si="3"/>
        <v>6013.3409999999994</v>
      </c>
      <c r="U25" s="88">
        <f t="shared" si="3"/>
        <v>5993.5590000000002</v>
      </c>
      <c r="V25" s="88">
        <f t="shared" si="3"/>
        <v>5581.5630000000001</v>
      </c>
      <c r="W25" s="88">
        <f t="shared" si="3"/>
        <v>5126.6210000000001</v>
      </c>
      <c r="X25" s="88">
        <f t="shared" si="3"/>
        <v>4857.5159999999996</v>
      </c>
      <c r="Y25" s="88">
        <f t="shared" si="3"/>
        <v>4472.982</v>
      </c>
      <c r="Z25" s="89">
        <f t="shared" si="3"/>
        <v>0</v>
      </c>
      <c r="AA25" s="90">
        <f t="shared" si="3"/>
        <v>123443.488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660.69</v>
      </c>
      <c r="C28" s="72">
        <v>647.30999999999995</v>
      </c>
      <c r="D28" s="72">
        <v>642.24</v>
      </c>
      <c r="E28" s="72">
        <v>638.19000000000005</v>
      </c>
      <c r="F28" s="72">
        <v>646.5</v>
      </c>
      <c r="G28" s="72">
        <v>681.52</v>
      </c>
      <c r="H28" s="72">
        <v>781.65</v>
      </c>
      <c r="I28" s="72">
        <v>822.04</v>
      </c>
      <c r="J28" s="72">
        <v>839.34</v>
      </c>
      <c r="K28" s="72">
        <v>847.25</v>
      </c>
      <c r="L28" s="72">
        <v>877.14</v>
      </c>
      <c r="M28" s="72">
        <v>892.3</v>
      </c>
      <c r="N28" s="72">
        <v>889.56</v>
      </c>
      <c r="O28" s="72">
        <v>876.16</v>
      </c>
      <c r="P28" s="72">
        <v>853.16</v>
      </c>
      <c r="Q28" s="72">
        <v>877.73</v>
      </c>
      <c r="R28" s="72">
        <v>844</v>
      </c>
      <c r="S28" s="72">
        <v>880.46</v>
      </c>
      <c r="T28" s="72">
        <v>924.03</v>
      </c>
      <c r="U28" s="72">
        <v>865.02</v>
      </c>
      <c r="V28" s="72">
        <v>815.92</v>
      </c>
      <c r="W28" s="72">
        <v>756.14</v>
      </c>
      <c r="X28" s="72">
        <v>701.13</v>
      </c>
      <c r="Y28" s="72">
        <v>723.05</v>
      </c>
      <c r="Z28" s="73"/>
      <c r="AA28" s="74">
        <f>SUM(B28:Z28)</f>
        <v>18982.53</v>
      </c>
    </row>
    <row r="29" spans="1:27" ht="25.15" customHeight="1" x14ac:dyDescent="0.2">
      <c r="A29" s="75" t="s">
        <v>23</v>
      </c>
      <c r="B29" s="76">
        <v>3718.69</v>
      </c>
      <c r="C29" s="77">
        <v>3614.2139999999999</v>
      </c>
      <c r="D29" s="77">
        <v>3517.8049999999998</v>
      </c>
      <c r="E29" s="77">
        <v>3491.3139999999999</v>
      </c>
      <c r="F29" s="77">
        <v>3625.4470000000001</v>
      </c>
      <c r="G29" s="77">
        <v>4021.8470000000002</v>
      </c>
      <c r="H29" s="77">
        <v>4338.5550000000003</v>
      </c>
      <c r="I29" s="77">
        <v>4609.0609999999997</v>
      </c>
      <c r="J29" s="77">
        <v>5061.9380000000001</v>
      </c>
      <c r="K29" s="77">
        <v>5166.3990000000003</v>
      </c>
      <c r="L29" s="77">
        <v>5252.9830000000002</v>
      </c>
      <c r="M29" s="77">
        <v>5362.3779999999997</v>
      </c>
      <c r="N29" s="77">
        <v>5284.7579999999998</v>
      </c>
      <c r="O29" s="77">
        <v>5099.4160000000002</v>
      </c>
      <c r="P29" s="77">
        <v>4681.6109999999999</v>
      </c>
      <c r="Q29" s="77">
        <v>4710.4719999999998</v>
      </c>
      <c r="R29" s="77">
        <v>4598.6629999999996</v>
      </c>
      <c r="S29" s="77">
        <v>4829.1149999999998</v>
      </c>
      <c r="T29" s="77">
        <v>5239.3109999999997</v>
      </c>
      <c r="U29" s="77">
        <v>5253.5389999999998</v>
      </c>
      <c r="V29" s="77">
        <v>4918.643</v>
      </c>
      <c r="W29" s="77">
        <v>4479.4809999999998</v>
      </c>
      <c r="X29" s="77">
        <v>4265.3860000000004</v>
      </c>
      <c r="Y29" s="77">
        <v>3902.9319999999998</v>
      </c>
      <c r="Z29" s="78"/>
      <c r="AA29" s="79">
        <f>SUM(B29:Z29)</f>
        <v>109043.958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4379.38</v>
      </c>
      <c r="C31" s="62">
        <f t="shared" si="4"/>
        <v>4261.5239999999994</v>
      </c>
      <c r="D31" s="62">
        <f t="shared" si="4"/>
        <v>4160.0450000000001</v>
      </c>
      <c r="E31" s="62">
        <f t="shared" si="4"/>
        <v>4129.5039999999999</v>
      </c>
      <c r="F31" s="62">
        <f t="shared" si="4"/>
        <v>4271.9470000000001</v>
      </c>
      <c r="G31" s="62">
        <f t="shared" si="4"/>
        <v>4703.3670000000002</v>
      </c>
      <c r="H31" s="62">
        <f t="shared" si="4"/>
        <v>5120.2049999999999</v>
      </c>
      <c r="I31" s="62">
        <f t="shared" si="4"/>
        <v>5431.1009999999997</v>
      </c>
      <c r="J31" s="62">
        <f t="shared" si="4"/>
        <v>5901.2780000000002</v>
      </c>
      <c r="K31" s="62">
        <f t="shared" si="4"/>
        <v>6013.6490000000003</v>
      </c>
      <c r="L31" s="62">
        <f t="shared" si="4"/>
        <v>6130.1230000000005</v>
      </c>
      <c r="M31" s="62">
        <f t="shared" si="4"/>
        <v>6254.6779999999999</v>
      </c>
      <c r="N31" s="62">
        <f t="shared" si="4"/>
        <v>6174.3179999999993</v>
      </c>
      <c r="O31" s="62">
        <f t="shared" si="4"/>
        <v>5975.576</v>
      </c>
      <c r="P31" s="62">
        <f t="shared" si="4"/>
        <v>5534.7709999999997</v>
      </c>
      <c r="Q31" s="62">
        <f t="shared" si="4"/>
        <v>5588.2019999999993</v>
      </c>
      <c r="R31" s="62">
        <f t="shared" si="4"/>
        <v>5442.6629999999996</v>
      </c>
      <c r="S31" s="62">
        <f t="shared" si="4"/>
        <v>5709.5749999999998</v>
      </c>
      <c r="T31" s="62">
        <f t="shared" si="4"/>
        <v>6163.3409999999994</v>
      </c>
      <c r="U31" s="62">
        <f t="shared" si="4"/>
        <v>6118.5589999999993</v>
      </c>
      <c r="V31" s="62">
        <f t="shared" si="4"/>
        <v>5734.5630000000001</v>
      </c>
      <c r="W31" s="62">
        <f t="shared" si="4"/>
        <v>5235.6210000000001</v>
      </c>
      <c r="X31" s="62">
        <f t="shared" si="4"/>
        <v>4966.5160000000005</v>
      </c>
      <c r="Y31" s="62">
        <f t="shared" si="4"/>
        <v>4625.982</v>
      </c>
      <c r="Z31" s="63">
        <f t="shared" si="4"/>
        <v>0</v>
      </c>
      <c r="AA31" s="64">
        <f t="shared" si="4"/>
        <v>128026.488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146</v>
      </c>
      <c r="C34" s="95">
        <v>146</v>
      </c>
      <c r="D34" s="95">
        <v>148</v>
      </c>
      <c r="E34" s="95">
        <v>148</v>
      </c>
      <c r="F34" s="95">
        <v>146</v>
      </c>
      <c r="G34" s="95">
        <v>131</v>
      </c>
      <c r="H34" s="95">
        <v>131</v>
      </c>
      <c r="I34" s="95">
        <v>104</v>
      </c>
      <c r="J34" s="95">
        <v>147</v>
      </c>
      <c r="K34" s="95">
        <v>211</v>
      </c>
      <c r="L34" s="95">
        <v>253</v>
      </c>
      <c r="M34" s="95">
        <v>320</v>
      </c>
      <c r="N34" s="95">
        <v>275</v>
      </c>
      <c r="O34" s="95">
        <v>272</v>
      </c>
      <c r="P34" s="95">
        <v>225</v>
      </c>
      <c r="Q34" s="95">
        <v>226</v>
      </c>
      <c r="R34" s="95">
        <v>104</v>
      </c>
      <c r="S34" s="95">
        <v>110</v>
      </c>
      <c r="T34" s="95">
        <v>150</v>
      </c>
      <c r="U34" s="95">
        <v>125</v>
      </c>
      <c r="V34" s="95">
        <v>109</v>
      </c>
      <c r="W34" s="95">
        <v>109</v>
      </c>
      <c r="X34" s="95">
        <v>109</v>
      </c>
      <c r="Y34" s="95">
        <v>153</v>
      </c>
      <c r="Z34" s="96"/>
      <c r="AA34" s="74">
        <f t="shared" ref="AA34:AA39" si="5">SUM(B34:Z34)</f>
        <v>3998</v>
      </c>
    </row>
    <row r="35" spans="1:27" ht="25.15" customHeight="1" x14ac:dyDescent="0.2">
      <c r="A35" s="97" t="s">
        <v>41</v>
      </c>
      <c r="B35" s="98">
        <v>57</v>
      </c>
      <c r="C35" s="99">
        <v>45</v>
      </c>
      <c r="D35" s="99"/>
      <c r="E35" s="99"/>
      <c r="F35" s="99"/>
      <c r="G35" s="99">
        <v>44</v>
      </c>
      <c r="H35" s="99">
        <v>60</v>
      </c>
      <c r="I35" s="99">
        <v>5</v>
      </c>
      <c r="J35" s="99">
        <v>65</v>
      </c>
      <c r="K35" s="99">
        <v>65</v>
      </c>
      <c r="L35" s="99">
        <v>65</v>
      </c>
      <c r="M35" s="99">
        <v>27</v>
      </c>
      <c r="N35" s="99">
        <v>27</v>
      </c>
      <c r="O35" s="99">
        <v>27</v>
      </c>
      <c r="P35" s="99">
        <v>27</v>
      </c>
      <c r="Q35" s="99">
        <v>27</v>
      </c>
      <c r="R35" s="99"/>
      <c r="S35" s="99"/>
      <c r="T35" s="99"/>
      <c r="U35" s="99"/>
      <c r="V35" s="99">
        <v>44</v>
      </c>
      <c r="W35" s="99"/>
      <c r="X35" s="99"/>
      <c r="Y35" s="99"/>
      <c r="Z35" s="100"/>
      <c r="AA35" s="79">
        <f t="shared" si="5"/>
        <v>585</v>
      </c>
    </row>
    <row r="36" spans="1:27" ht="25.15" customHeight="1" x14ac:dyDescent="0.2">
      <c r="A36" s="97" t="s">
        <v>42</v>
      </c>
      <c r="B36" s="98">
        <v>98.6</v>
      </c>
      <c r="C36" s="99"/>
      <c r="D36" s="99"/>
      <c r="E36" s="99">
        <v>10.3</v>
      </c>
      <c r="F36" s="99"/>
      <c r="G36" s="99"/>
      <c r="H36" s="99">
        <v>621.4</v>
      </c>
      <c r="I36" s="99">
        <v>463.7</v>
      </c>
      <c r="J36" s="99"/>
      <c r="K36" s="99">
        <v>271.2</v>
      </c>
      <c r="L36" s="99">
        <v>625.5</v>
      </c>
      <c r="M36" s="99">
        <v>353.8</v>
      </c>
      <c r="N36" s="99">
        <v>420.1</v>
      </c>
      <c r="O36" s="99">
        <v>349.9</v>
      </c>
      <c r="P36" s="99">
        <v>387.3</v>
      </c>
      <c r="Q36" s="99"/>
      <c r="R36" s="99">
        <v>710</v>
      </c>
      <c r="S36" s="99">
        <v>519.1</v>
      </c>
      <c r="T36" s="99">
        <v>14.3</v>
      </c>
      <c r="U36" s="99"/>
      <c r="V36" s="99">
        <v>50.7</v>
      </c>
      <c r="W36" s="99">
        <v>58.4</v>
      </c>
      <c r="X36" s="99">
        <v>19.5</v>
      </c>
      <c r="Y36" s="99">
        <v>77.400000000000006</v>
      </c>
      <c r="Z36" s="100"/>
      <c r="AA36" s="79">
        <f t="shared" si="5"/>
        <v>5051.2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/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9500</v>
      </c>
    </row>
    <row r="39" spans="1:27" ht="30" customHeight="1" thickBot="1" x14ac:dyDescent="0.25">
      <c r="A39" s="86" t="s">
        <v>45</v>
      </c>
      <c r="B39" s="87">
        <f t="shared" ref="B39:Z39" si="6">SUM(B34:B38)</f>
        <v>801.6</v>
      </c>
      <c r="C39" s="88">
        <f t="shared" si="6"/>
        <v>691</v>
      </c>
      <c r="D39" s="88">
        <f t="shared" si="6"/>
        <v>648</v>
      </c>
      <c r="E39" s="88">
        <f t="shared" si="6"/>
        <v>658.3</v>
      </c>
      <c r="F39" s="88">
        <f t="shared" si="6"/>
        <v>646</v>
      </c>
      <c r="G39" s="88">
        <f t="shared" si="6"/>
        <v>675</v>
      </c>
      <c r="H39" s="88">
        <f t="shared" si="6"/>
        <v>812.4</v>
      </c>
      <c r="I39" s="88">
        <f t="shared" si="6"/>
        <v>572.70000000000005</v>
      </c>
      <c r="J39" s="88">
        <f t="shared" si="6"/>
        <v>712</v>
      </c>
      <c r="K39" s="88">
        <f t="shared" si="6"/>
        <v>1047.2</v>
      </c>
      <c r="L39" s="88">
        <f t="shared" si="6"/>
        <v>1443.5</v>
      </c>
      <c r="M39" s="88">
        <f t="shared" si="6"/>
        <v>1200.8</v>
      </c>
      <c r="N39" s="88">
        <f t="shared" si="6"/>
        <v>1222.0999999999999</v>
      </c>
      <c r="O39" s="88">
        <f t="shared" si="6"/>
        <v>1148.9000000000001</v>
      </c>
      <c r="P39" s="88">
        <f t="shared" si="6"/>
        <v>1139.3</v>
      </c>
      <c r="Q39" s="88">
        <f t="shared" si="6"/>
        <v>753</v>
      </c>
      <c r="R39" s="88">
        <f t="shared" si="6"/>
        <v>814</v>
      </c>
      <c r="S39" s="88">
        <f t="shared" si="6"/>
        <v>629.1</v>
      </c>
      <c r="T39" s="88">
        <f t="shared" si="6"/>
        <v>164.3</v>
      </c>
      <c r="U39" s="88">
        <f t="shared" si="6"/>
        <v>625</v>
      </c>
      <c r="V39" s="88">
        <f t="shared" si="6"/>
        <v>703.7</v>
      </c>
      <c r="W39" s="88">
        <f t="shared" si="6"/>
        <v>667.4</v>
      </c>
      <c r="X39" s="88">
        <f t="shared" si="6"/>
        <v>628.5</v>
      </c>
      <c r="Y39" s="88">
        <f t="shared" si="6"/>
        <v>730.4</v>
      </c>
      <c r="Z39" s="89">
        <f t="shared" si="6"/>
        <v>0</v>
      </c>
      <c r="AA39" s="90">
        <f t="shared" si="5"/>
        <v>19134.2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98.6</v>
      </c>
      <c r="C44" s="99"/>
      <c r="D44" s="99"/>
      <c r="E44" s="99">
        <v>10.3</v>
      </c>
      <c r="F44" s="99"/>
      <c r="G44" s="99"/>
      <c r="H44" s="99">
        <v>621.4</v>
      </c>
      <c r="I44" s="99">
        <v>463.7</v>
      </c>
      <c r="J44" s="99"/>
      <c r="K44" s="99">
        <v>271.2</v>
      </c>
      <c r="L44" s="99">
        <v>625.5</v>
      </c>
      <c r="M44" s="99">
        <v>353.8</v>
      </c>
      <c r="N44" s="99">
        <v>420.1</v>
      </c>
      <c r="O44" s="99">
        <v>349.9</v>
      </c>
      <c r="P44" s="99">
        <v>387.3</v>
      </c>
      <c r="Q44" s="99"/>
      <c r="R44" s="99">
        <v>710</v>
      </c>
      <c r="S44" s="99">
        <v>519.1</v>
      </c>
      <c r="T44" s="99">
        <v>14.3</v>
      </c>
      <c r="U44" s="99"/>
      <c r="V44" s="99">
        <v>50.7</v>
      </c>
      <c r="W44" s="99">
        <v>58.4</v>
      </c>
      <c r="X44" s="99">
        <v>19.5</v>
      </c>
      <c r="Y44" s="99">
        <v>77.400000000000006</v>
      </c>
      <c r="Z44" s="100"/>
      <c r="AA44" s="79">
        <f t="shared" si="7"/>
        <v>5051.2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/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9500</v>
      </c>
    </row>
    <row r="47" spans="1:27" ht="25.15" customHeight="1" x14ac:dyDescent="0.2">
      <c r="A47" s="85" t="s">
        <v>47</v>
      </c>
      <c r="B47" s="98">
        <v>128</v>
      </c>
      <c r="C47" s="99">
        <v>150</v>
      </c>
      <c r="D47" s="99">
        <v>145</v>
      </c>
      <c r="E47" s="99">
        <v>141</v>
      </c>
      <c r="F47" s="99">
        <v>146</v>
      </c>
      <c r="G47" s="99">
        <v>150</v>
      </c>
      <c r="H47" s="99">
        <v>150</v>
      </c>
      <c r="I47" s="99">
        <v>150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100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3210</v>
      </c>
    </row>
    <row r="48" spans="1:27" ht="30" customHeight="1" thickBot="1" x14ac:dyDescent="0.25">
      <c r="A48" s="86" t="s">
        <v>48</v>
      </c>
      <c r="B48" s="87">
        <f>SUM(B42:B47)</f>
        <v>726.6</v>
      </c>
      <c r="C48" s="88">
        <f t="shared" ref="C48:Z48" si="8">SUM(C42:C47)</f>
        <v>650</v>
      </c>
      <c r="D48" s="88">
        <f t="shared" si="8"/>
        <v>645</v>
      </c>
      <c r="E48" s="88">
        <f t="shared" si="8"/>
        <v>651.29999999999995</v>
      </c>
      <c r="F48" s="88">
        <f t="shared" si="8"/>
        <v>646</v>
      </c>
      <c r="G48" s="88">
        <f t="shared" si="8"/>
        <v>650</v>
      </c>
      <c r="H48" s="88">
        <f t="shared" si="8"/>
        <v>771.4</v>
      </c>
      <c r="I48" s="88">
        <f t="shared" si="8"/>
        <v>613.70000000000005</v>
      </c>
      <c r="J48" s="88">
        <f t="shared" si="8"/>
        <v>600</v>
      </c>
      <c r="K48" s="88">
        <f t="shared" si="8"/>
        <v>871.2</v>
      </c>
      <c r="L48" s="88">
        <f t="shared" si="8"/>
        <v>1225.5</v>
      </c>
      <c r="M48" s="88">
        <f t="shared" si="8"/>
        <v>953.8</v>
      </c>
      <c r="N48" s="88">
        <f t="shared" si="8"/>
        <v>1020.1</v>
      </c>
      <c r="O48" s="88">
        <f t="shared" si="8"/>
        <v>949.9</v>
      </c>
      <c r="P48" s="88">
        <f t="shared" si="8"/>
        <v>987.3</v>
      </c>
      <c r="Q48" s="88">
        <f t="shared" si="8"/>
        <v>650</v>
      </c>
      <c r="R48" s="88">
        <f t="shared" si="8"/>
        <v>860</v>
      </c>
      <c r="S48" s="88">
        <f t="shared" si="8"/>
        <v>669.1</v>
      </c>
      <c r="T48" s="88">
        <f t="shared" si="8"/>
        <v>164.3</v>
      </c>
      <c r="U48" s="88">
        <f t="shared" si="8"/>
        <v>650</v>
      </c>
      <c r="V48" s="88">
        <f t="shared" si="8"/>
        <v>700.7</v>
      </c>
      <c r="W48" s="88">
        <f t="shared" si="8"/>
        <v>708.4</v>
      </c>
      <c r="X48" s="88">
        <f t="shared" si="8"/>
        <v>669.5</v>
      </c>
      <c r="Y48" s="88">
        <f t="shared" si="8"/>
        <v>727.4</v>
      </c>
      <c r="Z48" s="89">
        <f t="shared" si="8"/>
        <v>0</v>
      </c>
      <c r="AA48" s="90">
        <f t="shared" si="7"/>
        <v>17761.199999999997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4977.9800000000005</v>
      </c>
      <c r="C51" s="88">
        <f t="shared" si="10"/>
        <v>4761.5239999999994</v>
      </c>
      <c r="D51" s="88">
        <f t="shared" si="10"/>
        <v>4660.0450000000001</v>
      </c>
      <c r="E51" s="88">
        <f t="shared" si="10"/>
        <v>4639.8040000000001</v>
      </c>
      <c r="F51" s="88">
        <f t="shared" si="10"/>
        <v>4771.9470000000001</v>
      </c>
      <c r="G51" s="88">
        <f t="shared" si="10"/>
        <v>5203.3670000000002</v>
      </c>
      <c r="H51" s="88">
        <f t="shared" si="10"/>
        <v>5741.6049999999996</v>
      </c>
      <c r="I51" s="88">
        <f t="shared" si="10"/>
        <v>5894.8009999999995</v>
      </c>
      <c r="J51" s="88">
        <f t="shared" si="10"/>
        <v>6401.2780000000002</v>
      </c>
      <c r="K51" s="88">
        <f t="shared" si="10"/>
        <v>6784.8489999999993</v>
      </c>
      <c r="L51" s="88">
        <f t="shared" si="10"/>
        <v>7255.6229999999996</v>
      </c>
      <c r="M51" s="88">
        <f t="shared" si="10"/>
        <v>7108.4780000000001</v>
      </c>
      <c r="N51" s="88">
        <f t="shared" si="10"/>
        <v>7094.4179999999997</v>
      </c>
      <c r="O51" s="88">
        <f t="shared" si="10"/>
        <v>6825.4759999999987</v>
      </c>
      <c r="P51" s="88">
        <f t="shared" si="10"/>
        <v>6422.0710000000008</v>
      </c>
      <c r="Q51" s="88">
        <f t="shared" si="10"/>
        <v>6088.2019999999993</v>
      </c>
      <c r="R51" s="88">
        <f t="shared" si="10"/>
        <v>6152.6629999999996</v>
      </c>
      <c r="S51" s="88">
        <f t="shared" si="10"/>
        <v>6228.6750000000011</v>
      </c>
      <c r="T51" s="88">
        <f t="shared" si="10"/>
        <v>6177.6409999999996</v>
      </c>
      <c r="U51" s="88">
        <f t="shared" si="10"/>
        <v>6618.5590000000002</v>
      </c>
      <c r="V51" s="88">
        <f t="shared" si="10"/>
        <v>6285.2629999999999</v>
      </c>
      <c r="W51" s="88">
        <f t="shared" si="10"/>
        <v>5794.0209999999997</v>
      </c>
      <c r="X51" s="88">
        <f t="shared" si="10"/>
        <v>5486.0159999999996</v>
      </c>
      <c r="Y51" s="88">
        <f t="shared" si="10"/>
        <v>5203.3819999999996</v>
      </c>
      <c r="Z51" s="89">
        <f t="shared" si="10"/>
        <v>0</v>
      </c>
      <c r="AA51" s="104">
        <f>SUM(B51:Z51)</f>
        <v>142577.68800000002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598.6</v>
      </c>
      <c r="C4" s="18">
        <v>383.5</v>
      </c>
      <c r="D4" s="18">
        <v>468.8</v>
      </c>
      <c r="E4" s="18">
        <v>510.3</v>
      </c>
      <c r="F4" s="18">
        <v>417.8</v>
      </c>
      <c r="G4" s="18">
        <v>369.7</v>
      </c>
      <c r="H4" s="18">
        <v>121.39999999999998</v>
      </c>
      <c r="I4" s="18">
        <v>-36.300000000000011</v>
      </c>
      <c r="J4" s="18">
        <v>479.4</v>
      </c>
      <c r="K4" s="18">
        <v>771.2</v>
      </c>
      <c r="L4" s="18">
        <v>1125.5</v>
      </c>
      <c r="M4" s="18">
        <v>853.8</v>
      </c>
      <c r="N4" s="18">
        <v>920.1</v>
      </c>
      <c r="O4" s="18">
        <v>849.9</v>
      </c>
      <c r="P4" s="18">
        <v>887.3</v>
      </c>
      <c r="Q4" s="18">
        <v>487</v>
      </c>
      <c r="R4" s="18">
        <v>347.5</v>
      </c>
      <c r="S4" s="18">
        <v>19.100000000000023</v>
      </c>
      <c r="T4" s="18">
        <v>-178.6</v>
      </c>
      <c r="U4" s="18">
        <v>2</v>
      </c>
      <c r="V4" s="18">
        <v>550.70000000000005</v>
      </c>
      <c r="W4" s="18">
        <v>558.4</v>
      </c>
      <c r="X4" s="18">
        <v>519.5</v>
      </c>
      <c r="Y4" s="18">
        <v>577.4</v>
      </c>
      <c r="Z4" s="19"/>
      <c r="AA4" s="111">
        <f>SUM(B4:Z4)</f>
        <v>11604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101.33</v>
      </c>
      <c r="C7" s="117">
        <v>97.21</v>
      </c>
      <c r="D7" s="117">
        <v>94.54</v>
      </c>
      <c r="E7" s="117">
        <v>89.46</v>
      </c>
      <c r="F7" s="117">
        <v>95.13</v>
      </c>
      <c r="G7" s="117">
        <v>99.18</v>
      </c>
      <c r="H7" s="117">
        <v>143.68</v>
      </c>
      <c r="I7" s="117">
        <v>167.17</v>
      </c>
      <c r="J7" s="117">
        <v>155.30000000000001</v>
      </c>
      <c r="K7" s="117">
        <v>136.35</v>
      </c>
      <c r="L7" s="117">
        <v>128.37</v>
      </c>
      <c r="M7" s="117">
        <v>125</v>
      </c>
      <c r="N7" s="117">
        <v>118.99</v>
      </c>
      <c r="O7" s="117">
        <v>112.54</v>
      </c>
      <c r="P7" s="117">
        <v>114.35</v>
      </c>
      <c r="Q7" s="117">
        <v>137.88999999999999</v>
      </c>
      <c r="R7" s="117">
        <v>144.9</v>
      </c>
      <c r="S7" s="117">
        <v>146.08000000000001</v>
      </c>
      <c r="T7" s="117">
        <v>164.39</v>
      </c>
      <c r="U7" s="117">
        <v>164.91</v>
      </c>
      <c r="V7" s="117">
        <v>133.44999999999999</v>
      </c>
      <c r="W7" s="117">
        <v>119.31</v>
      </c>
      <c r="X7" s="117">
        <v>114.1</v>
      </c>
      <c r="Y7" s="117">
        <v>102.78</v>
      </c>
      <c r="Z7" s="118"/>
      <c r="AA7" s="119">
        <f>IF(SUM(B7:Z7)&lt;&gt;0,AVERAGEIF(B7:Z7,"&lt;&gt;"""),"")</f>
        <v>125.2670833333333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116.5</v>
      </c>
      <c r="D13" s="129">
        <v>31.2</v>
      </c>
      <c r="E13" s="129"/>
      <c r="F13" s="129">
        <v>82.2</v>
      </c>
      <c r="G13" s="129">
        <v>130.30000000000001</v>
      </c>
      <c r="H13" s="129"/>
      <c r="I13" s="129"/>
      <c r="J13" s="129">
        <v>20.6</v>
      </c>
      <c r="K13" s="129"/>
      <c r="L13" s="129"/>
      <c r="M13" s="129"/>
      <c r="N13" s="129"/>
      <c r="O13" s="129"/>
      <c r="P13" s="129"/>
      <c r="Q13" s="129">
        <v>13</v>
      </c>
      <c r="R13" s="129"/>
      <c r="S13" s="129"/>
      <c r="T13" s="129"/>
      <c r="U13" s="129">
        <v>498</v>
      </c>
      <c r="V13" s="129"/>
      <c r="W13" s="129"/>
      <c r="X13" s="129"/>
      <c r="Y13" s="130"/>
      <c r="Z13" s="131"/>
      <c r="AA13" s="132">
        <f t="shared" si="0"/>
        <v>891.8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362.5</v>
      </c>
      <c r="S15" s="133">
        <v>500</v>
      </c>
      <c r="T15" s="133">
        <v>192.9</v>
      </c>
      <c r="U15" s="133"/>
      <c r="V15" s="133"/>
      <c r="W15" s="133"/>
      <c r="X15" s="133"/>
      <c r="Y15" s="133"/>
      <c r="Z15" s="131"/>
      <c r="AA15" s="132">
        <f t="shared" si="0"/>
        <v>2055.4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116.5</v>
      </c>
      <c r="D16" s="135">
        <f t="shared" si="1"/>
        <v>31.2</v>
      </c>
      <c r="E16" s="135">
        <f t="shared" si="1"/>
        <v>0</v>
      </c>
      <c r="F16" s="135">
        <f t="shared" si="1"/>
        <v>82.2</v>
      </c>
      <c r="G16" s="135">
        <f t="shared" si="1"/>
        <v>130.30000000000001</v>
      </c>
      <c r="H16" s="135">
        <f t="shared" si="1"/>
        <v>500</v>
      </c>
      <c r="I16" s="135">
        <f t="shared" si="1"/>
        <v>500</v>
      </c>
      <c r="J16" s="135">
        <f t="shared" si="1"/>
        <v>20.6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</v>
      </c>
      <c r="R16" s="135">
        <f t="shared" si="1"/>
        <v>362.5</v>
      </c>
      <c r="S16" s="135">
        <f t="shared" si="1"/>
        <v>500</v>
      </c>
      <c r="T16" s="135">
        <f t="shared" si="1"/>
        <v>192.9</v>
      </c>
      <c r="U16" s="135">
        <f t="shared" si="1"/>
        <v>498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2947.2000000000003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98.6</v>
      </c>
      <c r="C21" s="129"/>
      <c r="D21" s="129"/>
      <c r="E21" s="129">
        <v>10.3</v>
      </c>
      <c r="F21" s="129"/>
      <c r="G21" s="129"/>
      <c r="H21" s="129">
        <v>621.4</v>
      </c>
      <c r="I21" s="129">
        <v>463.7</v>
      </c>
      <c r="J21" s="129"/>
      <c r="K21" s="129">
        <v>271.2</v>
      </c>
      <c r="L21" s="129">
        <v>625.5</v>
      </c>
      <c r="M21" s="129">
        <v>353.8</v>
      </c>
      <c r="N21" s="129">
        <v>420.1</v>
      </c>
      <c r="O21" s="129">
        <v>349.9</v>
      </c>
      <c r="P21" s="129">
        <v>387.3</v>
      </c>
      <c r="Q21" s="129"/>
      <c r="R21" s="129">
        <v>710</v>
      </c>
      <c r="S21" s="129">
        <v>519.1</v>
      </c>
      <c r="T21" s="129">
        <v>14.3</v>
      </c>
      <c r="U21" s="129"/>
      <c r="V21" s="129">
        <v>50.7</v>
      </c>
      <c r="W21" s="129">
        <v>58.4</v>
      </c>
      <c r="X21" s="129">
        <v>19.5</v>
      </c>
      <c r="Y21" s="130">
        <v>77.400000000000006</v>
      </c>
      <c r="Z21" s="131"/>
      <c r="AA21" s="132">
        <f t="shared" si="2"/>
        <v>5051.2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598.6</v>
      </c>
      <c r="C24" s="135">
        <f t="shared" si="3"/>
        <v>500</v>
      </c>
      <c r="D24" s="135">
        <f t="shared" si="3"/>
        <v>500</v>
      </c>
      <c r="E24" s="135">
        <f t="shared" si="3"/>
        <v>510.3</v>
      </c>
      <c r="F24" s="135">
        <f t="shared" si="3"/>
        <v>500</v>
      </c>
      <c r="G24" s="135">
        <f t="shared" si="3"/>
        <v>500</v>
      </c>
      <c r="H24" s="135">
        <f t="shared" si="3"/>
        <v>621.4</v>
      </c>
      <c r="I24" s="135">
        <f t="shared" si="3"/>
        <v>463.7</v>
      </c>
      <c r="J24" s="135">
        <f t="shared" si="3"/>
        <v>500</v>
      </c>
      <c r="K24" s="135">
        <f t="shared" si="3"/>
        <v>771.2</v>
      </c>
      <c r="L24" s="135">
        <f t="shared" si="3"/>
        <v>1125.5</v>
      </c>
      <c r="M24" s="135">
        <f t="shared" si="3"/>
        <v>853.8</v>
      </c>
      <c r="N24" s="135">
        <f t="shared" si="3"/>
        <v>920.1</v>
      </c>
      <c r="O24" s="135">
        <f t="shared" si="3"/>
        <v>849.9</v>
      </c>
      <c r="P24" s="135">
        <f t="shared" si="3"/>
        <v>887.3</v>
      </c>
      <c r="Q24" s="135">
        <f t="shared" si="3"/>
        <v>500</v>
      </c>
      <c r="R24" s="135">
        <f t="shared" si="3"/>
        <v>710</v>
      </c>
      <c r="S24" s="135">
        <f t="shared" si="3"/>
        <v>519.1</v>
      </c>
      <c r="T24" s="135">
        <f t="shared" si="3"/>
        <v>14.3</v>
      </c>
      <c r="U24" s="135">
        <f t="shared" si="3"/>
        <v>500</v>
      </c>
      <c r="V24" s="135">
        <f t="shared" si="3"/>
        <v>550.70000000000005</v>
      </c>
      <c r="W24" s="135">
        <f t="shared" si="3"/>
        <v>558.4</v>
      </c>
      <c r="X24" s="135">
        <f t="shared" si="3"/>
        <v>519.5</v>
      </c>
      <c r="Y24" s="135">
        <f t="shared" si="3"/>
        <v>577.4</v>
      </c>
      <c r="Z24" s="136" t="str">
        <f t="shared" si="3"/>
        <v/>
      </c>
      <c r="AA24" s="90">
        <f t="shared" si="2"/>
        <v>14551.199999999999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2023-10-23T11:05:25Z</dcterms:created>
  <dcterms:modified xsi:type="dcterms:W3CDTF">2023-10-23T11:05:26Z</dcterms:modified>
</cp:coreProperties>
</file>