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<sst xmlns="http://schemas.openxmlformats.org/spreadsheetml/2006/main" count="117" uniqueCount="53">
  <si>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22/10/2023 14:09:04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</si>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</sst>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462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462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E-4056-892A-1777110B01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182</c:v>
                </c:pt>
                <c:pt idx="7">
                  <c:v>207</c:v>
                </c:pt>
                <c:pt idx="8">
                  <c:v>263</c:v>
                </c:pt>
                <c:pt idx="9">
                  <c:v>254</c:v>
                </c:pt>
                <c:pt idx="10">
                  <c:v>252</c:v>
                </c:pt>
                <c:pt idx="11">
                  <c:v>251</c:v>
                </c:pt>
                <c:pt idx="12">
                  <c:v>255</c:v>
                </c:pt>
                <c:pt idx="13">
                  <c:v>246</c:v>
                </c:pt>
                <c:pt idx="14">
                  <c:v>239</c:v>
                </c:pt>
                <c:pt idx="15">
                  <c:v>202</c:v>
                </c:pt>
                <c:pt idx="16">
                  <c:v>228</c:v>
                </c:pt>
                <c:pt idx="17">
                  <c:v>261</c:v>
                </c:pt>
                <c:pt idx="18">
                  <c:v>283</c:v>
                </c:pt>
                <c:pt idx="19">
                  <c:v>276</c:v>
                </c:pt>
                <c:pt idx="20">
                  <c:v>242</c:v>
                </c:pt>
                <c:pt idx="21">
                  <c:v>204</c:v>
                </c:pt>
                <c:pt idx="22">
                  <c:v>171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1E-4056-892A-1777110B01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1925.692</c:v>
                </c:pt>
                <c:pt idx="1">
                  <c:v>1898.002</c:v>
                </c:pt>
                <c:pt idx="2">
                  <c:v>1921.327</c:v>
                </c:pt>
                <c:pt idx="3">
                  <c:v>1896.114</c:v>
                </c:pt>
                <c:pt idx="4">
                  <c:v>1984.809</c:v>
                </c:pt>
                <c:pt idx="5">
                  <c:v>2196.6089999999999</c:v>
                </c:pt>
                <c:pt idx="6">
                  <c:v>2617.1220000000003</c:v>
                </c:pt>
                <c:pt idx="7">
                  <c:v>2703.9670000000001</c:v>
                </c:pt>
                <c:pt idx="8">
                  <c:v>2689.4290000000001</c:v>
                </c:pt>
                <c:pt idx="9">
                  <c:v>2646.1559999999999</c:v>
                </c:pt>
                <c:pt idx="10">
                  <c:v>2580.0659999999998</c:v>
                </c:pt>
                <c:pt idx="11">
                  <c:v>2202.4569999999999</c:v>
                </c:pt>
                <c:pt idx="12">
                  <c:v>2080.3779999999997</c:v>
                </c:pt>
                <c:pt idx="13">
                  <c:v>2092.0480000000002</c:v>
                </c:pt>
                <c:pt idx="14">
                  <c:v>2172</c:v>
                </c:pt>
                <c:pt idx="15">
                  <c:v>2689.069</c:v>
                </c:pt>
                <c:pt idx="16">
                  <c:v>2708</c:v>
                </c:pt>
                <c:pt idx="17">
                  <c:v>2649.6840000000002</c:v>
                </c:pt>
                <c:pt idx="18">
                  <c:v>2695</c:v>
                </c:pt>
                <c:pt idx="19">
                  <c:v>2705.1610000000001</c:v>
                </c:pt>
                <c:pt idx="20">
                  <c:v>2721.9830000000002</c:v>
                </c:pt>
                <c:pt idx="21">
                  <c:v>2808</c:v>
                </c:pt>
                <c:pt idx="22">
                  <c:v>2812.0550000000003</c:v>
                </c:pt>
                <c:pt idx="23">
                  <c:v>2814.105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1E-4056-892A-1777110B01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582</c:v>
                </c:pt>
                <c:pt idx="1">
                  <c:v>607</c:v>
                </c:pt>
                <c:pt idx="2">
                  <c:v>634</c:v>
                </c:pt>
                <c:pt idx="3">
                  <c:v>644</c:v>
                </c:pt>
                <c:pt idx="4">
                  <c:v>782.9</c:v>
                </c:pt>
                <c:pt idx="5">
                  <c:v>813.5</c:v>
                </c:pt>
                <c:pt idx="6">
                  <c:v>1144</c:v>
                </c:pt>
                <c:pt idx="7">
                  <c:v>1152</c:v>
                </c:pt>
                <c:pt idx="8">
                  <c:v>756.6</c:v>
                </c:pt>
                <c:pt idx="9">
                  <c:v>478</c:v>
                </c:pt>
                <c:pt idx="10">
                  <c:v>430</c:v>
                </c:pt>
                <c:pt idx="11">
                  <c:v>402</c:v>
                </c:pt>
                <c:pt idx="12">
                  <c:v>350</c:v>
                </c:pt>
                <c:pt idx="13">
                  <c:v>359</c:v>
                </c:pt>
                <c:pt idx="14">
                  <c:v>394</c:v>
                </c:pt>
                <c:pt idx="15">
                  <c:v>386</c:v>
                </c:pt>
                <c:pt idx="16">
                  <c:v>543.70000000000005</c:v>
                </c:pt>
                <c:pt idx="17">
                  <c:v>1156</c:v>
                </c:pt>
                <c:pt idx="18">
                  <c:v>1205</c:v>
                </c:pt>
                <c:pt idx="19">
                  <c:v>960.9</c:v>
                </c:pt>
                <c:pt idx="20">
                  <c:v>619</c:v>
                </c:pt>
                <c:pt idx="21">
                  <c:v>637</c:v>
                </c:pt>
                <c:pt idx="22">
                  <c:v>725.7</c:v>
                </c:pt>
                <c:pt idx="23">
                  <c:v>815.2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1E-4056-892A-1777110B01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892.67300000000012</c:v>
                </c:pt>
                <c:pt idx="1">
                  <c:v>841.37500000000011</c:v>
                </c:pt>
                <c:pt idx="2">
                  <c:v>789.63100000000009</c:v>
                </c:pt>
                <c:pt idx="3">
                  <c:v>734.90800000000002</c:v>
                </c:pt>
                <c:pt idx="4">
                  <c:v>673.18600000000015</c:v>
                </c:pt>
                <c:pt idx="5">
                  <c:v>624.90499999999986</c:v>
                </c:pt>
                <c:pt idx="6">
                  <c:v>559.27299999999991</c:v>
                </c:pt>
                <c:pt idx="7">
                  <c:v>802.05800000000011</c:v>
                </c:pt>
                <c:pt idx="8">
                  <c:v>1467.0480000000005</c:v>
                </c:pt>
                <c:pt idx="9">
                  <c:v>2321.8129999999996</c:v>
                </c:pt>
                <c:pt idx="10">
                  <c:v>2937.5780000000004</c:v>
                </c:pt>
                <c:pt idx="11">
                  <c:v>3405.3150000000001</c:v>
                </c:pt>
                <c:pt idx="12">
                  <c:v>3525.608999999999</c:v>
                </c:pt>
                <c:pt idx="13">
                  <c:v>3389.9719999999998</c:v>
                </c:pt>
                <c:pt idx="14">
                  <c:v>2908.3719999999998</c:v>
                </c:pt>
                <c:pt idx="15">
                  <c:v>2220.5040000000004</c:v>
                </c:pt>
                <c:pt idx="16">
                  <c:v>1173.6379999999999</c:v>
                </c:pt>
                <c:pt idx="17">
                  <c:v>610.32199999999989</c:v>
                </c:pt>
                <c:pt idx="18">
                  <c:v>470.774</c:v>
                </c:pt>
                <c:pt idx="19">
                  <c:v>455.40500000000009</c:v>
                </c:pt>
                <c:pt idx="20">
                  <c:v>453.95500000000004</c:v>
                </c:pt>
                <c:pt idx="21">
                  <c:v>448.67</c:v>
                </c:pt>
                <c:pt idx="22">
                  <c:v>459.55300000000011</c:v>
                </c:pt>
                <c:pt idx="23">
                  <c:v>462.78500000000003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1E-4056-892A-1777110B01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24</c:v>
                </c:pt>
                <c:pt idx="8">
                  <c:v>48</c:v>
                </c:pt>
                <c:pt idx="9">
                  <c:v>63</c:v>
                </c:pt>
                <c:pt idx="10">
                  <c:v>72</c:v>
                </c:pt>
                <c:pt idx="11">
                  <c:v>77</c:v>
                </c:pt>
                <c:pt idx="12">
                  <c:v>78</c:v>
                </c:pt>
                <c:pt idx="13">
                  <c:v>74</c:v>
                </c:pt>
                <c:pt idx="14">
                  <c:v>65</c:v>
                </c:pt>
                <c:pt idx="15">
                  <c:v>49</c:v>
                </c:pt>
                <c:pt idx="16">
                  <c:v>25</c:v>
                </c:pt>
                <c:pt idx="17">
                  <c:v>8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056-892A-1777110B01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345</c:v>
                </c:pt>
                <c:pt idx="1">
                  <c:v>345</c:v>
                </c:pt>
                <c:pt idx="2">
                  <c:v>345</c:v>
                </c:pt>
                <c:pt idx="3">
                  <c:v>345</c:v>
                </c:pt>
                <c:pt idx="4">
                  <c:v>371</c:v>
                </c:pt>
                <c:pt idx="5">
                  <c:v>591</c:v>
                </c:pt>
                <c:pt idx="6">
                  <c:v>636</c:v>
                </c:pt>
                <c:pt idx="7">
                  <c:v>686</c:v>
                </c:pt>
                <c:pt idx="8">
                  <c:v>686</c:v>
                </c:pt>
                <c:pt idx="9">
                  <c:v>524</c:v>
                </c:pt>
                <c:pt idx="10">
                  <c:v>322</c:v>
                </c:pt>
                <c:pt idx="11">
                  <c:v>166</c:v>
                </c:pt>
                <c:pt idx="12">
                  <c:v>164</c:v>
                </c:pt>
                <c:pt idx="13">
                  <c:v>140</c:v>
                </c:pt>
                <c:pt idx="14">
                  <c:v>140</c:v>
                </c:pt>
                <c:pt idx="15">
                  <c:v>362</c:v>
                </c:pt>
                <c:pt idx="16">
                  <c:v>736</c:v>
                </c:pt>
                <c:pt idx="17">
                  <c:v>998</c:v>
                </c:pt>
                <c:pt idx="18">
                  <c:v>1424.4490000000001</c:v>
                </c:pt>
                <c:pt idx="19">
                  <c:v>1154</c:v>
                </c:pt>
                <c:pt idx="20">
                  <c:v>1209</c:v>
                </c:pt>
                <c:pt idx="21">
                  <c:v>932</c:v>
                </c:pt>
                <c:pt idx="22">
                  <c:v>661</c:v>
                </c:pt>
                <c:pt idx="23">
                  <c:v>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1E-4056-892A-1777110B0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4529.3910000000014</c:v>
                </c:pt>
                <c:pt idx="1">
                  <c:v>4475.4229999999998</c:v>
                </c:pt>
                <c:pt idx="2">
                  <c:v>4467.9620000000004</c:v>
                </c:pt>
                <c:pt idx="3">
                  <c:v>4399.0479999999998</c:v>
                </c:pt>
                <c:pt idx="4">
                  <c:v>4589.8560000000016</c:v>
                </c:pt>
                <c:pt idx="5">
                  <c:v>5004.0560000000005</c:v>
                </c:pt>
                <c:pt idx="6">
                  <c:v>5763.3639999999996</c:v>
                </c:pt>
                <c:pt idx="7">
                  <c:v>6191.0209999999997</c:v>
                </c:pt>
                <c:pt idx="8">
                  <c:v>6526.0290000000005</c:v>
                </c:pt>
                <c:pt idx="9">
                  <c:v>6902.970000000003</c:v>
                </c:pt>
                <c:pt idx="10">
                  <c:v>7055.6260000000002</c:v>
                </c:pt>
                <c:pt idx="11">
                  <c:v>6811.7850000000008</c:v>
                </c:pt>
                <c:pt idx="12">
                  <c:v>6760.9849999999988</c:v>
                </c:pt>
                <c:pt idx="13">
                  <c:v>6609.0620000000008</c:v>
                </c:pt>
                <c:pt idx="14">
                  <c:v>6226.3950000000004</c:v>
                </c:pt>
                <c:pt idx="15">
                  <c:v>6370.5799999999981</c:v>
                </c:pt>
                <c:pt idx="16">
                  <c:v>6030.3160000000016</c:v>
                </c:pt>
                <c:pt idx="17">
                  <c:v>6298.9830000000002</c:v>
                </c:pt>
                <c:pt idx="18">
                  <c:v>6699.1970000000019</c:v>
                </c:pt>
                <c:pt idx="19">
                  <c:v>6172.4100000000008</c:v>
                </c:pt>
                <c:pt idx="20">
                  <c:v>5866.9359999999997</c:v>
                </c:pt>
                <c:pt idx="21">
                  <c:v>5650.6630000000005</c:v>
                </c:pt>
                <c:pt idx="22">
                  <c:v>5451.3140000000003</c:v>
                </c:pt>
                <c:pt idx="23">
                  <c:v>5350.1649999999981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1E-4056-892A-1777110B0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101.61</c:v>
                </c:pt>
                <c:pt idx="1">
                  <c:v>100.25</c:v>
                </c:pt>
                <c:pt idx="2">
                  <c:v>101.28</c:v>
                </c:pt>
                <c:pt idx="3">
                  <c:v>99.99</c:v>
                </c:pt>
                <c:pt idx="4">
                  <c:v>98.46</c:v>
                </c:pt>
                <c:pt idx="5">
                  <c:v>104.73</c:v>
                </c:pt>
                <c:pt idx="6">
                  <c:v>142.74</c:v>
                </c:pt>
                <c:pt idx="7">
                  <c:v>176.4</c:v>
                </c:pt>
                <c:pt idx="8">
                  <c:v>190</c:v>
                </c:pt>
                <c:pt idx="9">
                  <c:v>151.41</c:v>
                </c:pt>
                <c:pt idx="10">
                  <c:v>128.07</c:v>
                </c:pt>
                <c:pt idx="11">
                  <c:v>109.03</c:v>
                </c:pt>
                <c:pt idx="12">
                  <c:v>102.26</c:v>
                </c:pt>
                <c:pt idx="13">
                  <c:v>103.23</c:v>
                </c:pt>
                <c:pt idx="14">
                  <c:v>107</c:v>
                </c:pt>
                <c:pt idx="15">
                  <c:v>128.94999999999999</c:v>
                </c:pt>
                <c:pt idx="16">
                  <c:v>147.08000000000001</c:v>
                </c:pt>
                <c:pt idx="17">
                  <c:v>174.83</c:v>
                </c:pt>
                <c:pt idx="18">
                  <c:v>271.3</c:v>
                </c:pt>
                <c:pt idx="19">
                  <c:v>205.1</c:v>
                </c:pt>
                <c:pt idx="20">
                  <c:v>165.43</c:v>
                </c:pt>
                <c:pt idx="21">
                  <c:v>149.44</c:v>
                </c:pt>
                <c:pt idx="22">
                  <c:v>125.2</c:v>
                </c:pt>
                <c:pt idx="23">
                  <c:v>138.25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1E-4056-892A-1777110B0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4529.3649999999989</v>
      </c>
      <c r="C4" s="18">
        <v>4475.3769999999986</v>
      </c>
      <c r="D4" s="18">
        <v>4467.9580000000005</v>
      </c>
      <c r="E4" s="18">
        <v>4399.0219999999999</v>
      </c>
      <c r="F4" s="18">
        <v>4589.8950000000004</v>
      </c>
      <c r="G4" s="18">
        <v>5004.0139999999983</v>
      </c>
      <c r="H4" s="18">
        <v>5763.3949999999995</v>
      </c>
      <c r="I4" s="18">
        <v>6191.0249999999978</v>
      </c>
      <c r="J4" s="18">
        <v>6526.0769999999993</v>
      </c>
      <c r="K4" s="18">
        <v>6902.9690000000001</v>
      </c>
      <c r="L4" s="18">
        <v>7055.6440000000002</v>
      </c>
      <c r="M4" s="18">
        <v>6811.7719999999999</v>
      </c>
      <c r="N4" s="18">
        <v>6760.987000000001</v>
      </c>
      <c r="O4" s="18">
        <v>6609.0199999999995</v>
      </c>
      <c r="P4" s="18">
        <v>6226.3720000000003</v>
      </c>
      <c r="Q4" s="18">
        <v>6370.5729999999985</v>
      </c>
      <c r="R4" s="18">
        <v>6030.3380000000006</v>
      </c>
      <c r="S4" s="18">
        <v>6299.0060000000012</v>
      </c>
      <c r="T4" s="18">
        <v>6699.222999999999</v>
      </c>
      <c r="U4" s="18">
        <v>6172.4659999999985</v>
      </c>
      <c r="V4" s="18">
        <v>5866.9379999999992</v>
      </c>
      <c r="W4" s="18">
        <v>5650.6699999999992</v>
      </c>
      <c r="X4" s="18">
        <v>5451.308</v>
      </c>
      <c r="Y4" s="18">
        <v>5350.09</v>
      </c>
      <c r="Z4" s="19"/>
      <c r="AA4" s="20">
        <f>SUM(B4:Z4)</f>
        <v>140203.50399999999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101.61</v>
      </c>
      <c r="C7" s="28">
        <v>100.25</v>
      </c>
      <c r="D7" s="28">
        <v>101.28</v>
      </c>
      <c r="E7" s="28">
        <v>99.99</v>
      </c>
      <c r="F7" s="28">
        <v>98.46</v>
      </c>
      <c r="G7" s="28">
        <v>104.73</v>
      </c>
      <c r="H7" s="28">
        <v>142.74</v>
      </c>
      <c r="I7" s="28">
        <v>176.4</v>
      </c>
      <c r="J7" s="28">
        <v>190</v>
      </c>
      <c r="K7" s="28">
        <v>151.41</v>
      </c>
      <c r="L7" s="28">
        <v>128.07</v>
      </c>
      <c r="M7" s="28">
        <v>109.03</v>
      </c>
      <c r="N7" s="28">
        <v>102.26</v>
      </c>
      <c r="O7" s="28">
        <v>103.23</v>
      </c>
      <c r="P7" s="28">
        <v>107</v>
      </c>
      <c r="Q7" s="28">
        <v>128.94999999999999</v>
      </c>
      <c r="R7" s="28">
        <v>147.08000000000001</v>
      </c>
      <c r="S7" s="28">
        <v>174.83</v>
      </c>
      <c r="T7" s="28">
        <v>271.3</v>
      </c>
      <c r="U7" s="28">
        <v>205.1</v>
      </c>
      <c r="V7" s="28">
        <v>165.43</v>
      </c>
      <c r="W7" s="28">
        <v>149.44</v>
      </c>
      <c r="X7" s="28">
        <v>125.2</v>
      </c>
      <c r="Y7" s="28">
        <v>138.25</v>
      </c>
      <c r="Z7" s="29"/>
      <c r="AA7" s="30">
        <f>IF(SUM(B7:Z7)&lt;&gt;0,AVERAGEIF(B7:Z7,"&lt;&gt;"""),"")</f>
        <v>138.41833333333332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462</v>
      </c>
      <c r="M10" s="42">
        <v>308</v>
      </c>
      <c r="N10" s="42">
        <v>308</v>
      </c>
      <c r="O10" s="42">
        <v>308</v>
      </c>
      <c r="P10" s="42">
        <v>308</v>
      </c>
      <c r="Q10" s="42">
        <v>462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13244</v>
      </c>
    </row>
    <row r="11" spans="1:27" ht="24.95" customHeight="1" x14ac:dyDescent="0.2">
      <c r="A11" s="45" t="s">
        <v>7</v>
      </c>
      <c r="B11" s="46">
        <v>160</v>
      </c>
      <c r="C11" s="47">
        <v>160</v>
      </c>
      <c r="D11" s="47">
        <v>154</v>
      </c>
      <c r="E11" s="47">
        <v>154</v>
      </c>
      <c r="F11" s="47">
        <v>154</v>
      </c>
      <c r="G11" s="47">
        <v>154</v>
      </c>
      <c r="H11" s="47">
        <v>182</v>
      </c>
      <c r="I11" s="47">
        <v>207</v>
      </c>
      <c r="J11" s="47">
        <v>263</v>
      </c>
      <c r="K11" s="47">
        <v>254</v>
      </c>
      <c r="L11" s="47">
        <v>252</v>
      </c>
      <c r="M11" s="47">
        <v>251</v>
      </c>
      <c r="N11" s="47">
        <v>255</v>
      </c>
      <c r="O11" s="47">
        <v>246</v>
      </c>
      <c r="P11" s="47">
        <v>239</v>
      </c>
      <c r="Q11" s="47">
        <v>202</v>
      </c>
      <c r="R11" s="47">
        <v>228</v>
      </c>
      <c r="S11" s="47">
        <v>261</v>
      </c>
      <c r="T11" s="47">
        <v>283</v>
      </c>
      <c r="U11" s="47">
        <v>276</v>
      </c>
      <c r="V11" s="47">
        <v>242</v>
      </c>
      <c r="W11" s="47">
        <v>204</v>
      </c>
      <c r="X11" s="47">
        <v>171</v>
      </c>
      <c r="Y11" s="47">
        <v>154</v>
      </c>
      <c r="Z11" s="48"/>
      <c r="AA11" s="49">
        <f t="shared" si="0"/>
        <v>5106</v>
      </c>
    </row>
    <row r="12" spans="1:27" ht="24.95" customHeight="1" x14ac:dyDescent="0.2">
      <c r="A12" s="50" t="s">
        <v>8</v>
      </c>
      <c r="B12" s="51">
        <v>1925.692</v>
      </c>
      <c r="C12" s="52">
        <v>1898.002</v>
      </c>
      <c r="D12" s="52">
        <v>1921.327</v>
      </c>
      <c r="E12" s="52">
        <v>1896.114</v>
      </c>
      <c r="F12" s="52">
        <v>1984.809</v>
      </c>
      <c r="G12" s="52">
        <v>2196.6089999999999</v>
      </c>
      <c r="H12" s="52">
        <v>2617.1220000000003</v>
      </c>
      <c r="I12" s="52">
        <v>2703.9670000000001</v>
      </c>
      <c r="J12" s="52">
        <v>2689.4290000000001</v>
      </c>
      <c r="K12" s="52">
        <v>2646.1559999999999</v>
      </c>
      <c r="L12" s="52">
        <v>2580.0659999999998</v>
      </c>
      <c r="M12" s="52">
        <v>2202.4569999999999</v>
      </c>
      <c r="N12" s="52">
        <v>2080.3779999999997</v>
      </c>
      <c r="O12" s="52">
        <v>2092.0480000000002</v>
      </c>
      <c r="P12" s="52">
        <v>2172</v>
      </c>
      <c r="Q12" s="52">
        <v>2689.069</v>
      </c>
      <c r="R12" s="52">
        <v>2708</v>
      </c>
      <c r="S12" s="52">
        <v>2649.6840000000002</v>
      </c>
      <c r="T12" s="52">
        <v>2695</v>
      </c>
      <c r="U12" s="52">
        <v>2705.1610000000001</v>
      </c>
      <c r="V12" s="52">
        <v>2721.9830000000002</v>
      </c>
      <c r="W12" s="52">
        <v>2808</v>
      </c>
      <c r="X12" s="52">
        <v>2812.0550000000003</v>
      </c>
      <c r="Y12" s="52">
        <v>2814.105</v>
      </c>
      <c r="Z12" s="53"/>
      <c r="AA12" s="54">
        <f t="shared" si="0"/>
        <v>58209.233</v>
      </c>
    </row>
    <row r="13" spans="1:27" ht="24.95" customHeight="1" x14ac:dyDescent="0.2">
      <c r="A13" s="50" t="s">
        <v>9</v>
      </c>
      <c r="B13" s="51">
        <v>345</v>
      </c>
      <c r="C13" s="52">
        <v>345</v>
      </c>
      <c r="D13" s="52">
        <v>345</v>
      </c>
      <c r="E13" s="52">
        <v>345</v>
      </c>
      <c r="F13" s="52">
        <v>371</v>
      </c>
      <c r="G13" s="52">
        <v>591</v>
      </c>
      <c r="H13" s="52">
        <v>636</v>
      </c>
      <c r="I13" s="52">
        <v>686</v>
      </c>
      <c r="J13" s="52">
        <v>686</v>
      </c>
      <c r="K13" s="52">
        <v>524</v>
      </c>
      <c r="L13" s="52">
        <v>322</v>
      </c>
      <c r="M13" s="52">
        <v>166</v>
      </c>
      <c r="N13" s="52">
        <v>164</v>
      </c>
      <c r="O13" s="52">
        <v>140</v>
      </c>
      <c r="P13" s="52">
        <v>140</v>
      </c>
      <c r="Q13" s="52">
        <v>362</v>
      </c>
      <c r="R13" s="52">
        <v>736</v>
      </c>
      <c r="S13" s="52">
        <v>998</v>
      </c>
      <c r="T13" s="52">
        <v>1424.4490000000001</v>
      </c>
      <c r="U13" s="52">
        <v>1154</v>
      </c>
      <c r="V13" s="52">
        <v>1209</v>
      </c>
      <c r="W13" s="52">
        <v>932</v>
      </c>
      <c r="X13" s="52">
        <v>661</v>
      </c>
      <c r="Y13" s="52">
        <v>481</v>
      </c>
      <c r="Z13" s="53"/>
      <c r="AA13" s="54">
        <f t="shared" si="0"/>
        <v>13763.449000000001</v>
      </c>
    </row>
    <row r="14" spans="1:27" ht="24.95" customHeight="1" x14ac:dyDescent="0.2">
      <c r="A14" s="55" t="s">
        <v>10</v>
      </c>
      <c r="B14" s="56">
        <v>892.67300000000012</v>
      </c>
      <c r="C14" s="57">
        <v>841.37500000000011</v>
      </c>
      <c r="D14" s="57">
        <v>789.63100000000009</v>
      </c>
      <c r="E14" s="57">
        <v>734.90800000000002</v>
      </c>
      <c r="F14" s="57">
        <v>673.18600000000015</v>
      </c>
      <c r="G14" s="57">
        <v>624.90499999999986</v>
      </c>
      <c r="H14" s="57">
        <v>559.27299999999991</v>
      </c>
      <c r="I14" s="57">
        <v>802.05800000000011</v>
      </c>
      <c r="J14" s="57">
        <v>1467.0480000000005</v>
      </c>
      <c r="K14" s="57">
        <v>2321.8129999999996</v>
      </c>
      <c r="L14" s="57">
        <v>2937.5780000000004</v>
      </c>
      <c r="M14" s="57">
        <v>3405.3150000000001</v>
      </c>
      <c r="N14" s="57">
        <v>3525.608999999999</v>
      </c>
      <c r="O14" s="57">
        <v>3389.9719999999998</v>
      </c>
      <c r="P14" s="57">
        <v>2908.3719999999998</v>
      </c>
      <c r="Q14" s="57">
        <v>2220.5040000000004</v>
      </c>
      <c r="R14" s="57">
        <v>1173.6379999999999</v>
      </c>
      <c r="S14" s="57">
        <v>610.32199999999989</v>
      </c>
      <c r="T14" s="57">
        <v>470.774</v>
      </c>
      <c r="U14" s="57">
        <v>455.40500000000009</v>
      </c>
      <c r="V14" s="57">
        <v>453.95500000000004</v>
      </c>
      <c r="W14" s="57">
        <v>448.67</v>
      </c>
      <c r="X14" s="57">
        <v>459.55300000000011</v>
      </c>
      <c r="Y14" s="57">
        <v>462.78500000000003</v>
      </c>
      <c r="Z14" s="58"/>
      <c r="AA14" s="59">
        <f t="shared" si="0"/>
        <v>32629.321999999996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8</v>
      </c>
      <c r="E15" s="57">
        <v>9</v>
      </c>
      <c r="F15" s="57">
        <v>8</v>
      </c>
      <c r="G15" s="57">
        <v>8</v>
      </c>
      <c r="H15" s="57">
        <v>9</v>
      </c>
      <c r="I15" s="57">
        <v>24</v>
      </c>
      <c r="J15" s="57">
        <v>48</v>
      </c>
      <c r="K15" s="57">
        <v>63</v>
      </c>
      <c r="L15" s="57">
        <v>72</v>
      </c>
      <c r="M15" s="57">
        <v>77</v>
      </c>
      <c r="N15" s="57">
        <v>78</v>
      </c>
      <c r="O15" s="57">
        <v>74</v>
      </c>
      <c r="P15" s="57">
        <v>65</v>
      </c>
      <c r="Q15" s="57">
        <v>49</v>
      </c>
      <c r="R15" s="57">
        <v>25</v>
      </c>
      <c r="S15" s="57">
        <v>8</v>
      </c>
      <c r="T15" s="57">
        <v>5</v>
      </c>
      <c r="U15" s="57">
        <v>5</v>
      </c>
      <c r="V15" s="57">
        <v>5</v>
      </c>
      <c r="W15" s="57">
        <v>5</v>
      </c>
      <c r="X15" s="57">
        <v>6</v>
      </c>
      <c r="Y15" s="57">
        <v>7</v>
      </c>
      <c r="Z15" s="58"/>
      <c r="AA15" s="59">
        <f t="shared" si="0"/>
        <v>674</v>
      </c>
    </row>
    <row r="16" spans="1:27" ht="30" customHeight="1" thickBot="1" x14ac:dyDescent="0.25">
      <c r="A16" s="60" t="s">
        <v>12</v>
      </c>
      <c r="B16" s="61">
        <f>IF(LEN(B$2)&gt;0,SUM(B10:B15),"")</f>
        <v>3947.3650000000002</v>
      </c>
      <c r="C16" s="62">
        <f t="shared" ref="C16:Z16" si="1">IF(LEN(C$2)&gt;0,SUM(C10:C15),"")</f>
        <v>3868.377</v>
      </c>
      <c r="D16" s="62">
        <f t="shared" si="1"/>
        <v>3833.9580000000005</v>
      </c>
      <c r="E16" s="62">
        <f t="shared" si="1"/>
        <v>3755.0219999999999</v>
      </c>
      <c r="F16" s="62">
        <f t="shared" si="1"/>
        <v>3806.9950000000003</v>
      </c>
      <c r="G16" s="62">
        <f t="shared" si="1"/>
        <v>4190.5140000000001</v>
      </c>
      <c r="H16" s="62">
        <f t="shared" si="1"/>
        <v>4619.3950000000004</v>
      </c>
      <c r="I16" s="62">
        <f t="shared" si="1"/>
        <v>5039.0250000000005</v>
      </c>
      <c r="J16" s="62">
        <f t="shared" si="1"/>
        <v>5769.4770000000008</v>
      </c>
      <c r="K16" s="62">
        <f t="shared" si="1"/>
        <v>6424.9689999999991</v>
      </c>
      <c r="L16" s="62">
        <f t="shared" si="1"/>
        <v>6625.6440000000002</v>
      </c>
      <c r="M16" s="62">
        <f t="shared" si="1"/>
        <v>6409.7719999999999</v>
      </c>
      <c r="N16" s="62">
        <f t="shared" si="1"/>
        <v>6410.9869999999992</v>
      </c>
      <c r="O16" s="62">
        <f t="shared" si="1"/>
        <v>6250.02</v>
      </c>
      <c r="P16" s="62">
        <f t="shared" si="1"/>
        <v>5832.3719999999994</v>
      </c>
      <c r="Q16" s="62">
        <f t="shared" si="1"/>
        <v>5984.5730000000003</v>
      </c>
      <c r="R16" s="62">
        <f t="shared" si="1"/>
        <v>5486.6379999999999</v>
      </c>
      <c r="S16" s="62">
        <f t="shared" si="1"/>
        <v>5143.0060000000003</v>
      </c>
      <c r="T16" s="62">
        <f t="shared" si="1"/>
        <v>5494.2230000000009</v>
      </c>
      <c r="U16" s="62">
        <f t="shared" si="1"/>
        <v>5211.5659999999998</v>
      </c>
      <c r="V16" s="62">
        <f t="shared" si="1"/>
        <v>5247.9380000000001</v>
      </c>
      <c r="W16" s="62">
        <f t="shared" si="1"/>
        <v>5013.67</v>
      </c>
      <c r="X16" s="62">
        <f t="shared" si="1"/>
        <v>4725.6080000000002</v>
      </c>
      <c r="Y16" s="62">
        <f t="shared" si="1"/>
        <v>4534.8900000000003</v>
      </c>
      <c r="Z16" s="63" t="str">
        <f t="shared" si="1"/>
        <v/>
      </c>
      <c r="AA16" s="64">
        <f>SUM(AA10:AA15)</f>
        <v>123626.004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1901.62</v>
      </c>
      <c r="C28" s="72">
        <v>1883.36</v>
      </c>
      <c r="D28" s="72">
        <v>1853.98</v>
      </c>
      <c r="E28" s="72">
        <v>1827.77</v>
      </c>
      <c r="F28" s="72">
        <v>1895.04</v>
      </c>
      <c r="G28" s="72">
        <v>2010.12</v>
      </c>
      <c r="H28" s="72">
        <v>2035.71</v>
      </c>
      <c r="I28" s="72">
        <v>2204.84</v>
      </c>
      <c r="J28" s="72">
        <v>2693.15</v>
      </c>
      <c r="K28" s="72">
        <v>2986.75</v>
      </c>
      <c r="L28" s="72">
        <v>3089.8</v>
      </c>
      <c r="M28" s="72">
        <v>3072.98</v>
      </c>
      <c r="N28" s="72">
        <v>3148.67</v>
      </c>
      <c r="O28" s="72">
        <v>3031.78</v>
      </c>
      <c r="P28" s="72">
        <v>2785.43</v>
      </c>
      <c r="Q28" s="72">
        <v>2578.2199999999998</v>
      </c>
      <c r="R28" s="72">
        <v>2411.98</v>
      </c>
      <c r="S28" s="72">
        <v>2158.25</v>
      </c>
      <c r="T28" s="72">
        <v>2317.15</v>
      </c>
      <c r="U28" s="72">
        <v>2468.54</v>
      </c>
      <c r="V28" s="72">
        <v>2447.2399999999998</v>
      </c>
      <c r="W28" s="72">
        <v>2048.08</v>
      </c>
      <c r="X28" s="72">
        <v>1928.34</v>
      </c>
      <c r="Y28" s="72">
        <v>1830.74</v>
      </c>
      <c r="Z28" s="73"/>
      <c r="AA28" s="74">
        <f>SUM(B28:Z28)</f>
        <v>56609.54</v>
      </c>
    </row>
    <row r="29" spans="1:27" ht="24.95" customHeight="1" x14ac:dyDescent="0.2">
      <c r="A29" s="75" t="s">
        <v>23</v>
      </c>
      <c r="B29" s="76">
        <v>1126.7449999999999</v>
      </c>
      <c r="C29" s="77">
        <v>1144.0170000000001</v>
      </c>
      <c r="D29" s="77">
        <v>1165.9780000000001</v>
      </c>
      <c r="E29" s="77">
        <v>1122.252</v>
      </c>
      <c r="F29" s="77">
        <v>998.95500000000004</v>
      </c>
      <c r="G29" s="77">
        <v>821.39400000000001</v>
      </c>
      <c r="H29" s="77">
        <v>854.68499999999995</v>
      </c>
      <c r="I29" s="77">
        <v>886.18499999999995</v>
      </c>
      <c r="J29" s="77">
        <v>1036.327</v>
      </c>
      <c r="K29" s="77">
        <v>1499.2190000000001</v>
      </c>
      <c r="L29" s="77">
        <v>2116.8440000000001</v>
      </c>
      <c r="M29" s="77">
        <v>1945.7919999999999</v>
      </c>
      <c r="N29" s="77">
        <v>1871.317</v>
      </c>
      <c r="O29" s="77">
        <v>1837.24</v>
      </c>
      <c r="P29" s="77">
        <v>1652.942</v>
      </c>
      <c r="Q29" s="77">
        <v>1637.3530000000001</v>
      </c>
      <c r="R29" s="77">
        <v>954.65800000000002</v>
      </c>
      <c r="S29" s="77">
        <v>1094.7560000000001</v>
      </c>
      <c r="T29" s="77">
        <v>1307.0730000000001</v>
      </c>
      <c r="U29" s="77">
        <v>829.02599999999995</v>
      </c>
      <c r="V29" s="77">
        <v>799.69799999999998</v>
      </c>
      <c r="W29" s="77">
        <v>894.59</v>
      </c>
      <c r="X29" s="77">
        <v>1113.268</v>
      </c>
      <c r="Y29" s="77">
        <v>1099.1500000000001</v>
      </c>
      <c r="Z29" s="78"/>
      <c r="AA29" s="79">
        <f>SUM(B29:Z29)</f>
        <v>29809.464000000004</v>
      </c>
    </row>
    <row r="30" spans="1:27" ht="24.95" customHeight="1" x14ac:dyDescent="0.2">
      <c r="A30" s="82" t="s">
        <v>24</v>
      </c>
      <c r="B30" s="80">
        <v>1467</v>
      </c>
      <c r="C30" s="81">
        <v>1448</v>
      </c>
      <c r="D30" s="81">
        <v>1448</v>
      </c>
      <c r="E30" s="81">
        <v>1449</v>
      </c>
      <c r="F30" s="81">
        <v>1565</v>
      </c>
      <c r="G30" s="81">
        <v>2009</v>
      </c>
      <c r="H30" s="81">
        <v>2373</v>
      </c>
      <c r="I30" s="81">
        <v>2600</v>
      </c>
      <c r="J30" s="81">
        <v>2583</v>
      </c>
      <c r="K30" s="81">
        <v>2417</v>
      </c>
      <c r="L30" s="81">
        <v>1849</v>
      </c>
      <c r="M30" s="81">
        <v>1793</v>
      </c>
      <c r="N30" s="81">
        <v>1741</v>
      </c>
      <c r="O30" s="81">
        <v>1740</v>
      </c>
      <c r="P30" s="81">
        <v>1788</v>
      </c>
      <c r="Q30" s="81">
        <v>2155</v>
      </c>
      <c r="R30" s="81">
        <v>2608</v>
      </c>
      <c r="S30" s="81">
        <v>2546</v>
      </c>
      <c r="T30" s="81">
        <v>2575</v>
      </c>
      <c r="U30" s="81">
        <v>2596</v>
      </c>
      <c r="V30" s="81">
        <v>2620</v>
      </c>
      <c r="W30" s="81">
        <v>2708</v>
      </c>
      <c r="X30" s="81">
        <v>2241</v>
      </c>
      <c r="Y30" s="81">
        <v>2112</v>
      </c>
      <c r="Z30" s="83"/>
      <c r="AA30" s="84">
        <f>SUM(B30:Z30)</f>
        <v>50431</v>
      </c>
    </row>
    <row r="31" spans="1:27" ht="30" customHeight="1" thickBot="1" x14ac:dyDescent="0.25">
      <c r="A31" s="60" t="s">
        <v>25</v>
      </c>
      <c r="B31" s="61">
        <f>IF(LEN(B$2)&gt;0,SUM(B28:B30),"")</f>
        <v>4495.3649999999998</v>
      </c>
      <c r="C31" s="62">
        <f t="shared" ref="C31:Z31" si="4">IF(LEN(C$2)&gt;0,SUM(C28:C30),"")</f>
        <v>4475.3770000000004</v>
      </c>
      <c r="D31" s="62">
        <f t="shared" si="4"/>
        <v>4467.9580000000005</v>
      </c>
      <c r="E31" s="62">
        <f t="shared" si="4"/>
        <v>4399.0219999999999</v>
      </c>
      <c r="F31" s="62">
        <f t="shared" si="4"/>
        <v>4458.9949999999999</v>
      </c>
      <c r="G31" s="62">
        <f t="shared" si="4"/>
        <v>4840.5140000000001</v>
      </c>
      <c r="H31" s="62">
        <f t="shared" si="4"/>
        <v>5263.3950000000004</v>
      </c>
      <c r="I31" s="62">
        <f t="shared" si="4"/>
        <v>5691.0249999999996</v>
      </c>
      <c r="J31" s="62">
        <f t="shared" si="4"/>
        <v>6312.4769999999999</v>
      </c>
      <c r="K31" s="62">
        <f t="shared" si="4"/>
        <v>6902.9690000000001</v>
      </c>
      <c r="L31" s="62">
        <f t="shared" si="4"/>
        <v>7055.6440000000002</v>
      </c>
      <c r="M31" s="62">
        <f t="shared" si="4"/>
        <v>6811.7719999999999</v>
      </c>
      <c r="N31" s="62">
        <f t="shared" si="4"/>
        <v>6760.9870000000001</v>
      </c>
      <c r="O31" s="62">
        <f t="shared" si="4"/>
        <v>6609.02</v>
      </c>
      <c r="P31" s="62">
        <f t="shared" si="4"/>
        <v>6226.3719999999994</v>
      </c>
      <c r="Q31" s="62">
        <f t="shared" si="4"/>
        <v>6370.5730000000003</v>
      </c>
      <c r="R31" s="62">
        <f t="shared" si="4"/>
        <v>5974.6379999999999</v>
      </c>
      <c r="S31" s="62">
        <f t="shared" si="4"/>
        <v>5799.0060000000003</v>
      </c>
      <c r="T31" s="62">
        <f t="shared" si="4"/>
        <v>6199.223</v>
      </c>
      <c r="U31" s="62">
        <f t="shared" si="4"/>
        <v>5893.5659999999998</v>
      </c>
      <c r="V31" s="62">
        <f t="shared" si="4"/>
        <v>5866.9380000000001</v>
      </c>
      <c r="W31" s="62">
        <f t="shared" si="4"/>
        <v>5650.67</v>
      </c>
      <c r="X31" s="62">
        <f t="shared" si="4"/>
        <v>5282.6080000000002</v>
      </c>
      <c r="Y31" s="62">
        <f t="shared" si="4"/>
        <v>5041.8900000000003</v>
      </c>
      <c r="Z31" s="63" t="str">
        <f t="shared" si="4"/>
        <v/>
      </c>
      <c r="AA31" s="64">
        <f>SUM(AA28:AA30)</f>
        <v>136850.00400000002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133</v>
      </c>
      <c r="C34" s="95">
        <v>173</v>
      </c>
      <c r="D34" s="95">
        <v>210</v>
      </c>
      <c r="E34" s="95">
        <v>220</v>
      </c>
      <c r="F34" s="95">
        <v>220</v>
      </c>
      <c r="G34" s="95">
        <v>200</v>
      </c>
      <c r="H34" s="95">
        <v>213</v>
      </c>
      <c r="I34" s="95">
        <v>210</v>
      </c>
      <c r="J34" s="95">
        <v>181</v>
      </c>
      <c r="K34" s="95">
        <v>159</v>
      </c>
      <c r="L34" s="95">
        <v>117</v>
      </c>
      <c r="M34" s="95">
        <v>46</v>
      </c>
      <c r="N34" s="95">
        <v>31</v>
      </c>
      <c r="O34" s="95">
        <v>31</v>
      </c>
      <c r="P34" s="95">
        <v>33</v>
      </c>
      <c r="Q34" s="95">
        <v>21</v>
      </c>
      <c r="R34" s="95">
        <v>111</v>
      </c>
      <c r="S34" s="95">
        <v>260</v>
      </c>
      <c r="T34" s="95">
        <v>325</v>
      </c>
      <c r="U34" s="95">
        <v>313</v>
      </c>
      <c r="V34" s="95">
        <v>287</v>
      </c>
      <c r="W34" s="95">
        <v>303</v>
      </c>
      <c r="X34" s="95">
        <v>163</v>
      </c>
      <c r="Y34" s="95">
        <v>107</v>
      </c>
      <c r="Z34" s="96"/>
      <c r="AA34" s="74">
        <f t="shared" ref="AA34:AA39" si="5">SUM(B34:Z34)</f>
        <v>4067</v>
      </c>
    </row>
    <row r="35" spans="1:27" ht="24.95" customHeight="1" x14ac:dyDescent="0.2">
      <c r="A35" s="97" t="s">
        <v>28</v>
      </c>
      <c r="B35" s="98">
        <v>355</v>
      </c>
      <c r="C35" s="99">
        <v>374</v>
      </c>
      <c r="D35" s="99">
        <v>364</v>
      </c>
      <c r="E35" s="99">
        <v>364</v>
      </c>
      <c r="F35" s="99">
        <v>372</v>
      </c>
      <c r="G35" s="99">
        <v>390</v>
      </c>
      <c r="H35" s="99">
        <v>371</v>
      </c>
      <c r="I35" s="99">
        <v>382</v>
      </c>
      <c r="J35" s="99">
        <v>302</v>
      </c>
      <c r="K35" s="99">
        <v>259</v>
      </c>
      <c r="L35" s="99">
        <v>253</v>
      </c>
      <c r="M35" s="99">
        <v>296</v>
      </c>
      <c r="N35" s="99">
        <v>259</v>
      </c>
      <c r="O35" s="99">
        <v>268</v>
      </c>
      <c r="P35" s="99">
        <v>301</v>
      </c>
      <c r="Q35" s="99">
        <v>305</v>
      </c>
      <c r="R35" s="99">
        <v>317</v>
      </c>
      <c r="S35" s="99">
        <v>336</v>
      </c>
      <c r="T35" s="99">
        <v>320</v>
      </c>
      <c r="U35" s="99">
        <v>309</v>
      </c>
      <c r="V35" s="99">
        <v>272</v>
      </c>
      <c r="W35" s="99">
        <v>274</v>
      </c>
      <c r="X35" s="99">
        <v>334</v>
      </c>
      <c r="Y35" s="99">
        <v>340</v>
      </c>
      <c r="Z35" s="100"/>
      <c r="AA35" s="79">
        <f t="shared" si="5"/>
        <v>7717</v>
      </c>
    </row>
    <row r="36" spans="1:27" ht="24.95" customHeight="1" x14ac:dyDescent="0.2">
      <c r="A36" s="97" t="s">
        <v>29</v>
      </c>
      <c r="B36" s="98">
        <v>44</v>
      </c>
      <c r="C36" s="99">
        <v>10</v>
      </c>
      <c r="D36" s="99">
        <v>10</v>
      </c>
      <c r="E36" s="99">
        <v>10</v>
      </c>
      <c r="F36" s="99">
        <v>140.9</v>
      </c>
      <c r="G36" s="99">
        <v>173.5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178.7</v>
      </c>
      <c r="Y36" s="99">
        <v>10</v>
      </c>
      <c r="Z36" s="100"/>
      <c r="AA36" s="79">
        <f t="shared" si="5"/>
        <v>737.09999999999991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213.6</v>
      </c>
      <c r="K38" s="99"/>
      <c r="L38" s="99"/>
      <c r="M38" s="99"/>
      <c r="N38" s="99"/>
      <c r="O38" s="99"/>
      <c r="P38" s="99"/>
      <c r="Q38" s="99"/>
      <c r="R38" s="99">
        <v>55.7</v>
      </c>
      <c r="S38" s="99">
        <v>500</v>
      </c>
      <c r="T38" s="99">
        <v>500</v>
      </c>
      <c r="U38" s="99">
        <v>278.89999999999998</v>
      </c>
      <c r="V38" s="99"/>
      <c r="W38" s="99"/>
      <c r="X38" s="99"/>
      <c r="Y38" s="99">
        <v>308.2</v>
      </c>
      <c r="Z38" s="100"/>
      <c r="AA38" s="79">
        <f t="shared" si="5"/>
        <v>2856.4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582</v>
      </c>
      <c r="C39" s="88">
        <f t="shared" si="6"/>
        <v>607</v>
      </c>
      <c r="D39" s="88">
        <f t="shared" si="6"/>
        <v>634</v>
      </c>
      <c r="E39" s="88">
        <f t="shared" si="6"/>
        <v>644</v>
      </c>
      <c r="F39" s="88">
        <f t="shared" si="6"/>
        <v>782.9</v>
      </c>
      <c r="G39" s="88">
        <f t="shared" si="6"/>
        <v>813.5</v>
      </c>
      <c r="H39" s="88">
        <f t="shared" si="6"/>
        <v>1144</v>
      </c>
      <c r="I39" s="88">
        <f t="shared" si="6"/>
        <v>1152</v>
      </c>
      <c r="J39" s="88">
        <f t="shared" si="6"/>
        <v>756.6</v>
      </c>
      <c r="K39" s="88">
        <f t="shared" si="6"/>
        <v>478</v>
      </c>
      <c r="L39" s="88">
        <f t="shared" si="6"/>
        <v>430</v>
      </c>
      <c r="M39" s="88">
        <f t="shared" si="6"/>
        <v>402</v>
      </c>
      <c r="N39" s="88">
        <f t="shared" si="6"/>
        <v>350</v>
      </c>
      <c r="O39" s="88">
        <f t="shared" si="6"/>
        <v>359</v>
      </c>
      <c r="P39" s="88">
        <f t="shared" si="6"/>
        <v>394</v>
      </c>
      <c r="Q39" s="88">
        <f t="shared" si="6"/>
        <v>386</v>
      </c>
      <c r="R39" s="88">
        <f t="shared" si="6"/>
        <v>543.70000000000005</v>
      </c>
      <c r="S39" s="88">
        <f t="shared" si="6"/>
        <v>1156</v>
      </c>
      <c r="T39" s="88">
        <f t="shared" si="6"/>
        <v>1205</v>
      </c>
      <c r="U39" s="88">
        <f t="shared" si="6"/>
        <v>960.9</v>
      </c>
      <c r="V39" s="88">
        <f t="shared" si="6"/>
        <v>619</v>
      </c>
      <c r="W39" s="88">
        <f t="shared" si="6"/>
        <v>637</v>
      </c>
      <c r="X39" s="88">
        <f t="shared" si="6"/>
        <v>725.7</v>
      </c>
      <c r="Y39" s="88">
        <f t="shared" si="6"/>
        <v>815.2</v>
      </c>
      <c r="Z39" s="89" t="str">
        <f t="shared" si="6"/>
        <v/>
      </c>
      <c r="AA39" s="90">
        <f t="shared" si="5"/>
        <v>16577.5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34</v>
      </c>
      <c r="C44" s="99"/>
      <c r="D44" s="99"/>
      <c r="E44" s="99"/>
      <c r="F44" s="99">
        <v>130.9</v>
      </c>
      <c r="G44" s="99">
        <v>163.5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168.7</v>
      </c>
      <c r="Y44" s="99"/>
      <c r="Z44" s="100"/>
      <c r="AA44" s="79">
        <f t="shared" si="7"/>
        <v>497.09999999999997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213.6</v>
      </c>
      <c r="K46" s="99"/>
      <c r="L46" s="99"/>
      <c r="M46" s="99"/>
      <c r="N46" s="99"/>
      <c r="O46" s="99"/>
      <c r="P46" s="99"/>
      <c r="Q46" s="99"/>
      <c r="R46" s="99">
        <v>55.7</v>
      </c>
      <c r="S46" s="99">
        <v>500</v>
      </c>
      <c r="T46" s="99">
        <v>500</v>
      </c>
      <c r="U46" s="99">
        <v>278.89999999999998</v>
      </c>
      <c r="V46" s="99"/>
      <c r="W46" s="99"/>
      <c r="X46" s="99"/>
      <c r="Y46" s="99">
        <v>308.2</v>
      </c>
      <c r="Z46" s="100"/>
      <c r="AA46" s="79">
        <f t="shared" si="7"/>
        <v>2856.4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130.9</v>
      </c>
      <c r="G48" s="88">
        <f t="shared" si="8"/>
        <v>163.5</v>
      </c>
      <c r="H48" s="88">
        <f t="shared" si="8"/>
        <v>500</v>
      </c>
      <c r="I48" s="88">
        <f t="shared" si="8"/>
        <v>500</v>
      </c>
      <c r="J48" s="88">
        <f t="shared" si="8"/>
        <v>213.6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55.7</v>
      </c>
      <c r="S48" s="88">
        <f t="shared" si="8"/>
        <v>500</v>
      </c>
      <c r="T48" s="88">
        <f t="shared" si="8"/>
        <v>500</v>
      </c>
      <c r="U48" s="88">
        <f t="shared" si="8"/>
        <v>278.89999999999998</v>
      </c>
      <c r="V48" s="88">
        <f t="shared" si="8"/>
        <v>0</v>
      </c>
      <c r="W48" s="88">
        <f t="shared" si="8"/>
        <v>0</v>
      </c>
      <c r="X48" s="88">
        <f t="shared" si="8"/>
        <v>168.7</v>
      </c>
      <c r="Y48" s="88">
        <f t="shared" si="8"/>
        <v>308.2</v>
      </c>
      <c r="Z48" s="89" t="str">
        <f t="shared" si="8"/>
        <v/>
      </c>
      <c r="AA48" s="90">
        <f t="shared" si="7"/>
        <v>3353.4999999999995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4529.3649999999998</v>
      </c>
      <c r="C51" s="88">
        <f t="shared" si="10"/>
        <v>4475.3770000000004</v>
      </c>
      <c r="D51" s="88">
        <f t="shared" si="10"/>
        <v>4467.9580000000005</v>
      </c>
      <c r="E51" s="88">
        <f t="shared" si="10"/>
        <v>4399.0219999999999</v>
      </c>
      <c r="F51" s="88">
        <f t="shared" si="10"/>
        <v>4589.8950000000004</v>
      </c>
      <c r="G51" s="88">
        <f t="shared" si="10"/>
        <v>5004.0140000000001</v>
      </c>
      <c r="H51" s="88">
        <f t="shared" si="10"/>
        <v>5763.3950000000004</v>
      </c>
      <c r="I51" s="88">
        <f t="shared" si="10"/>
        <v>6191.0250000000005</v>
      </c>
      <c r="J51" s="88">
        <f t="shared" si="10"/>
        <v>6526.0770000000011</v>
      </c>
      <c r="K51" s="88">
        <f t="shared" si="10"/>
        <v>6902.9689999999991</v>
      </c>
      <c r="L51" s="88">
        <f t="shared" si="10"/>
        <v>7055.6440000000002</v>
      </c>
      <c r="M51" s="88">
        <f t="shared" si="10"/>
        <v>6811.7719999999999</v>
      </c>
      <c r="N51" s="88">
        <f t="shared" si="10"/>
        <v>6760.9869999999992</v>
      </c>
      <c r="O51" s="88">
        <f t="shared" si="10"/>
        <v>6609.02</v>
      </c>
      <c r="P51" s="88">
        <f t="shared" si="10"/>
        <v>6226.3719999999994</v>
      </c>
      <c r="Q51" s="88">
        <f t="shared" si="10"/>
        <v>6370.5730000000003</v>
      </c>
      <c r="R51" s="88">
        <f t="shared" si="10"/>
        <v>6030.3379999999997</v>
      </c>
      <c r="S51" s="88">
        <f t="shared" si="10"/>
        <v>6299.0060000000003</v>
      </c>
      <c r="T51" s="88">
        <f t="shared" si="10"/>
        <v>6699.2230000000009</v>
      </c>
      <c r="U51" s="88">
        <f t="shared" si="10"/>
        <v>6172.4659999999994</v>
      </c>
      <c r="V51" s="88">
        <f t="shared" si="10"/>
        <v>5866.9380000000001</v>
      </c>
      <c r="W51" s="88">
        <f t="shared" si="10"/>
        <v>5650.67</v>
      </c>
      <c r="X51" s="88">
        <f t="shared" si="10"/>
        <v>5451.308</v>
      </c>
      <c r="Y51" s="88">
        <f t="shared" si="10"/>
        <v>5350.09</v>
      </c>
      <c r="Z51" s="89" t="str">
        <f t="shared" si="10"/>
        <v/>
      </c>
      <c r="AA51" s="104">
        <f>SUM(B51:Z51)</f>
        <v>140203.50399999999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4529.3910000000014</v>
      </c>
      <c r="C4" s="18">
        <v>4475.4229999999998</v>
      </c>
      <c r="D4" s="18">
        <v>4467.9620000000004</v>
      </c>
      <c r="E4" s="18">
        <v>4399.0479999999998</v>
      </c>
      <c r="F4" s="18">
        <v>4589.8560000000016</v>
      </c>
      <c r="G4" s="18">
        <v>5004.0560000000005</v>
      </c>
      <c r="H4" s="18">
        <v>5763.3639999999996</v>
      </c>
      <c r="I4" s="18">
        <v>6191.0209999999997</v>
      </c>
      <c r="J4" s="18">
        <v>6526.0290000000005</v>
      </c>
      <c r="K4" s="18">
        <v>6902.970000000003</v>
      </c>
      <c r="L4" s="18">
        <v>7055.6260000000002</v>
      </c>
      <c r="M4" s="18">
        <v>6811.7850000000008</v>
      </c>
      <c r="N4" s="18">
        <v>6760.9849999999988</v>
      </c>
      <c r="O4" s="18">
        <v>6609.0620000000008</v>
      </c>
      <c r="P4" s="18">
        <v>6226.3950000000004</v>
      </c>
      <c r="Q4" s="18">
        <v>6370.5799999999981</v>
      </c>
      <c r="R4" s="18">
        <v>6030.3160000000016</v>
      </c>
      <c r="S4" s="18">
        <v>6298.9830000000002</v>
      </c>
      <c r="T4" s="18">
        <v>6699.1970000000019</v>
      </c>
      <c r="U4" s="18">
        <v>6172.4100000000008</v>
      </c>
      <c r="V4" s="18">
        <v>5866.9359999999997</v>
      </c>
      <c r="W4" s="18">
        <v>5650.6630000000005</v>
      </c>
      <c r="X4" s="18">
        <v>5451.3140000000003</v>
      </c>
      <c r="Y4" s="18">
        <v>5350.1649999999981</v>
      </c>
      <c r="Z4" s="19"/>
      <c r="AA4" s="20">
        <f>SUM(B4:Z4)</f>
        <v>140203.53700000004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101.61</v>
      </c>
      <c r="C7" s="28">
        <v>100.25</v>
      </c>
      <c r="D7" s="28">
        <v>101.28</v>
      </c>
      <c r="E7" s="28">
        <v>99.99</v>
      </c>
      <c r="F7" s="28">
        <v>98.46</v>
      </c>
      <c r="G7" s="28">
        <v>104.73</v>
      </c>
      <c r="H7" s="28">
        <v>142.74</v>
      </c>
      <c r="I7" s="28">
        <v>176.4</v>
      </c>
      <c r="J7" s="28">
        <v>190</v>
      </c>
      <c r="K7" s="28">
        <v>151.41</v>
      </c>
      <c r="L7" s="28">
        <v>128.07</v>
      </c>
      <c r="M7" s="28">
        <v>109.03</v>
      </c>
      <c r="N7" s="28">
        <v>102.26</v>
      </c>
      <c r="O7" s="28">
        <v>103.23</v>
      </c>
      <c r="P7" s="28">
        <v>107</v>
      </c>
      <c r="Q7" s="28">
        <v>128.94999999999999</v>
      </c>
      <c r="R7" s="28">
        <v>147.08000000000001</v>
      </c>
      <c r="S7" s="28">
        <v>174.83</v>
      </c>
      <c r="T7" s="28">
        <v>271.3</v>
      </c>
      <c r="U7" s="28">
        <v>205.1</v>
      </c>
      <c r="V7" s="28">
        <v>165.43</v>
      </c>
      <c r="W7" s="28">
        <v>149.44</v>
      </c>
      <c r="X7" s="28">
        <v>125.2</v>
      </c>
      <c r="Y7" s="28">
        <v>138.25</v>
      </c>
      <c r="Z7" s="29"/>
      <c r="AA7" s="30">
        <f>IF(SUM(B7:Z7)&lt;&gt;0,AVERAGEIF(B7:Z7,"&lt;&gt;"""),"")</f>
        <v>138.41833333333332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773.17000000000007</v>
      </c>
      <c r="C19" s="72">
        <v>801.10500000000002</v>
      </c>
      <c r="D19" s="72">
        <v>801.01099999999997</v>
      </c>
      <c r="E19" s="72">
        <v>799.42099999999994</v>
      </c>
      <c r="F19" s="72">
        <v>845.07400000000007</v>
      </c>
      <c r="G19" s="72">
        <v>850.94599999999991</v>
      </c>
      <c r="H19" s="72">
        <v>878.66699999999992</v>
      </c>
      <c r="I19" s="72">
        <v>813.14599999999996</v>
      </c>
      <c r="J19" s="72">
        <v>867.91199999999992</v>
      </c>
      <c r="K19" s="72">
        <v>843.58600000000001</v>
      </c>
      <c r="L19" s="72">
        <v>871.63200000000006</v>
      </c>
      <c r="M19" s="72">
        <v>873.77700000000004</v>
      </c>
      <c r="N19" s="72">
        <v>884.13200000000006</v>
      </c>
      <c r="O19" s="72">
        <v>880.78099999999995</v>
      </c>
      <c r="P19" s="72">
        <v>755.66600000000005</v>
      </c>
      <c r="Q19" s="72">
        <v>760.01300000000003</v>
      </c>
      <c r="R19" s="72">
        <v>718.69499999999994</v>
      </c>
      <c r="S19" s="72">
        <v>709.05299999999988</v>
      </c>
      <c r="T19" s="72">
        <v>710.10700000000008</v>
      </c>
      <c r="U19" s="72">
        <v>705.69100000000003</v>
      </c>
      <c r="V19" s="72">
        <v>705.22400000000005</v>
      </c>
      <c r="W19" s="72">
        <v>745.26499999999999</v>
      </c>
      <c r="X19" s="72">
        <v>821.64100000000008</v>
      </c>
      <c r="Y19" s="72">
        <v>844.64200000000005</v>
      </c>
      <c r="Z19" s="73"/>
      <c r="AA19" s="74">
        <f t="shared" ref="AA19:AA24" si="2">SUM(B19:Z19)</f>
        <v>19260.357</v>
      </c>
    </row>
    <row r="20" spans="1:27" ht="24.95" customHeight="1" x14ac:dyDescent="0.2">
      <c r="A20" s="75" t="s">
        <v>15</v>
      </c>
      <c r="B20" s="76">
        <v>777.72199999999998</v>
      </c>
      <c r="C20" s="77">
        <v>782.91600000000005</v>
      </c>
      <c r="D20" s="77">
        <v>787.62199999999996</v>
      </c>
      <c r="E20" s="77">
        <v>807.82399999999996</v>
      </c>
      <c r="F20" s="77">
        <v>875.2439999999998</v>
      </c>
      <c r="G20" s="77">
        <v>1056.2759999999998</v>
      </c>
      <c r="H20" s="77">
        <v>1242.6100000000001</v>
      </c>
      <c r="I20" s="77">
        <v>1386.7170000000001</v>
      </c>
      <c r="J20" s="77">
        <v>1368.509</v>
      </c>
      <c r="K20" s="77">
        <v>1402.9639999999997</v>
      </c>
      <c r="L20" s="77">
        <v>1338.9479999999996</v>
      </c>
      <c r="M20" s="77">
        <v>1365.3540000000003</v>
      </c>
      <c r="N20" s="77">
        <v>1364.5040000000001</v>
      </c>
      <c r="O20" s="77">
        <v>1334.1309999999996</v>
      </c>
      <c r="P20" s="77">
        <v>1286.694</v>
      </c>
      <c r="Q20" s="77">
        <v>1327.211</v>
      </c>
      <c r="R20" s="77">
        <v>1285.2519999999997</v>
      </c>
      <c r="S20" s="77">
        <v>1326.8500000000001</v>
      </c>
      <c r="T20" s="77">
        <v>1331.8589999999999</v>
      </c>
      <c r="U20" s="77">
        <v>1306.8250000000003</v>
      </c>
      <c r="V20" s="77">
        <v>1212.2429999999997</v>
      </c>
      <c r="W20" s="77">
        <v>1043.7089999999998</v>
      </c>
      <c r="X20" s="77">
        <v>1015.077</v>
      </c>
      <c r="Y20" s="77">
        <v>974.82900000000006</v>
      </c>
      <c r="Z20" s="78"/>
      <c r="AA20" s="79">
        <f t="shared" si="2"/>
        <v>28001.890000000003</v>
      </c>
    </row>
    <row r="21" spans="1:27" ht="24.95" customHeight="1" x14ac:dyDescent="0.2">
      <c r="A21" s="75" t="s">
        <v>16</v>
      </c>
      <c r="B21" s="80">
        <v>1950.499</v>
      </c>
      <c r="C21" s="81">
        <v>1840.3019999999999</v>
      </c>
      <c r="D21" s="81">
        <v>1780.9290000000001</v>
      </c>
      <c r="E21" s="81">
        <v>1770.3030000000001</v>
      </c>
      <c r="F21" s="81">
        <v>1835.038</v>
      </c>
      <c r="G21" s="81">
        <v>2044.8340000000005</v>
      </c>
      <c r="H21" s="81">
        <v>2260.0869999999995</v>
      </c>
      <c r="I21" s="81">
        <v>2539.9579999999996</v>
      </c>
      <c r="J21" s="81">
        <v>2718.1080000000002</v>
      </c>
      <c r="K21" s="81">
        <v>2915.02</v>
      </c>
      <c r="L21" s="81">
        <v>2931.4459999999995</v>
      </c>
      <c r="M21" s="81">
        <v>3054.4540000000002</v>
      </c>
      <c r="N21" s="81">
        <v>3028.7490000000003</v>
      </c>
      <c r="O21" s="81">
        <v>2921.75</v>
      </c>
      <c r="P21" s="81">
        <v>2774.7350000000001</v>
      </c>
      <c r="Q21" s="81">
        <v>2698.4559999999997</v>
      </c>
      <c r="R21" s="81">
        <v>2726.5690000000004</v>
      </c>
      <c r="S21" s="81">
        <v>2817.6800000000003</v>
      </c>
      <c r="T21" s="81">
        <v>3122.931</v>
      </c>
      <c r="U21" s="81">
        <v>3257.8939999999998</v>
      </c>
      <c r="V21" s="81">
        <v>3032.6690000000003</v>
      </c>
      <c r="W21" s="81">
        <v>2761.8890000000006</v>
      </c>
      <c r="X21" s="81">
        <v>2474.596</v>
      </c>
      <c r="Y21" s="81">
        <v>2158.9940000000006</v>
      </c>
      <c r="Z21" s="78"/>
      <c r="AA21" s="79">
        <f t="shared" si="2"/>
        <v>61417.89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67</v>
      </c>
      <c r="C23" s="77">
        <v>64</v>
      </c>
      <c r="D23" s="77">
        <v>64</v>
      </c>
      <c r="E23" s="77">
        <v>64.5</v>
      </c>
      <c r="F23" s="77">
        <v>70.5</v>
      </c>
      <c r="G23" s="77">
        <v>74</v>
      </c>
      <c r="H23" s="77">
        <v>87.5</v>
      </c>
      <c r="I23" s="77">
        <v>93.5</v>
      </c>
      <c r="J23" s="77">
        <v>84.5</v>
      </c>
      <c r="K23" s="77">
        <v>89</v>
      </c>
      <c r="L23" s="77">
        <v>79</v>
      </c>
      <c r="M23" s="77">
        <v>71.5</v>
      </c>
      <c r="N23" s="77">
        <v>70</v>
      </c>
      <c r="O23" s="77">
        <v>69</v>
      </c>
      <c r="P23" s="77">
        <v>70</v>
      </c>
      <c r="Q23" s="77">
        <v>81.5</v>
      </c>
      <c r="R23" s="77">
        <v>93</v>
      </c>
      <c r="S23" s="77">
        <v>119.5</v>
      </c>
      <c r="T23" s="77">
        <v>123</v>
      </c>
      <c r="U23" s="77">
        <v>118.5</v>
      </c>
      <c r="V23" s="77">
        <v>122.5</v>
      </c>
      <c r="W23" s="77">
        <v>108</v>
      </c>
      <c r="X23" s="77">
        <v>103</v>
      </c>
      <c r="Y23" s="77">
        <v>93</v>
      </c>
      <c r="Z23" s="77"/>
      <c r="AA23" s="79">
        <f t="shared" si="2"/>
        <v>2080</v>
      </c>
    </row>
    <row r="24" spans="1:27" ht="24.95" customHeight="1" x14ac:dyDescent="0.2">
      <c r="A24" s="85" t="s">
        <v>19</v>
      </c>
      <c r="B24" s="77">
        <v>273</v>
      </c>
      <c r="C24" s="77">
        <v>264</v>
      </c>
      <c r="D24" s="77">
        <v>259</v>
      </c>
      <c r="E24" s="77">
        <v>259</v>
      </c>
      <c r="F24" s="77">
        <v>268</v>
      </c>
      <c r="G24" s="77">
        <v>297</v>
      </c>
      <c r="H24" s="77">
        <v>341.00000000000006</v>
      </c>
      <c r="I24" s="77">
        <v>381</v>
      </c>
      <c r="J24" s="77">
        <v>411</v>
      </c>
      <c r="K24" s="77">
        <v>417</v>
      </c>
      <c r="L24" s="77">
        <v>423.99999999999994</v>
      </c>
      <c r="M24" s="77">
        <v>428.00000000000006</v>
      </c>
      <c r="N24" s="77">
        <v>433.00000000000006</v>
      </c>
      <c r="O24" s="77">
        <v>420</v>
      </c>
      <c r="P24" s="77">
        <v>404</v>
      </c>
      <c r="Q24" s="77">
        <v>400.99999999999994</v>
      </c>
      <c r="R24" s="77">
        <v>403</v>
      </c>
      <c r="S24" s="77">
        <v>419.00000000000006</v>
      </c>
      <c r="T24" s="77">
        <v>438.00000000000006</v>
      </c>
      <c r="U24" s="77">
        <v>431</v>
      </c>
      <c r="V24" s="77">
        <v>397</v>
      </c>
      <c r="W24" s="77">
        <v>359</v>
      </c>
      <c r="X24" s="77">
        <v>326.99999999999994</v>
      </c>
      <c r="Y24" s="77">
        <v>290</v>
      </c>
      <c r="Z24" s="77"/>
      <c r="AA24" s="79">
        <f t="shared" si="2"/>
        <v>8744</v>
      </c>
    </row>
    <row r="25" spans="1:27" ht="30" customHeight="1" thickBot="1" x14ac:dyDescent="0.25">
      <c r="A25" s="86" t="s">
        <v>20</v>
      </c>
      <c r="B25" s="87">
        <f t="shared" ref="B25:AA25" si="3">SUM(B19:B24)</f>
        <v>3841.3910000000001</v>
      </c>
      <c r="C25" s="88">
        <f t="shared" si="3"/>
        <v>3752.3230000000003</v>
      </c>
      <c r="D25" s="88">
        <f t="shared" si="3"/>
        <v>3692.5619999999999</v>
      </c>
      <c r="E25" s="88">
        <f t="shared" si="3"/>
        <v>3701.0479999999998</v>
      </c>
      <c r="F25" s="88">
        <f t="shared" si="3"/>
        <v>3893.8559999999998</v>
      </c>
      <c r="G25" s="88">
        <f t="shared" si="3"/>
        <v>4323.0560000000005</v>
      </c>
      <c r="H25" s="88">
        <f t="shared" si="3"/>
        <v>4809.8639999999996</v>
      </c>
      <c r="I25" s="88">
        <f t="shared" si="3"/>
        <v>5214.3209999999999</v>
      </c>
      <c r="J25" s="88">
        <f t="shared" si="3"/>
        <v>5450.0290000000005</v>
      </c>
      <c r="K25" s="88">
        <f t="shared" si="3"/>
        <v>5667.57</v>
      </c>
      <c r="L25" s="88">
        <f t="shared" si="3"/>
        <v>5645.0259999999998</v>
      </c>
      <c r="M25" s="88">
        <f t="shared" si="3"/>
        <v>5793.0850000000009</v>
      </c>
      <c r="N25" s="88">
        <f t="shared" si="3"/>
        <v>5780.3850000000002</v>
      </c>
      <c r="O25" s="88">
        <f t="shared" si="3"/>
        <v>5625.6619999999994</v>
      </c>
      <c r="P25" s="88">
        <f t="shared" si="3"/>
        <v>5291.0950000000003</v>
      </c>
      <c r="Q25" s="88">
        <f t="shared" si="3"/>
        <v>5268.18</v>
      </c>
      <c r="R25" s="88">
        <f t="shared" si="3"/>
        <v>5226.5159999999996</v>
      </c>
      <c r="S25" s="88">
        <f t="shared" si="3"/>
        <v>5392.0830000000005</v>
      </c>
      <c r="T25" s="88">
        <f t="shared" si="3"/>
        <v>5725.8969999999999</v>
      </c>
      <c r="U25" s="88">
        <f t="shared" si="3"/>
        <v>5819.91</v>
      </c>
      <c r="V25" s="88">
        <f t="shared" si="3"/>
        <v>5469.6360000000004</v>
      </c>
      <c r="W25" s="88">
        <f t="shared" si="3"/>
        <v>5017.8630000000003</v>
      </c>
      <c r="X25" s="88">
        <f t="shared" si="3"/>
        <v>4741.3140000000003</v>
      </c>
      <c r="Y25" s="88">
        <f t="shared" si="3"/>
        <v>4361.4650000000001</v>
      </c>
      <c r="Z25" s="89">
        <f t="shared" si="3"/>
        <v>0</v>
      </c>
      <c r="AA25" s="90">
        <f t="shared" si="3"/>
        <v>119504.137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635.62</v>
      </c>
      <c r="C28" s="72">
        <v>623.36</v>
      </c>
      <c r="D28" s="72">
        <v>618.98</v>
      </c>
      <c r="E28" s="72">
        <v>619.27</v>
      </c>
      <c r="F28" s="72">
        <v>634.54</v>
      </c>
      <c r="G28" s="72">
        <v>666.12</v>
      </c>
      <c r="H28" s="72">
        <v>691.21</v>
      </c>
      <c r="I28" s="72">
        <v>745.34</v>
      </c>
      <c r="J28" s="72">
        <v>772.65</v>
      </c>
      <c r="K28" s="72">
        <v>789.75</v>
      </c>
      <c r="L28" s="72">
        <v>834.8</v>
      </c>
      <c r="M28" s="72">
        <v>858.48</v>
      </c>
      <c r="N28" s="72">
        <v>862.67</v>
      </c>
      <c r="O28" s="72">
        <v>847.78</v>
      </c>
      <c r="P28" s="72">
        <v>825.43</v>
      </c>
      <c r="Q28" s="72">
        <v>828.72</v>
      </c>
      <c r="R28" s="72">
        <v>817.98</v>
      </c>
      <c r="S28" s="72">
        <v>819.75</v>
      </c>
      <c r="T28" s="72">
        <v>827.15</v>
      </c>
      <c r="U28" s="72">
        <v>810.04</v>
      </c>
      <c r="V28" s="72">
        <v>781.74</v>
      </c>
      <c r="W28" s="72">
        <v>730.08</v>
      </c>
      <c r="X28" s="72">
        <v>731.34</v>
      </c>
      <c r="Y28" s="72">
        <v>688.74</v>
      </c>
      <c r="Z28" s="73"/>
      <c r="AA28" s="74">
        <f>SUM(B28:Z28)</f>
        <v>18061.54</v>
      </c>
    </row>
    <row r="29" spans="1:27" ht="24.95" customHeight="1" x14ac:dyDescent="0.2">
      <c r="A29" s="75" t="s">
        <v>23</v>
      </c>
      <c r="B29" s="76">
        <v>3393.7710000000002</v>
      </c>
      <c r="C29" s="77">
        <v>3329.9630000000002</v>
      </c>
      <c r="D29" s="77">
        <v>3269.5819999999999</v>
      </c>
      <c r="E29" s="77">
        <v>3267.7779999999998</v>
      </c>
      <c r="F29" s="77">
        <v>3455.3159999999998</v>
      </c>
      <c r="G29" s="77">
        <v>3837.9360000000001</v>
      </c>
      <c r="H29" s="77">
        <v>4226.6540000000005</v>
      </c>
      <c r="I29" s="77">
        <v>4636.9809999999998</v>
      </c>
      <c r="J29" s="77">
        <v>4893.3789999999999</v>
      </c>
      <c r="K29" s="77">
        <v>5115.82</v>
      </c>
      <c r="L29" s="77">
        <v>5111.2259999999997</v>
      </c>
      <c r="M29" s="77">
        <v>5348.6049999999996</v>
      </c>
      <c r="N29" s="77">
        <v>5329.7150000000001</v>
      </c>
      <c r="O29" s="77">
        <v>5177.8819999999996</v>
      </c>
      <c r="P29" s="77">
        <v>4854.665</v>
      </c>
      <c r="Q29" s="77">
        <v>4891.46</v>
      </c>
      <c r="R29" s="77">
        <v>4626.5360000000001</v>
      </c>
      <c r="S29" s="77">
        <v>4811.3329999999996</v>
      </c>
      <c r="T29" s="77">
        <v>5116.7470000000003</v>
      </c>
      <c r="U29" s="77">
        <v>5234.87</v>
      </c>
      <c r="V29" s="77">
        <v>4887.8959999999997</v>
      </c>
      <c r="W29" s="77">
        <v>4471.7830000000004</v>
      </c>
      <c r="X29" s="77">
        <v>4219.9740000000002</v>
      </c>
      <c r="Y29" s="77">
        <v>3863.7249999999999</v>
      </c>
      <c r="Z29" s="78"/>
      <c r="AA29" s="79">
        <f>SUM(B29:Z29)</f>
        <v>107373.59699999999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4029.3910000000001</v>
      </c>
      <c r="C31" s="62">
        <f t="shared" si="4"/>
        <v>3953.3230000000003</v>
      </c>
      <c r="D31" s="62">
        <f t="shared" si="4"/>
        <v>3888.5619999999999</v>
      </c>
      <c r="E31" s="62">
        <f t="shared" si="4"/>
        <v>3887.0479999999998</v>
      </c>
      <c r="F31" s="62">
        <f t="shared" si="4"/>
        <v>4089.8559999999998</v>
      </c>
      <c r="G31" s="62">
        <f t="shared" si="4"/>
        <v>4504.0560000000005</v>
      </c>
      <c r="H31" s="62">
        <f t="shared" si="4"/>
        <v>4917.8640000000005</v>
      </c>
      <c r="I31" s="62">
        <f t="shared" si="4"/>
        <v>5382.3209999999999</v>
      </c>
      <c r="J31" s="62">
        <f t="shared" si="4"/>
        <v>5666.0289999999995</v>
      </c>
      <c r="K31" s="62">
        <f t="shared" si="4"/>
        <v>5905.57</v>
      </c>
      <c r="L31" s="62">
        <f t="shared" si="4"/>
        <v>5946.0259999999998</v>
      </c>
      <c r="M31" s="62">
        <f t="shared" si="4"/>
        <v>6207.0849999999991</v>
      </c>
      <c r="N31" s="62">
        <f t="shared" si="4"/>
        <v>6192.3850000000002</v>
      </c>
      <c r="O31" s="62">
        <f t="shared" si="4"/>
        <v>6025.6619999999994</v>
      </c>
      <c r="P31" s="62">
        <f t="shared" si="4"/>
        <v>5680.0950000000003</v>
      </c>
      <c r="Q31" s="62">
        <f t="shared" si="4"/>
        <v>5720.18</v>
      </c>
      <c r="R31" s="62">
        <f t="shared" si="4"/>
        <v>5444.5159999999996</v>
      </c>
      <c r="S31" s="62">
        <f t="shared" si="4"/>
        <v>5631.0829999999996</v>
      </c>
      <c r="T31" s="62">
        <f t="shared" si="4"/>
        <v>5943.8969999999999</v>
      </c>
      <c r="U31" s="62">
        <f t="shared" si="4"/>
        <v>6044.91</v>
      </c>
      <c r="V31" s="62">
        <f t="shared" si="4"/>
        <v>5669.6359999999995</v>
      </c>
      <c r="W31" s="62">
        <f t="shared" si="4"/>
        <v>5201.8630000000003</v>
      </c>
      <c r="X31" s="62">
        <f t="shared" si="4"/>
        <v>4951.3140000000003</v>
      </c>
      <c r="Y31" s="62">
        <f t="shared" si="4"/>
        <v>4552.4650000000001</v>
      </c>
      <c r="Z31" s="63">
        <f t="shared" si="4"/>
        <v>0</v>
      </c>
      <c r="AA31" s="64">
        <f t="shared" si="4"/>
        <v>125435.13699999999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186</v>
      </c>
      <c r="C34" s="95">
        <v>196</v>
      </c>
      <c r="D34" s="95">
        <v>196</v>
      </c>
      <c r="E34" s="95">
        <v>186</v>
      </c>
      <c r="F34" s="95">
        <v>196</v>
      </c>
      <c r="G34" s="95">
        <v>181</v>
      </c>
      <c r="H34" s="95">
        <v>104</v>
      </c>
      <c r="I34" s="95">
        <v>164</v>
      </c>
      <c r="J34" s="95">
        <v>212</v>
      </c>
      <c r="K34" s="95">
        <v>234</v>
      </c>
      <c r="L34" s="95">
        <v>297</v>
      </c>
      <c r="M34" s="95">
        <v>410</v>
      </c>
      <c r="N34" s="95">
        <v>408</v>
      </c>
      <c r="O34" s="95">
        <v>396</v>
      </c>
      <c r="P34" s="95">
        <v>385</v>
      </c>
      <c r="Q34" s="95">
        <v>399</v>
      </c>
      <c r="R34" s="95">
        <v>214</v>
      </c>
      <c r="S34" s="95">
        <v>185</v>
      </c>
      <c r="T34" s="95">
        <v>178</v>
      </c>
      <c r="U34" s="95">
        <v>175</v>
      </c>
      <c r="V34" s="95">
        <v>195</v>
      </c>
      <c r="W34" s="95">
        <v>154</v>
      </c>
      <c r="X34" s="95">
        <v>180</v>
      </c>
      <c r="Y34" s="95">
        <v>177</v>
      </c>
      <c r="Z34" s="96"/>
      <c r="AA34" s="74">
        <f t="shared" ref="AA34:AA39" si="5">SUM(B34:Z34)</f>
        <v>5608</v>
      </c>
    </row>
    <row r="35" spans="1:27" ht="24.95" customHeight="1" x14ac:dyDescent="0.2">
      <c r="A35" s="97" t="s">
        <v>41</v>
      </c>
      <c r="B35" s="98">
        <v>2</v>
      </c>
      <c r="C35" s="99">
        <v>5</v>
      </c>
      <c r="D35" s="99"/>
      <c r="E35" s="99"/>
      <c r="F35" s="99"/>
      <c r="G35" s="99"/>
      <c r="H35" s="99">
        <v>4</v>
      </c>
      <c r="I35" s="99">
        <v>4</v>
      </c>
      <c r="J35" s="99">
        <v>4</v>
      </c>
      <c r="K35" s="99">
        <v>4</v>
      </c>
      <c r="L35" s="99">
        <v>4</v>
      </c>
      <c r="M35" s="99">
        <v>4</v>
      </c>
      <c r="N35" s="99">
        <v>4</v>
      </c>
      <c r="O35" s="99">
        <v>4</v>
      </c>
      <c r="P35" s="99">
        <v>4</v>
      </c>
      <c r="Q35" s="99">
        <v>53</v>
      </c>
      <c r="R35" s="99">
        <v>4</v>
      </c>
      <c r="S35" s="99">
        <v>54</v>
      </c>
      <c r="T35" s="99">
        <v>40</v>
      </c>
      <c r="U35" s="99">
        <v>50</v>
      </c>
      <c r="V35" s="99">
        <v>5</v>
      </c>
      <c r="W35" s="99">
        <v>30</v>
      </c>
      <c r="X35" s="99">
        <v>30</v>
      </c>
      <c r="Y35" s="99">
        <v>14</v>
      </c>
      <c r="Z35" s="100"/>
      <c r="AA35" s="79">
        <f t="shared" si="5"/>
        <v>323</v>
      </c>
    </row>
    <row r="36" spans="1:27" ht="24.95" customHeight="1" x14ac:dyDescent="0.2">
      <c r="A36" s="97" t="s">
        <v>42</v>
      </c>
      <c r="B36" s="98"/>
      <c r="C36" s="99">
        <v>22.1</v>
      </c>
      <c r="D36" s="99">
        <v>79.400000000000006</v>
      </c>
      <c r="E36" s="99">
        <v>12</v>
      </c>
      <c r="F36" s="99"/>
      <c r="G36" s="99"/>
      <c r="H36" s="99">
        <v>845.5</v>
      </c>
      <c r="I36" s="99">
        <v>808.7</v>
      </c>
      <c r="J36" s="99">
        <v>860</v>
      </c>
      <c r="K36" s="99">
        <v>860</v>
      </c>
      <c r="L36" s="99">
        <v>609.6</v>
      </c>
      <c r="M36" s="99">
        <v>104.7</v>
      </c>
      <c r="N36" s="99">
        <v>68.599999999999994</v>
      </c>
      <c r="O36" s="99">
        <v>83.4</v>
      </c>
      <c r="P36" s="99">
        <v>46.3</v>
      </c>
      <c r="Q36" s="99">
        <v>150.4</v>
      </c>
      <c r="R36" s="99">
        <v>585.79999999999995</v>
      </c>
      <c r="S36" s="99">
        <v>667.9</v>
      </c>
      <c r="T36" s="99">
        <v>755.3</v>
      </c>
      <c r="U36" s="99">
        <v>127.5</v>
      </c>
      <c r="V36" s="99">
        <v>158.69999999999999</v>
      </c>
      <c r="W36" s="99">
        <v>204.3</v>
      </c>
      <c r="X36" s="99"/>
      <c r="Y36" s="99">
        <v>797.7</v>
      </c>
      <c r="Z36" s="100"/>
      <c r="AA36" s="79">
        <f t="shared" si="5"/>
        <v>7847.9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>
        <v>137.4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/>
      <c r="S38" s="99"/>
      <c r="T38" s="99"/>
      <c r="U38" s="99"/>
      <c r="V38" s="99">
        <v>38.6</v>
      </c>
      <c r="W38" s="99">
        <v>244.5</v>
      </c>
      <c r="X38" s="99">
        <v>500</v>
      </c>
      <c r="Y38" s="99"/>
      <c r="Z38" s="100"/>
      <c r="AA38" s="79">
        <f t="shared" si="5"/>
        <v>6920.5</v>
      </c>
    </row>
    <row r="39" spans="1:27" ht="30" customHeight="1" thickBot="1" x14ac:dyDescent="0.25">
      <c r="A39" s="86" t="s">
        <v>45</v>
      </c>
      <c r="B39" s="87">
        <f t="shared" ref="B39:Z39" si="6">SUM(B34:B38)</f>
        <v>688</v>
      </c>
      <c r="C39" s="88">
        <f t="shared" si="6"/>
        <v>723.1</v>
      </c>
      <c r="D39" s="88">
        <f t="shared" si="6"/>
        <v>775.4</v>
      </c>
      <c r="E39" s="88">
        <f t="shared" si="6"/>
        <v>698</v>
      </c>
      <c r="F39" s="88">
        <f t="shared" si="6"/>
        <v>696</v>
      </c>
      <c r="G39" s="88">
        <f t="shared" si="6"/>
        <v>681</v>
      </c>
      <c r="H39" s="88">
        <f t="shared" si="6"/>
        <v>953.5</v>
      </c>
      <c r="I39" s="88">
        <f t="shared" si="6"/>
        <v>976.7</v>
      </c>
      <c r="J39" s="88">
        <f t="shared" si="6"/>
        <v>1076</v>
      </c>
      <c r="K39" s="88">
        <f t="shared" si="6"/>
        <v>1235.4000000000001</v>
      </c>
      <c r="L39" s="88">
        <f t="shared" si="6"/>
        <v>1410.6</v>
      </c>
      <c r="M39" s="88">
        <f t="shared" si="6"/>
        <v>1018.7</v>
      </c>
      <c r="N39" s="88">
        <f t="shared" si="6"/>
        <v>980.6</v>
      </c>
      <c r="O39" s="88">
        <f t="shared" si="6"/>
        <v>983.4</v>
      </c>
      <c r="P39" s="88">
        <f t="shared" si="6"/>
        <v>935.3</v>
      </c>
      <c r="Q39" s="88">
        <f t="shared" si="6"/>
        <v>1102.4000000000001</v>
      </c>
      <c r="R39" s="88">
        <f t="shared" si="6"/>
        <v>803.8</v>
      </c>
      <c r="S39" s="88">
        <f t="shared" si="6"/>
        <v>906.9</v>
      </c>
      <c r="T39" s="88">
        <f t="shared" si="6"/>
        <v>973.3</v>
      </c>
      <c r="U39" s="88">
        <f t="shared" si="6"/>
        <v>352.5</v>
      </c>
      <c r="V39" s="88">
        <f t="shared" si="6"/>
        <v>397.3</v>
      </c>
      <c r="W39" s="88">
        <f t="shared" si="6"/>
        <v>632.79999999999995</v>
      </c>
      <c r="X39" s="88">
        <f t="shared" si="6"/>
        <v>710</v>
      </c>
      <c r="Y39" s="88">
        <f t="shared" si="6"/>
        <v>988.7</v>
      </c>
      <c r="Z39" s="89">
        <f t="shared" si="6"/>
        <v>0</v>
      </c>
      <c r="AA39" s="90">
        <f t="shared" si="5"/>
        <v>20699.399999999998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>
        <v>22.1</v>
      </c>
      <c r="D44" s="99">
        <v>79.400000000000006</v>
      </c>
      <c r="E44" s="99">
        <v>12</v>
      </c>
      <c r="F44" s="99"/>
      <c r="G44" s="99"/>
      <c r="H44" s="99">
        <v>845.5</v>
      </c>
      <c r="I44" s="99">
        <v>808.7</v>
      </c>
      <c r="J44" s="99">
        <v>860</v>
      </c>
      <c r="K44" s="99">
        <v>860</v>
      </c>
      <c r="L44" s="99">
        <v>609.6</v>
      </c>
      <c r="M44" s="99">
        <v>104.7</v>
      </c>
      <c r="N44" s="99">
        <v>68.599999999999994</v>
      </c>
      <c r="O44" s="99">
        <v>83.4</v>
      </c>
      <c r="P44" s="99">
        <v>46.3</v>
      </c>
      <c r="Q44" s="99">
        <v>150.4</v>
      </c>
      <c r="R44" s="99">
        <v>585.79999999999995</v>
      </c>
      <c r="S44" s="99">
        <v>667.9</v>
      </c>
      <c r="T44" s="99">
        <v>755.3</v>
      </c>
      <c r="U44" s="99">
        <v>127.5</v>
      </c>
      <c r="V44" s="99">
        <v>158.69999999999999</v>
      </c>
      <c r="W44" s="99">
        <v>204.3</v>
      </c>
      <c r="X44" s="99"/>
      <c r="Y44" s="99">
        <v>797.7</v>
      </c>
      <c r="Z44" s="100"/>
      <c r="AA44" s="79">
        <f t="shared" si="7"/>
        <v>7847.9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>
        <v>137.4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/>
      <c r="S46" s="99"/>
      <c r="T46" s="99"/>
      <c r="U46" s="99"/>
      <c r="V46" s="99">
        <v>38.6</v>
      </c>
      <c r="W46" s="99">
        <v>244.5</v>
      </c>
      <c r="X46" s="99">
        <v>500</v>
      </c>
      <c r="Y46" s="99"/>
      <c r="Z46" s="100"/>
      <c r="AA46" s="79">
        <f t="shared" si="7"/>
        <v>6920.5</v>
      </c>
    </row>
    <row r="47" spans="1:27" ht="24.95" customHeight="1" x14ac:dyDescent="0.2">
      <c r="A47" s="85" t="s">
        <v>47</v>
      </c>
      <c r="B47" s="98">
        <v>105</v>
      </c>
      <c r="C47" s="99">
        <v>96</v>
      </c>
      <c r="D47" s="99">
        <v>97</v>
      </c>
      <c r="E47" s="99">
        <v>96</v>
      </c>
      <c r="F47" s="99">
        <v>106</v>
      </c>
      <c r="G47" s="99">
        <v>135</v>
      </c>
      <c r="H47" s="99">
        <v>150</v>
      </c>
      <c r="I47" s="99">
        <v>150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129</v>
      </c>
      <c r="Z47" s="100"/>
      <c r="AA47" s="79">
        <f t="shared" si="7"/>
        <v>2964</v>
      </c>
    </row>
    <row r="48" spans="1:27" ht="30" customHeight="1" thickBot="1" x14ac:dyDescent="0.25">
      <c r="A48" s="86" t="s">
        <v>48</v>
      </c>
      <c r="B48" s="87">
        <f>SUM(B42:B47)</f>
        <v>605</v>
      </c>
      <c r="C48" s="88">
        <f t="shared" ref="C48:Z48" si="8">SUM(C42:C47)</f>
        <v>618.1</v>
      </c>
      <c r="D48" s="88">
        <f t="shared" si="8"/>
        <v>676.4</v>
      </c>
      <c r="E48" s="88">
        <f t="shared" si="8"/>
        <v>608</v>
      </c>
      <c r="F48" s="88">
        <f t="shared" si="8"/>
        <v>606</v>
      </c>
      <c r="G48" s="88">
        <f t="shared" si="8"/>
        <v>635</v>
      </c>
      <c r="H48" s="88">
        <f t="shared" si="8"/>
        <v>995.5</v>
      </c>
      <c r="I48" s="88">
        <f t="shared" si="8"/>
        <v>958.7</v>
      </c>
      <c r="J48" s="88">
        <f t="shared" si="8"/>
        <v>960</v>
      </c>
      <c r="K48" s="88">
        <f t="shared" si="8"/>
        <v>1097.4000000000001</v>
      </c>
      <c r="L48" s="88">
        <f t="shared" si="8"/>
        <v>1209.5999999999999</v>
      </c>
      <c r="M48" s="88">
        <f t="shared" si="8"/>
        <v>704.7</v>
      </c>
      <c r="N48" s="88">
        <f t="shared" si="8"/>
        <v>668.6</v>
      </c>
      <c r="O48" s="88">
        <f t="shared" si="8"/>
        <v>683.4</v>
      </c>
      <c r="P48" s="88">
        <f t="shared" si="8"/>
        <v>646.29999999999995</v>
      </c>
      <c r="Q48" s="88">
        <f t="shared" si="8"/>
        <v>800.4</v>
      </c>
      <c r="R48" s="88">
        <f t="shared" si="8"/>
        <v>735.8</v>
      </c>
      <c r="S48" s="88">
        <f t="shared" si="8"/>
        <v>817.9</v>
      </c>
      <c r="T48" s="88">
        <f t="shared" si="8"/>
        <v>905.3</v>
      </c>
      <c r="U48" s="88">
        <f t="shared" si="8"/>
        <v>277.5</v>
      </c>
      <c r="V48" s="88">
        <f t="shared" si="8"/>
        <v>347.29999999999995</v>
      </c>
      <c r="W48" s="88">
        <f t="shared" si="8"/>
        <v>598.79999999999995</v>
      </c>
      <c r="X48" s="88">
        <f t="shared" si="8"/>
        <v>650</v>
      </c>
      <c r="Y48" s="88">
        <f t="shared" si="8"/>
        <v>926.7</v>
      </c>
      <c r="Z48" s="89">
        <f t="shared" si="8"/>
        <v>0</v>
      </c>
      <c r="AA48" s="90">
        <f t="shared" si="7"/>
        <v>17732.399999999998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4529.3909999999996</v>
      </c>
      <c r="C51" s="88">
        <f t="shared" si="10"/>
        <v>4475.4230000000007</v>
      </c>
      <c r="D51" s="88">
        <f t="shared" si="10"/>
        <v>4467.9619999999995</v>
      </c>
      <c r="E51" s="88">
        <f t="shared" si="10"/>
        <v>4399.0479999999998</v>
      </c>
      <c r="F51" s="88">
        <f t="shared" si="10"/>
        <v>4589.8559999999998</v>
      </c>
      <c r="G51" s="88">
        <f t="shared" si="10"/>
        <v>5004.0560000000005</v>
      </c>
      <c r="H51" s="88">
        <f t="shared" si="10"/>
        <v>5763.3639999999996</v>
      </c>
      <c r="I51" s="88">
        <f t="shared" si="10"/>
        <v>6191.0209999999997</v>
      </c>
      <c r="J51" s="88">
        <f t="shared" si="10"/>
        <v>6526.0290000000005</v>
      </c>
      <c r="K51" s="88">
        <f t="shared" si="10"/>
        <v>6902.9699999999993</v>
      </c>
      <c r="L51" s="88">
        <f t="shared" si="10"/>
        <v>7055.6260000000002</v>
      </c>
      <c r="M51" s="88">
        <f t="shared" si="10"/>
        <v>6811.7850000000008</v>
      </c>
      <c r="N51" s="88">
        <f t="shared" si="10"/>
        <v>6760.9850000000006</v>
      </c>
      <c r="O51" s="88">
        <f t="shared" si="10"/>
        <v>6609.061999999999</v>
      </c>
      <c r="P51" s="88">
        <f t="shared" si="10"/>
        <v>6226.3950000000004</v>
      </c>
      <c r="Q51" s="88">
        <f t="shared" si="10"/>
        <v>6370.58</v>
      </c>
      <c r="R51" s="88">
        <f t="shared" si="10"/>
        <v>6030.3159999999998</v>
      </c>
      <c r="S51" s="88">
        <f t="shared" si="10"/>
        <v>6298.9830000000002</v>
      </c>
      <c r="T51" s="88">
        <f t="shared" si="10"/>
        <v>6699.1970000000001</v>
      </c>
      <c r="U51" s="88">
        <f t="shared" si="10"/>
        <v>6172.41</v>
      </c>
      <c r="V51" s="88">
        <f t="shared" si="10"/>
        <v>5866.9360000000006</v>
      </c>
      <c r="W51" s="88">
        <f t="shared" si="10"/>
        <v>5650.6630000000005</v>
      </c>
      <c r="X51" s="88">
        <f t="shared" si="10"/>
        <v>5451.3140000000003</v>
      </c>
      <c r="Y51" s="88">
        <f t="shared" si="10"/>
        <v>5350.165</v>
      </c>
      <c r="Z51" s="89">
        <f t="shared" si="10"/>
        <v>0</v>
      </c>
      <c r="AA51" s="104">
        <f>SUM(B51:Z51)</f>
        <v>140203.53700000004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</v>
      </c>
      <c r="C4" s="18">
        <v>522.1</v>
      </c>
      <c r="D4" s="18">
        <v>579.4</v>
      </c>
      <c r="E4" s="18">
        <v>512</v>
      </c>
      <c r="F4" s="18">
        <v>369.1</v>
      </c>
      <c r="G4" s="18">
        <v>336.5</v>
      </c>
      <c r="H4" s="18">
        <v>345.5</v>
      </c>
      <c r="I4" s="18">
        <v>308.70000000000005</v>
      </c>
      <c r="J4" s="18">
        <v>646.4</v>
      </c>
      <c r="K4" s="18">
        <v>997.4</v>
      </c>
      <c r="L4" s="18">
        <v>1109.5999999999999</v>
      </c>
      <c r="M4" s="18">
        <v>604.70000000000005</v>
      </c>
      <c r="N4" s="18">
        <v>568.6</v>
      </c>
      <c r="O4" s="18">
        <v>583.4</v>
      </c>
      <c r="P4" s="18">
        <v>546.29999999999995</v>
      </c>
      <c r="Q4" s="18">
        <v>650.4</v>
      </c>
      <c r="R4" s="18">
        <v>530.09999999999991</v>
      </c>
      <c r="S4" s="18">
        <v>167.89999999999998</v>
      </c>
      <c r="T4" s="18">
        <v>255.29999999999995</v>
      </c>
      <c r="U4" s="18">
        <v>-151.39999999999998</v>
      </c>
      <c r="V4" s="18">
        <v>197.29999999999998</v>
      </c>
      <c r="W4" s="18">
        <v>448.8</v>
      </c>
      <c r="X4" s="18">
        <v>331.3</v>
      </c>
      <c r="Y4" s="18">
        <v>489.50000000000006</v>
      </c>
      <c r="Z4" s="19"/>
      <c r="AA4" s="111">
        <f>SUM(B4:Z4)</f>
        <v>11414.899999999998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101.61</v>
      </c>
      <c r="C7" s="117">
        <v>100.25</v>
      </c>
      <c r="D7" s="117">
        <v>101.28</v>
      </c>
      <c r="E7" s="117">
        <v>99.99</v>
      </c>
      <c r="F7" s="117">
        <v>98.46</v>
      </c>
      <c r="G7" s="117">
        <v>104.73</v>
      </c>
      <c r="H7" s="117">
        <v>142.74</v>
      </c>
      <c r="I7" s="117">
        <v>176.4</v>
      </c>
      <c r="J7" s="117">
        <v>190</v>
      </c>
      <c r="K7" s="117">
        <v>151.41</v>
      </c>
      <c r="L7" s="117">
        <v>128.07</v>
      </c>
      <c r="M7" s="117">
        <v>109.03</v>
      </c>
      <c r="N7" s="117">
        <v>102.26</v>
      </c>
      <c r="O7" s="117">
        <v>103.23</v>
      </c>
      <c r="P7" s="117">
        <v>107</v>
      </c>
      <c r="Q7" s="117">
        <v>128.94999999999999</v>
      </c>
      <c r="R7" s="117">
        <v>147.08000000000001</v>
      </c>
      <c r="S7" s="117">
        <v>174.83</v>
      </c>
      <c r="T7" s="117">
        <v>271.3</v>
      </c>
      <c r="U7" s="117">
        <v>205.1</v>
      </c>
      <c r="V7" s="117">
        <v>165.43</v>
      </c>
      <c r="W7" s="117">
        <v>149.44</v>
      </c>
      <c r="X7" s="117">
        <v>125.2</v>
      </c>
      <c r="Y7" s="117">
        <v>138.25</v>
      </c>
      <c r="Z7" s="118"/>
      <c r="AA7" s="119">
        <f>IF(SUM(B7:Z7)&lt;&gt;0,AVERAGEIF(B7:Z7,"&lt;&gt;"""),"")</f>
        <v>138.41833333333332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34</v>
      </c>
      <c r="C13" s="129"/>
      <c r="D13" s="129"/>
      <c r="E13" s="129"/>
      <c r="F13" s="129">
        <v>130.9</v>
      </c>
      <c r="G13" s="129">
        <v>163.5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168.7</v>
      </c>
      <c r="Y13" s="130"/>
      <c r="Z13" s="131"/>
      <c r="AA13" s="132">
        <f t="shared" si="0"/>
        <v>497.09999999999997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213.6</v>
      </c>
      <c r="K15" s="133"/>
      <c r="L15" s="133"/>
      <c r="M15" s="133"/>
      <c r="N15" s="133"/>
      <c r="O15" s="133"/>
      <c r="P15" s="133"/>
      <c r="Q15" s="133"/>
      <c r="R15" s="133">
        <v>55.7</v>
      </c>
      <c r="S15" s="133">
        <v>500</v>
      </c>
      <c r="T15" s="133">
        <v>500</v>
      </c>
      <c r="U15" s="133">
        <v>278.89999999999998</v>
      </c>
      <c r="V15" s="133"/>
      <c r="W15" s="133"/>
      <c r="X15" s="133"/>
      <c r="Y15" s="133">
        <v>308.2</v>
      </c>
      <c r="Z15" s="131"/>
      <c r="AA15" s="132">
        <f t="shared" si="0"/>
        <v>2856.4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130.9</v>
      </c>
      <c r="G16" s="135">
        <f t="shared" si="1"/>
        <v>163.5</v>
      </c>
      <c r="H16" s="135">
        <f t="shared" si="1"/>
        <v>500</v>
      </c>
      <c r="I16" s="135">
        <f t="shared" si="1"/>
        <v>500</v>
      </c>
      <c r="J16" s="135">
        <f t="shared" si="1"/>
        <v>213.6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55.7</v>
      </c>
      <c r="S16" s="135">
        <f t="shared" si="1"/>
        <v>500</v>
      </c>
      <c r="T16" s="135">
        <f t="shared" si="1"/>
        <v>500</v>
      </c>
      <c r="U16" s="135">
        <f t="shared" si="1"/>
        <v>278.89999999999998</v>
      </c>
      <c r="V16" s="135">
        <f t="shared" si="1"/>
        <v>0</v>
      </c>
      <c r="W16" s="135">
        <f t="shared" si="1"/>
        <v>0</v>
      </c>
      <c r="X16" s="135">
        <f t="shared" si="1"/>
        <v>168.7</v>
      </c>
      <c r="Y16" s="135">
        <f t="shared" si="1"/>
        <v>308.2</v>
      </c>
      <c r="Z16" s="136" t="str">
        <f t="shared" si="1"/>
        <v/>
      </c>
      <c r="AA16" s="90">
        <f t="shared" si="0"/>
        <v>3353.4999999999995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>
        <v>22.1</v>
      </c>
      <c r="D21" s="129">
        <v>79.400000000000006</v>
      </c>
      <c r="E21" s="129">
        <v>12</v>
      </c>
      <c r="F21" s="129"/>
      <c r="G21" s="129"/>
      <c r="H21" s="129">
        <v>845.5</v>
      </c>
      <c r="I21" s="129">
        <v>808.7</v>
      </c>
      <c r="J21" s="129">
        <v>860</v>
      </c>
      <c r="K21" s="129">
        <v>860</v>
      </c>
      <c r="L21" s="129">
        <v>609.6</v>
      </c>
      <c r="M21" s="129">
        <v>104.7</v>
      </c>
      <c r="N21" s="129">
        <v>68.599999999999994</v>
      </c>
      <c r="O21" s="129">
        <v>83.4</v>
      </c>
      <c r="P21" s="129">
        <v>46.3</v>
      </c>
      <c r="Q21" s="129">
        <v>150.4</v>
      </c>
      <c r="R21" s="129">
        <v>585.79999999999995</v>
      </c>
      <c r="S21" s="129">
        <v>667.9</v>
      </c>
      <c r="T21" s="129">
        <v>755.3</v>
      </c>
      <c r="U21" s="129">
        <v>127.5</v>
      </c>
      <c r="V21" s="129">
        <v>158.69999999999999</v>
      </c>
      <c r="W21" s="129">
        <v>204.3</v>
      </c>
      <c r="X21" s="129"/>
      <c r="Y21" s="130">
        <v>797.7</v>
      </c>
      <c r="Z21" s="131"/>
      <c r="AA21" s="132">
        <f t="shared" si="2"/>
        <v>7847.9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137.4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>
        <v>38.6</v>
      </c>
      <c r="W23" s="133">
        <v>244.5</v>
      </c>
      <c r="X23" s="133">
        <v>500</v>
      </c>
      <c r="Y23" s="133"/>
      <c r="Z23" s="131"/>
      <c r="AA23" s="132">
        <f t="shared" si="2"/>
        <v>6920.5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522.1</v>
      </c>
      <c r="D24" s="135">
        <f t="shared" si="3"/>
        <v>579.4</v>
      </c>
      <c r="E24" s="135">
        <f t="shared" si="3"/>
        <v>512</v>
      </c>
      <c r="F24" s="135">
        <f t="shared" si="3"/>
        <v>500</v>
      </c>
      <c r="G24" s="135">
        <f t="shared" si="3"/>
        <v>500</v>
      </c>
      <c r="H24" s="135">
        <f t="shared" si="3"/>
        <v>845.5</v>
      </c>
      <c r="I24" s="135">
        <f t="shared" si="3"/>
        <v>808.7</v>
      </c>
      <c r="J24" s="135">
        <f t="shared" si="3"/>
        <v>860</v>
      </c>
      <c r="K24" s="135">
        <f t="shared" si="3"/>
        <v>997.4</v>
      </c>
      <c r="L24" s="135">
        <f t="shared" si="3"/>
        <v>1109.5999999999999</v>
      </c>
      <c r="M24" s="135">
        <f t="shared" si="3"/>
        <v>604.70000000000005</v>
      </c>
      <c r="N24" s="135">
        <f t="shared" si="3"/>
        <v>568.6</v>
      </c>
      <c r="O24" s="135">
        <f t="shared" si="3"/>
        <v>583.4</v>
      </c>
      <c r="P24" s="135">
        <f t="shared" si="3"/>
        <v>546.29999999999995</v>
      </c>
      <c r="Q24" s="135">
        <f t="shared" si="3"/>
        <v>650.4</v>
      </c>
      <c r="R24" s="135">
        <f t="shared" si="3"/>
        <v>585.79999999999995</v>
      </c>
      <c r="S24" s="135">
        <f t="shared" si="3"/>
        <v>667.9</v>
      </c>
      <c r="T24" s="135">
        <f t="shared" si="3"/>
        <v>755.3</v>
      </c>
      <c r="U24" s="135">
        <f t="shared" si="3"/>
        <v>127.5</v>
      </c>
      <c r="V24" s="135">
        <f t="shared" si="3"/>
        <v>197.29999999999998</v>
      </c>
      <c r="W24" s="135">
        <f t="shared" si="3"/>
        <v>448.8</v>
      </c>
      <c r="X24" s="135">
        <f t="shared" si="3"/>
        <v>500</v>
      </c>
      <c r="Y24" s="135">
        <f t="shared" si="3"/>
        <v>797.7</v>
      </c>
      <c r="Z24" s="136" t="str">
        <f t="shared" si="3"/>
        <v/>
      </c>
      <c r="AA24" s="90">
        <f t="shared" si="2"/>
        <v>14768.399999999996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2023-10-22T11:09:04Z</dcterms:created>
  <dcterms:modified xsi:type="dcterms:W3CDTF">2023-10-22T11:09:05Z</dcterms:modified>
</cp:coreProperties>
</file>