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<sst xmlns="http://schemas.openxmlformats.org/spreadsheetml/2006/main" count="117" uniqueCount="53">
  <si>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21/10/2023 14:06:28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</si>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</sst>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616</c:v>
                </c:pt>
                <c:pt idx="1">
                  <c:v>616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0-4621-A0FE-E1A80750DA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154</c:v>
                </c:pt>
                <c:pt idx="7">
                  <c:v>154</c:v>
                </c:pt>
                <c:pt idx="8">
                  <c:v>154</c:v>
                </c:pt>
                <c:pt idx="9">
                  <c:v>154</c:v>
                </c:pt>
                <c:pt idx="10">
                  <c:v>154</c:v>
                </c:pt>
                <c:pt idx="11">
                  <c:v>154</c:v>
                </c:pt>
                <c:pt idx="12">
                  <c:v>154</c:v>
                </c:pt>
                <c:pt idx="13">
                  <c:v>154</c:v>
                </c:pt>
                <c:pt idx="14">
                  <c:v>154</c:v>
                </c:pt>
                <c:pt idx="15">
                  <c:v>154</c:v>
                </c:pt>
                <c:pt idx="16">
                  <c:v>168</c:v>
                </c:pt>
                <c:pt idx="17">
                  <c:v>198</c:v>
                </c:pt>
                <c:pt idx="18">
                  <c:v>233</c:v>
                </c:pt>
                <c:pt idx="19">
                  <c:v>213</c:v>
                </c:pt>
                <c:pt idx="20">
                  <c:v>180</c:v>
                </c:pt>
                <c:pt idx="21">
                  <c:v>154</c:v>
                </c:pt>
                <c:pt idx="22">
                  <c:v>154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0-4621-A0FE-E1A80750DA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643</c:v>
                </c:pt>
                <c:pt idx="1">
                  <c:v>290</c:v>
                </c:pt>
                <c:pt idx="2">
                  <c:v>290</c:v>
                </c:pt>
                <c:pt idx="3">
                  <c:v>290</c:v>
                </c:pt>
                <c:pt idx="4">
                  <c:v>290</c:v>
                </c:pt>
                <c:pt idx="5">
                  <c:v>290</c:v>
                </c:pt>
                <c:pt idx="6">
                  <c:v>290</c:v>
                </c:pt>
                <c:pt idx="7">
                  <c:v>290</c:v>
                </c:pt>
                <c:pt idx="8">
                  <c:v>290</c:v>
                </c:pt>
                <c:pt idx="9">
                  <c:v>290</c:v>
                </c:pt>
                <c:pt idx="10">
                  <c:v>290</c:v>
                </c:pt>
                <c:pt idx="11">
                  <c:v>290</c:v>
                </c:pt>
                <c:pt idx="12">
                  <c:v>290</c:v>
                </c:pt>
                <c:pt idx="13">
                  <c:v>290</c:v>
                </c:pt>
                <c:pt idx="14">
                  <c:v>290</c:v>
                </c:pt>
                <c:pt idx="15">
                  <c:v>290</c:v>
                </c:pt>
                <c:pt idx="16">
                  <c:v>467</c:v>
                </c:pt>
                <c:pt idx="17">
                  <c:v>1446.5619999999999</c:v>
                </c:pt>
                <c:pt idx="18">
                  <c:v>2156</c:v>
                </c:pt>
                <c:pt idx="19">
                  <c:v>2164</c:v>
                </c:pt>
                <c:pt idx="20">
                  <c:v>2209.48</c:v>
                </c:pt>
                <c:pt idx="21">
                  <c:v>1679.2809999999999</c:v>
                </c:pt>
                <c:pt idx="22">
                  <c:v>1450.11</c:v>
                </c:pt>
                <c:pt idx="23">
                  <c:v>1323.6100000000001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B0-4621-A0FE-E1A80750DA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1235.9000000000001</c:v>
                </c:pt>
                <c:pt idx="1">
                  <c:v>1756.1</c:v>
                </c:pt>
                <c:pt idx="2">
                  <c:v>1815</c:v>
                </c:pt>
                <c:pt idx="3">
                  <c:v>1815</c:v>
                </c:pt>
                <c:pt idx="4">
                  <c:v>1841</c:v>
                </c:pt>
                <c:pt idx="5">
                  <c:v>1752.2</c:v>
                </c:pt>
                <c:pt idx="6">
                  <c:v>1758.8</c:v>
                </c:pt>
                <c:pt idx="7">
                  <c:v>1802.9</c:v>
                </c:pt>
                <c:pt idx="8">
                  <c:v>1426</c:v>
                </c:pt>
                <c:pt idx="9">
                  <c:v>1120.9000000000001</c:v>
                </c:pt>
                <c:pt idx="10">
                  <c:v>745</c:v>
                </c:pt>
                <c:pt idx="11">
                  <c:v>582.29999999999995</c:v>
                </c:pt>
                <c:pt idx="12">
                  <c:v>534</c:v>
                </c:pt>
                <c:pt idx="13">
                  <c:v>532</c:v>
                </c:pt>
                <c:pt idx="14">
                  <c:v>743.3</c:v>
                </c:pt>
                <c:pt idx="15">
                  <c:v>992.8</c:v>
                </c:pt>
                <c:pt idx="16">
                  <c:v>1306.8</c:v>
                </c:pt>
                <c:pt idx="17">
                  <c:v>785.3</c:v>
                </c:pt>
                <c:pt idx="18">
                  <c:v>788</c:v>
                </c:pt>
                <c:pt idx="19">
                  <c:v>753</c:v>
                </c:pt>
                <c:pt idx="20">
                  <c:v>756</c:v>
                </c:pt>
                <c:pt idx="21">
                  <c:v>745</c:v>
                </c:pt>
                <c:pt idx="22">
                  <c:v>1037.8</c:v>
                </c:pt>
                <c:pt idx="23">
                  <c:v>1023.7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B0-4621-A0FE-E1A80750DA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1690.7230000000002</c:v>
                </c:pt>
                <c:pt idx="1">
                  <c:v>1694.1969999999997</c:v>
                </c:pt>
                <c:pt idx="2">
                  <c:v>1672.5540000000001</c:v>
                </c:pt>
                <c:pt idx="3">
                  <c:v>1642.3499999999997</c:v>
                </c:pt>
                <c:pt idx="4">
                  <c:v>1631.5269999999998</c:v>
                </c:pt>
                <c:pt idx="5">
                  <c:v>1611.799</c:v>
                </c:pt>
                <c:pt idx="6">
                  <c:v>1309.8829999999998</c:v>
                </c:pt>
                <c:pt idx="7">
                  <c:v>1589.3849999999995</c:v>
                </c:pt>
                <c:pt idx="8">
                  <c:v>2558.5799999999995</c:v>
                </c:pt>
                <c:pt idx="9">
                  <c:v>3300.8959999999993</c:v>
                </c:pt>
                <c:pt idx="10">
                  <c:v>3951.5890000000004</c:v>
                </c:pt>
                <c:pt idx="11">
                  <c:v>4350.3869999999997</c:v>
                </c:pt>
                <c:pt idx="12">
                  <c:v>4459.6319999999996</c:v>
                </c:pt>
                <c:pt idx="13">
                  <c:v>4252.84</c:v>
                </c:pt>
                <c:pt idx="14">
                  <c:v>3733.0739999999992</c:v>
                </c:pt>
                <c:pt idx="15">
                  <c:v>2965.6660000000006</c:v>
                </c:pt>
                <c:pt idx="16">
                  <c:v>1856.1980000000001</c:v>
                </c:pt>
                <c:pt idx="17">
                  <c:v>1215.0549999999994</c:v>
                </c:pt>
                <c:pt idx="18">
                  <c:v>1077.4909999999998</c:v>
                </c:pt>
                <c:pt idx="19">
                  <c:v>1070.0119999999997</c:v>
                </c:pt>
                <c:pt idx="20">
                  <c:v>1042.643</c:v>
                </c:pt>
                <c:pt idx="21">
                  <c:v>989.02599999999995</c:v>
                </c:pt>
                <c:pt idx="22">
                  <c:v>920.49900000000014</c:v>
                </c:pt>
                <c:pt idx="23">
                  <c:v>895.2919999999998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B0-4621-A0FE-E1A80750DA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24</c:v>
                </c:pt>
                <c:pt idx="3">
                  <c:v>23</c:v>
                </c:pt>
                <c:pt idx="4">
                  <c:v>23</c:v>
                </c:pt>
                <c:pt idx="5">
                  <c:v>22</c:v>
                </c:pt>
                <c:pt idx="6">
                  <c:v>22</c:v>
                </c:pt>
                <c:pt idx="7">
                  <c:v>38</c:v>
                </c:pt>
                <c:pt idx="8">
                  <c:v>61</c:v>
                </c:pt>
                <c:pt idx="9">
                  <c:v>75</c:v>
                </c:pt>
                <c:pt idx="10">
                  <c:v>81</c:v>
                </c:pt>
                <c:pt idx="11">
                  <c:v>82</c:v>
                </c:pt>
                <c:pt idx="12">
                  <c:v>80</c:v>
                </c:pt>
                <c:pt idx="13">
                  <c:v>73</c:v>
                </c:pt>
                <c:pt idx="14">
                  <c:v>61</c:v>
                </c:pt>
                <c:pt idx="15">
                  <c:v>46</c:v>
                </c:pt>
                <c:pt idx="16">
                  <c:v>24</c:v>
                </c:pt>
                <c:pt idx="17">
                  <c:v>9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0-4621-A0FE-E1A80750DA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250</c:v>
                </c:pt>
                <c:pt idx="1">
                  <c:v>66</c:v>
                </c:pt>
                <c:pt idx="2">
                  <c:v>250</c:v>
                </c:pt>
                <c:pt idx="3">
                  <c:v>250</c:v>
                </c:pt>
                <c:pt idx="4">
                  <c:v>276</c:v>
                </c:pt>
                <c:pt idx="5">
                  <c:v>356</c:v>
                </c:pt>
                <c:pt idx="6">
                  <c:v>496</c:v>
                </c:pt>
                <c:pt idx="7">
                  <c:v>496</c:v>
                </c:pt>
                <c:pt idx="8">
                  <c:v>496</c:v>
                </c:pt>
                <c:pt idx="9">
                  <c:v>369</c:v>
                </c:pt>
                <c:pt idx="10">
                  <c:v>337</c:v>
                </c:pt>
                <c:pt idx="11">
                  <c:v>181</c:v>
                </c:pt>
                <c:pt idx="12">
                  <c:v>110</c:v>
                </c:pt>
                <c:pt idx="13">
                  <c:v>86</c:v>
                </c:pt>
                <c:pt idx="14">
                  <c:v>86</c:v>
                </c:pt>
                <c:pt idx="15">
                  <c:v>207</c:v>
                </c:pt>
                <c:pt idx="16">
                  <c:v>751</c:v>
                </c:pt>
                <c:pt idx="17">
                  <c:v>1028</c:v>
                </c:pt>
                <c:pt idx="18">
                  <c:v>1127</c:v>
                </c:pt>
                <c:pt idx="19">
                  <c:v>1154</c:v>
                </c:pt>
                <c:pt idx="20">
                  <c:v>1209</c:v>
                </c:pt>
                <c:pt idx="21">
                  <c:v>947</c:v>
                </c:pt>
                <c:pt idx="22">
                  <c:v>691</c:v>
                </c:pt>
                <c:pt idx="23">
                  <c:v>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FB0-4621-A0FE-E1A80750D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4614.6639999999998</c:v>
                </c:pt>
                <c:pt idx="1">
                  <c:v>4601.2970000000005</c:v>
                </c:pt>
                <c:pt idx="2">
                  <c:v>4513.5540000000001</c:v>
                </c:pt>
                <c:pt idx="3">
                  <c:v>4482.3499999999995</c:v>
                </c:pt>
                <c:pt idx="4">
                  <c:v>4523.5269999999982</c:v>
                </c:pt>
                <c:pt idx="5">
                  <c:v>4494.0249999999996</c:v>
                </c:pt>
                <c:pt idx="6">
                  <c:v>4338.683</c:v>
                </c:pt>
                <c:pt idx="7">
                  <c:v>4678.235999999999</c:v>
                </c:pt>
                <c:pt idx="8">
                  <c:v>5293.5890000000027</c:v>
                </c:pt>
                <c:pt idx="9">
                  <c:v>5617.8180000000011</c:v>
                </c:pt>
                <c:pt idx="10">
                  <c:v>5866.6150000000007</c:v>
                </c:pt>
                <c:pt idx="11">
                  <c:v>5947.7250000000013</c:v>
                </c:pt>
                <c:pt idx="12">
                  <c:v>5935.6040000000021</c:v>
                </c:pt>
                <c:pt idx="13">
                  <c:v>5695.7980000000007</c:v>
                </c:pt>
                <c:pt idx="14">
                  <c:v>5375.4179999999988</c:v>
                </c:pt>
                <c:pt idx="15">
                  <c:v>5271.4169999999995</c:v>
                </c:pt>
                <c:pt idx="16">
                  <c:v>5188.9590000000007</c:v>
                </c:pt>
                <c:pt idx="17">
                  <c:v>5297.9080000000004</c:v>
                </c:pt>
                <c:pt idx="18">
                  <c:v>6003.4600000000028</c:v>
                </c:pt>
                <c:pt idx="19">
                  <c:v>5976.0530000000008</c:v>
                </c:pt>
                <c:pt idx="20">
                  <c:v>6019.1560000000009</c:v>
                </c:pt>
                <c:pt idx="21">
                  <c:v>5137.3520000000008</c:v>
                </c:pt>
                <c:pt idx="22">
                  <c:v>4877.4559999999983</c:v>
                </c:pt>
                <c:pt idx="23">
                  <c:v>4532.6199999999981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B0-4621-A0FE-E1A80750D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64.319999999999993</c:v>
                </c:pt>
                <c:pt idx="1">
                  <c:v>36.29</c:v>
                </c:pt>
                <c:pt idx="2">
                  <c:v>54.86</c:v>
                </c:pt>
                <c:pt idx="3">
                  <c:v>52.6</c:v>
                </c:pt>
                <c:pt idx="4">
                  <c:v>59.34</c:v>
                </c:pt>
                <c:pt idx="5">
                  <c:v>68.13</c:v>
                </c:pt>
                <c:pt idx="6">
                  <c:v>61</c:v>
                </c:pt>
                <c:pt idx="7">
                  <c:v>58.34</c:v>
                </c:pt>
                <c:pt idx="8">
                  <c:v>72.650000000000006</c:v>
                </c:pt>
                <c:pt idx="9">
                  <c:v>77.599999999999994</c:v>
                </c:pt>
                <c:pt idx="10">
                  <c:v>70.06</c:v>
                </c:pt>
                <c:pt idx="11">
                  <c:v>60.84</c:v>
                </c:pt>
                <c:pt idx="12">
                  <c:v>44.99</c:v>
                </c:pt>
                <c:pt idx="13">
                  <c:v>29.19</c:v>
                </c:pt>
                <c:pt idx="14">
                  <c:v>45.37</c:v>
                </c:pt>
                <c:pt idx="15">
                  <c:v>64.37</c:v>
                </c:pt>
                <c:pt idx="16">
                  <c:v>84.33</c:v>
                </c:pt>
                <c:pt idx="17">
                  <c:v>122</c:v>
                </c:pt>
                <c:pt idx="18">
                  <c:v>135.71</c:v>
                </c:pt>
                <c:pt idx="19">
                  <c:v>139.21</c:v>
                </c:pt>
                <c:pt idx="20">
                  <c:v>126.19</c:v>
                </c:pt>
                <c:pt idx="21">
                  <c:v>112.47</c:v>
                </c:pt>
                <c:pt idx="22">
                  <c:v>102.19</c:v>
                </c:pt>
                <c:pt idx="23">
                  <c:v>96.77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B0-4621-A0FE-E1A80750D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4614.6230000000014</v>
      </c>
      <c r="C4" s="18">
        <v>4601.2969999999996</v>
      </c>
      <c r="D4" s="18">
        <v>4513.5540000000001</v>
      </c>
      <c r="E4" s="18">
        <v>4482.3500000000004</v>
      </c>
      <c r="F4" s="18">
        <v>4523.527000000001</v>
      </c>
      <c r="G4" s="18">
        <v>4493.9990000000007</v>
      </c>
      <c r="H4" s="18">
        <v>4338.6830000000018</v>
      </c>
      <c r="I4" s="18">
        <v>4678.2849999999989</v>
      </c>
      <c r="J4" s="18">
        <v>5293.58</v>
      </c>
      <c r="K4" s="18">
        <v>5617.7960000000012</v>
      </c>
      <c r="L4" s="18">
        <v>5866.5890000000009</v>
      </c>
      <c r="M4" s="18">
        <v>5947.686999999999</v>
      </c>
      <c r="N4" s="18">
        <v>5935.6319999999996</v>
      </c>
      <c r="O4" s="18">
        <v>5695.8399999999983</v>
      </c>
      <c r="P4" s="18">
        <v>5375.3740000000025</v>
      </c>
      <c r="Q4" s="18">
        <v>5271.4660000000003</v>
      </c>
      <c r="R4" s="18">
        <v>5188.9979999999996</v>
      </c>
      <c r="S4" s="18">
        <v>5297.9170000000004</v>
      </c>
      <c r="T4" s="18">
        <v>6003.4910000000009</v>
      </c>
      <c r="U4" s="18">
        <v>5976.0119999999988</v>
      </c>
      <c r="V4" s="18">
        <v>6019.1229999999996</v>
      </c>
      <c r="W4" s="18">
        <v>5137.306999999998</v>
      </c>
      <c r="X4" s="18">
        <v>4877.4089999999997</v>
      </c>
      <c r="Y4" s="18">
        <v>4532.601999999999</v>
      </c>
      <c r="Z4" s="19"/>
      <c r="AA4" s="20">
        <f>SUM(B4:Z4)</f>
        <v>124283.141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64.319999999999993</v>
      </c>
      <c r="C7" s="28">
        <v>36.29</v>
      </c>
      <c r="D7" s="28">
        <v>54.86</v>
      </c>
      <c r="E7" s="28">
        <v>52.6</v>
      </c>
      <c r="F7" s="28">
        <v>59.34</v>
      </c>
      <c r="G7" s="28">
        <v>68.13</v>
      </c>
      <c r="H7" s="28">
        <v>61</v>
      </c>
      <c r="I7" s="28">
        <v>58.34</v>
      </c>
      <c r="J7" s="28">
        <v>72.650000000000006</v>
      </c>
      <c r="K7" s="28">
        <v>77.599999999999994</v>
      </c>
      <c r="L7" s="28">
        <v>70.06</v>
      </c>
      <c r="M7" s="28">
        <v>60.84</v>
      </c>
      <c r="N7" s="28">
        <v>44.99</v>
      </c>
      <c r="O7" s="28">
        <v>29.19</v>
      </c>
      <c r="P7" s="28">
        <v>45.37</v>
      </c>
      <c r="Q7" s="28">
        <v>64.37</v>
      </c>
      <c r="R7" s="28">
        <v>84.33</v>
      </c>
      <c r="S7" s="28">
        <v>122</v>
      </c>
      <c r="T7" s="28">
        <v>135.71</v>
      </c>
      <c r="U7" s="28">
        <v>139.21</v>
      </c>
      <c r="V7" s="28">
        <v>126.19</v>
      </c>
      <c r="W7" s="28">
        <v>112.47</v>
      </c>
      <c r="X7" s="28">
        <v>102.19</v>
      </c>
      <c r="Y7" s="28">
        <v>96.77</v>
      </c>
      <c r="Z7" s="29"/>
      <c r="AA7" s="30">
        <f>IF(SUM(B7:Z7)&lt;&gt;0,AVERAGEIF(B7:Z7,"&lt;&gt;"""),"")</f>
        <v>76.617500000000021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616</v>
      </c>
      <c r="C10" s="42">
        <v>616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10780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154</v>
      </c>
      <c r="F11" s="47">
        <v>154</v>
      </c>
      <c r="G11" s="47">
        <v>154</v>
      </c>
      <c r="H11" s="47">
        <v>154</v>
      </c>
      <c r="I11" s="47">
        <v>154</v>
      </c>
      <c r="J11" s="47">
        <v>154</v>
      </c>
      <c r="K11" s="47">
        <v>154</v>
      </c>
      <c r="L11" s="47">
        <v>154</v>
      </c>
      <c r="M11" s="47">
        <v>154</v>
      </c>
      <c r="N11" s="47">
        <v>154</v>
      </c>
      <c r="O11" s="47">
        <v>154</v>
      </c>
      <c r="P11" s="47">
        <v>154</v>
      </c>
      <c r="Q11" s="47">
        <v>154</v>
      </c>
      <c r="R11" s="47">
        <v>168</v>
      </c>
      <c r="S11" s="47">
        <v>198</v>
      </c>
      <c r="T11" s="47">
        <v>233</v>
      </c>
      <c r="U11" s="47">
        <v>213</v>
      </c>
      <c r="V11" s="47">
        <v>180</v>
      </c>
      <c r="W11" s="47">
        <v>154</v>
      </c>
      <c r="X11" s="47">
        <v>154</v>
      </c>
      <c r="Y11" s="47">
        <v>154</v>
      </c>
      <c r="Z11" s="48"/>
      <c r="AA11" s="49">
        <f t="shared" si="0"/>
        <v>3918</v>
      </c>
    </row>
    <row r="12" spans="1:27" ht="24.95" customHeight="1" x14ac:dyDescent="0.2">
      <c r="A12" s="50" t="s">
        <v>8</v>
      </c>
      <c r="B12" s="51">
        <v>643</v>
      </c>
      <c r="C12" s="52">
        <v>290</v>
      </c>
      <c r="D12" s="52">
        <v>290</v>
      </c>
      <c r="E12" s="52">
        <v>290</v>
      </c>
      <c r="F12" s="52">
        <v>290</v>
      </c>
      <c r="G12" s="52">
        <v>290</v>
      </c>
      <c r="H12" s="52">
        <v>290</v>
      </c>
      <c r="I12" s="52">
        <v>290</v>
      </c>
      <c r="J12" s="52">
        <v>290</v>
      </c>
      <c r="K12" s="52">
        <v>290</v>
      </c>
      <c r="L12" s="52">
        <v>290</v>
      </c>
      <c r="M12" s="52">
        <v>290</v>
      </c>
      <c r="N12" s="52">
        <v>290</v>
      </c>
      <c r="O12" s="52">
        <v>290</v>
      </c>
      <c r="P12" s="52">
        <v>290</v>
      </c>
      <c r="Q12" s="52">
        <v>290</v>
      </c>
      <c r="R12" s="52">
        <v>467</v>
      </c>
      <c r="S12" s="52">
        <v>1446.5619999999999</v>
      </c>
      <c r="T12" s="52">
        <v>2156</v>
      </c>
      <c r="U12" s="52">
        <v>2164</v>
      </c>
      <c r="V12" s="52">
        <v>2209.48</v>
      </c>
      <c r="W12" s="52">
        <v>1679.2809999999999</v>
      </c>
      <c r="X12" s="52">
        <v>1450.11</v>
      </c>
      <c r="Y12" s="52">
        <v>1323.6100000000001</v>
      </c>
      <c r="Z12" s="53"/>
      <c r="AA12" s="54">
        <f t="shared" si="0"/>
        <v>17889.043000000001</v>
      </c>
    </row>
    <row r="13" spans="1:27" ht="24.95" customHeight="1" x14ac:dyDescent="0.2">
      <c r="A13" s="50" t="s">
        <v>9</v>
      </c>
      <c r="B13" s="51">
        <v>250</v>
      </c>
      <c r="C13" s="52">
        <v>66</v>
      </c>
      <c r="D13" s="52">
        <v>250</v>
      </c>
      <c r="E13" s="52">
        <v>250</v>
      </c>
      <c r="F13" s="52">
        <v>276</v>
      </c>
      <c r="G13" s="52">
        <v>356</v>
      </c>
      <c r="H13" s="52">
        <v>496</v>
      </c>
      <c r="I13" s="52">
        <v>496</v>
      </c>
      <c r="J13" s="52">
        <v>496</v>
      </c>
      <c r="K13" s="52">
        <v>369</v>
      </c>
      <c r="L13" s="52">
        <v>337</v>
      </c>
      <c r="M13" s="52">
        <v>181</v>
      </c>
      <c r="N13" s="52">
        <v>110</v>
      </c>
      <c r="O13" s="52">
        <v>86</v>
      </c>
      <c r="P13" s="52">
        <v>86</v>
      </c>
      <c r="Q13" s="52">
        <v>207</v>
      </c>
      <c r="R13" s="52">
        <v>751</v>
      </c>
      <c r="S13" s="52">
        <v>1028</v>
      </c>
      <c r="T13" s="52">
        <v>1127</v>
      </c>
      <c r="U13" s="52">
        <v>1154</v>
      </c>
      <c r="V13" s="52">
        <v>1209</v>
      </c>
      <c r="W13" s="52">
        <v>947</v>
      </c>
      <c r="X13" s="52">
        <v>691</v>
      </c>
      <c r="Y13" s="52">
        <v>511</v>
      </c>
      <c r="Z13" s="53"/>
      <c r="AA13" s="54">
        <f t="shared" si="0"/>
        <v>11730</v>
      </c>
    </row>
    <row r="14" spans="1:27" ht="24.95" customHeight="1" x14ac:dyDescent="0.2">
      <c r="A14" s="55" t="s">
        <v>10</v>
      </c>
      <c r="B14" s="56">
        <v>1690.7230000000002</v>
      </c>
      <c r="C14" s="57">
        <v>1694.1969999999997</v>
      </c>
      <c r="D14" s="57">
        <v>1672.5540000000001</v>
      </c>
      <c r="E14" s="57">
        <v>1642.3499999999997</v>
      </c>
      <c r="F14" s="57">
        <v>1631.5269999999998</v>
      </c>
      <c r="G14" s="57">
        <v>1611.799</v>
      </c>
      <c r="H14" s="57">
        <v>1309.8829999999998</v>
      </c>
      <c r="I14" s="57">
        <v>1589.3849999999995</v>
      </c>
      <c r="J14" s="57">
        <v>2558.5799999999995</v>
      </c>
      <c r="K14" s="57">
        <v>3300.8959999999993</v>
      </c>
      <c r="L14" s="57">
        <v>3951.5890000000004</v>
      </c>
      <c r="M14" s="57">
        <v>4350.3869999999997</v>
      </c>
      <c r="N14" s="57">
        <v>4459.6319999999996</v>
      </c>
      <c r="O14" s="57">
        <v>4252.84</v>
      </c>
      <c r="P14" s="57">
        <v>3733.0739999999992</v>
      </c>
      <c r="Q14" s="57">
        <v>2965.6660000000006</v>
      </c>
      <c r="R14" s="57">
        <v>1856.1980000000001</v>
      </c>
      <c r="S14" s="57">
        <v>1215.0549999999994</v>
      </c>
      <c r="T14" s="57">
        <v>1077.4909999999998</v>
      </c>
      <c r="U14" s="57">
        <v>1070.0119999999997</v>
      </c>
      <c r="V14" s="57">
        <v>1042.643</v>
      </c>
      <c r="W14" s="57">
        <v>989.02599999999995</v>
      </c>
      <c r="X14" s="57">
        <v>920.49900000000014</v>
      </c>
      <c r="Y14" s="57">
        <v>895.2919999999998</v>
      </c>
      <c r="Z14" s="58"/>
      <c r="AA14" s="59">
        <f t="shared" si="0"/>
        <v>51481.297999999988</v>
      </c>
    </row>
    <row r="15" spans="1:27" ht="24.95" customHeight="1" x14ac:dyDescent="0.2">
      <c r="A15" s="55" t="s">
        <v>11</v>
      </c>
      <c r="B15" s="56">
        <v>25</v>
      </c>
      <c r="C15" s="57">
        <v>25</v>
      </c>
      <c r="D15" s="57">
        <v>24</v>
      </c>
      <c r="E15" s="57">
        <v>23</v>
      </c>
      <c r="F15" s="57">
        <v>23</v>
      </c>
      <c r="G15" s="57">
        <v>22</v>
      </c>
      <c r="H15" s="57">
        <v>22</v>
      </c>
      <c r="I15" s="57">
        <v>38</v>
      </c>
      <c r="J15" s="57">
        <v>61</v>
      </c>
      <c r="K15" s="57">
        <v>75</v>
      </c>
      <c r="L15" s="57">
        <v>81</v>
      </c>
      <c r="M15" s="57">
        <v>82</v>
      </c>
      <c r="N15" s="57">
        <v>80</v>
      </c>
      <c r="O15" s="57">
        <v>73</v>
      </c>
      <c r="P15" s="57">
        <v>61</v>
      </c>
      <c r="Q15" s="57">
        <v>46</v>
      </c>
      <c r="R15" s="57">
        <v>24</v>
      </c>
      <c r="S15" s="57">
        <v>9</v>
      </c>
      <c r="T15" s="57">
        <v>6</v>
      </c>
      <c r="U15" s="57">
        <v>6</v>
      </c>
      <c r="V15" s="57">
        <v>6</v>
      </c>
      <c r="W15" s="57">
        <v>7</v>
      </c>
      <c r="X15" s="57">
        <v>8</v>
      </c>
      <c r="Y15" s="57">
        <v>9</v>
      </c>
      <c r="Z15" s="58"/>
      <c r="AA15" s="59">
        <f t="shared" si="0"/>
        <v>836</v>
      </c>
    </row>
    <row r="16" spans="1:27" ht="30" customHeight="1" thickBot="1" x14ac:dyDescent="0.25">
      <c r="A16" s="60" t="s">
        <v>12</v>
      </c>
      <c r="B16" s="61">
        <f>IF(LEN(B$2)&gt;0,SUM(B10:B15),"")</f>
        <v>3378.723</v>
      </c>
      <c r="C16" s="62">
        <f t="shared" ref="C16:Z16" si="1">IF(LEN(C$2)&gt;0,SUM(C10:C15),"")</f>
        <v>2845.1969999999997</v>
      </c>
      <c r="D16" s="62">
        <f t="shared" si="1"/>
        <v>2698.5540000000001</v>
      </c>
      <c r="E16" s="62">
        <f t="shared" si="1"/>
        <v>2667.3499999999995</v>
      </c>
      <c r="F16" s="62">
        <f t="shared" si="1"/>
        <v>2682.527</v>
      </c>
      <c r="G16" s="62">
        <f t="shared" si="1"/>
        <v>2741.799</v>
      </c>
      <c r="H16" s="62">
        <f t="shared" si="1"/>
        <v>2579.8829999999998</v>
      </c>
      <c r="I16" s="62">
        <f t="shared" si="1"/>
        <v>2875.3849999999993</v>
      </c>
      <c r="J16" s="62">
        <f t="shared" si="1"/>
        <v>3867.5799999999995</v>
      </c>
      <c r="K16" s="62">
        <f t="shared" si="1"/>
        <v>4496.8959999999988</v>
      </c>
      <c r="L16" s="62">
        <f t="shared" si="1"/>
        <v>5121.5889999999999</v>
      </c>
      <c r="M16" s="62">
        <f t="shared" si="1"/>
        <v>5365.3869999999997</v>
      </c>
      <c r="N16" s="62">
        <f t="shared" si="1"/>
        <v>5401.6319999999996</v>
      </c>
      <c r="O16" s="62">
        <f t="shared" si="1"/>
        <v>5163.84</v>
      </c>
      <c r="P16" s="62">
        <f t="shared" si="1"/>
        <v>4632.0739999999987</v>
      </c>
      <c r="Q16" s="62">
        <f t="shared" si="1"/>
        <v>4278.6660000000011</v>
      </c>
      <c r="R16" s="62">
        <f t="shared" si="1"/>
        <v>3882.1980000000003</v>
      </c>
      <c r="S16" s="62">
        <f t="shared" si="1"/>
        <v>4512.6169999999993</v>
      </c>
      <c r="T16" s="62">
        <f t="shared" si="1"/>
        <v>5215.491</v>
      </c>
      <c r="U16" s="62">
        <f t="shared" si="1"/>
        <v>5223.0119999999997</v>
      </c>
      <c r="V16" s="62">
        <f t="shared" si="1"/>
        <v>5263.1229999999996</v>
      </c>
      <c r="W16" s="62">
        <f t="shared" si="1"/>
        <v>4392.3069999999998</v>
      </c>
      <c r="X16" s="62">
        <f t="shared" si="1"/>
        <v>3839.6089999999999</v>
      </c>
      <c r="Y16" s="62">
        <f t="shared" si="1"/>
        <v>3508.902</v>
      </c>
      <c r="Z16" s="63" t="str">
        <f t="shared" si="1"/>
        <v/>
      </c>
      <c r="AA16" s="64">
        <f>SUM(AA10:AA15)</f>
        <v>96634.340999999986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2230.38</v>
      </c>
      <c r="C28" s="72">
        <v>2234.34</v>
      </c>
      <c r="D28" s="72">
        <v>1921.81</v>
      </c>
      <c r="E28" s="72">
        <v>1910.7</v>
      </c>
      <c r="F28" s="72">
        <v>2001.94</v>
      </c>
      <c r="G28" s="72">
        <v>2143.75</v>
      </c>
      <c r="H28" s="72">
        <v>2153.69</v>
      </c>
      <c r="I28" s="72">
        <v>2300.9</v>
      </c>
      <c r="J28" s="72">
        <v>2683.61</v>
      </c>
      <c r="K28" s="72">
        <v>2925.29</v>
      </c>
      <c r="L28" s="72">
        <v>3179.58</v>
      </c>
      <c r="M28" s="72">
        <v>3253.59</v>
      </c>
      <c r="N28" s="72">
        <v>3238.09</v>
      </c>
      <c r="O28" s="72">
        <v>3082.89</v>
      </c>
      <c r="P28" s="72">
        <v>2866.97</v>
      </c>
      <c r="Q28" s="72">
        <v>2961.97</v>
      </c>
      <c r="R28" s="72">
        <v>2730.18</v>
      </c>
      <c r="S28" s="72">
        <v>2470.8200000000002</v>
      </c>
      <c r="T28" s="72">
        <v>2655.71</v>
      </c>
      <c r="U28" s="72">
        <v>2798.45</v>
      </c>
      <c r="V28" s="72">
        <v>2740.01</v>
      </c>
      <c r="W28" s="72">
        <v>2325.4699999999998</v>
      </c>
      <c r="X28" s="72">
        <v>2238.04</v>
      </c>
      <c r="Y28" s="72">
        <v>2105.8200000000002</v>
      </c>
      <c r="Z28" s="73"/>
      <c r="AA28" s="74">
        <f>SUM(B28:Z28)</f>
        <v>61154.000000000007</v>
      </c>
    </row>
    <row r="29" spans="1:27" ht="24.95" customHeight="1" x14ac:dyDescent="0.2">
      <c r="A29" s="75" t="s">
        <v>23</v>
      </c>
      <c r="B29" s="76">
        <v>1495.3430000000001</v>
      </c>
      <c r="C29" s="77">
        <v>1365.857</v>
      </c>
      <c r="D29" s="77">
        <v>1531.7439999999999</v>
      </c>
      <c r="E29" s="77">
        <v>1511.65</v>
      </c>
      <c r="F29" s="77">
        <v>1461.587</v>
      </c>
      <c r="G29" s="77">
        <v>1381.049</v>
      </c>
      <c r="H29" s="77">
        <v>1189.193</v>
      </c>
      <c r="I29" s="77">
        <v>1346.4849999999999</v>
      </c>
      <c r="J29" s="77">
        <v>1900.97</v>
      </c>
      <c r="K29" s="77">
        <v>2332.6060000000002</v>
      </c>
      <c r="L29" s="77">
        <v>2487.009</v>
      </c>
      <c r="M29" s="77">
        <v>2637.797</v>
      </c>
      <c r="N29" s="77">
        <v>2677.5419999999999</v>
      </c>
      <c r="O29" s="77">
        <v>2592.9499999999998</v>
      </c>
      <c r="P29" s="77">
        <v>2297.1039999999998</v>
      </c>
      <c r="Q29" s="77">
        <v>1922.6959999999999</v>
      </c>
      <c r="R29" s="77">
        <v>1557.018</v>
      </c>
      <c r="S29" s="77">
        <v>1649.797</v>
      </c>
      <c r="T29" s="77">
        <v>1330.7809999999999</v>
      </c>
      <c r="U29" s="77">
        <v>1153.5619999999999</v>
      </c>
      <c r="V29" s="77">
        <v>1288.1130000000001</v>
      </c>
      <c r="W29" s="77">
        <v>1373.837</v>
      </c>
      <c r="X29" s="77">
        <v>1108.569</v>
      </c>
      <c r="Y29" s="77">
        <v>1101.0820000000001</v>
      </c>
      <c r="Z29" s="78"/>
      <c r="AA29" s="79">
        <f>SUM(B29:Z29)</f>
        <v>40694.341</v>
      </c>
    </row>
    <row r="30" spans="1:27" ht="24.95" customHeight="1" x14ac:dyDescent="0.2">
      <c r="A30" s="82" t="s">
        <v>24</v>
      </c>
      <c r="B30" s="80">
        <v>373</v>
      </c>
      <c r="C30" s="81">
        <v>20</v>
      </c>
      <c r="D30" s="81">
        <v>20</v>
      </c>
      <c r="E30" s="81">
        <v>20</v>
      </c>
      <c r="F30" s="81">
        <v>20</v>
      </c>
      <c r="G30" s="81">
        <v>20</v>
      </c>
      <c r="H30" s="81">
        <v>20</v>
      </c>
      <c r="I30" s="81">
        <v>20</v>
      </c>
      <c r="J30" s="81">
        <v>20</v>
      </c>
      <c r="K30" s="81">
        <v>20</v>
      </c>
      <c r="L30" s="81">
        <v>20</v>
      </c>
      <c r="M30" s="81">
        <v>20</v>
      </c>
      <c r="N30" s="81">
        <v>20</v>
      </c>
      <c r="O30" s="81">
        <v>20</v>
      </c>
      <c r="P30" s="81">
        <v>20</v>
      </c>
      <c r="Q30" s="81">
        <v>20</v>
      </c>
      <c r="R30" s="81">
        <v>367</v>
      </c>
      <c r="S30" s="81">
        <v>1158</v>
      </c>
      <c r="T30" s="81">
        <v>2017</v>
      </c>
      <c r="U30" s="81">
        <v>2024</v>
      </c>
      <c r="V30" s="81">
        <v>1991</v>
      </c>
      <c r="W30" s="81">
        <v>1438</v>
      </c>
      <c r="X30" s="81">
        <v>1180</v>
      </c>
      <c r="Y30" s="81">
        <v>1015</v>
      </c>
      <c r="Z30" s="83"/>
      <c r="AA30" s="84">
        <f>SUM(B30:Z30)</f>
        <v>11863</v>
      </c>
    </row>
    <row r="31" spans="1:27" ht="30" customHeight="1" thickBot="1" x14ac:dyDescent="0.25">
      <c r="A31" s="60" t="s">
        <v>25</v>
      </c>
      <c r="B31" s="61">
        <f>IF(LEN(B$2)&gt;0,SUM(B28:B30),"")</f>
        <v>4098.723</v>
      </c>
      <c r="C31" s="62">
        <f t="shared" ref="C31:Z31" si="4">IF(LEN(C$2)&gt;0,SUM(C28:C30),"")</f>
        <v>3620.1970000000001</v>
      </c>
      <c r="D31" s="62">
        <f t="shared" si="4"/>
        <v>3473.5540000000001</v>
      </c>
      <c r="E31" s="62">
        <f t="shared" si="4"/>
        <v>3442.3500000000004</v>
      </c>
      <c r="F31" s="62">
        <f t="shared" si="4"/>
        <v>3483.527</v>
      </c>
      <c r="G31" s="62">
        <f t="shared" si="4"/>
        <v>3544.799</v>
      </c>
      <c r="H31" s="62">
        <f t="shared" si="4"/>
        <v>3362.8829999999998</v>
      </c>
      <c r="I31" s="62">
        <f t="shared" si="4"/>
        <v>3667.3850000000002</v>
      </c>
      <c r="J31" s="62">
        <f t="shared" si="4"/>
        <v>4604.58</v>
      </c>
      <c r="K31" s="62">
        <f t="shared" si="4"/>
        <v>5277.8960000000006</v>
      </c>
      <c r="L31" s="62">
        <f t="shared" si="4"/>
        <v>5686.5889999999999</v>
      </c>
      <c r="M31" s="62">
        <f t="shared" si="4"/>
        <v>5911.3870000000006</v>
      </c>
      <c r="N31" s="62">
        <f t="shared" si="4"/>
        <v>5935.6319999999996</v>
      </c>
      <c r="O31" s="62">
        <f t="shared" si="4"/>
        <v>5695.84</v>
      </c>
      <c r="P31" s="62">
        <f t="shared" si="4"/>
        <v>5184.0739999999996</v>
      </c>
      <c r="Q31" s="62">
        <f t="shared" si="4"/>
        <v>4904.6659999999993</v>
      </c>
      <c r="R31" s="62">
        <f t="shared" si="4"/>
        <v>4654.1980000000003</v>
      </c>
      <c r="S31" s="62">
        <f t="shared" si="4"/>
        <v>5278.6170000000002</v>
      </c>
      <c r="T31" s="62">
        <f t="shared" si="4"/>
        <v>6003.491</v>
      </c>
      <c r="U31" s="62">
        <f t="shared" si="4"/>
        <v>5976.0119999999997</v>
      </c>
      <c r="V31" s="62">
        <f t="shared" si="4"/>
        <v>6019.1230000000005</v>
      </c>
      <c r="W31" s="62">
        <f t="shared" si="4"/>
        <v>5137.3069999999998</v>
      </c>
      <c r="X31" s="62">
        <f t="shared" si="4"/>
        <v>4526.6090000000004</v>
      </c>
      <c r="Y31" s="62">
        <f t="shared" si="4"/>
        <v>4221.902</v>
      </c>
      <c r="Z31" s="63" t="str">
        <f t="shared" si="4"/>
        <v/>
      </c>
      <c r="AA31" s="64">
        <f>SUM(AA28:AA30)</f>
        <v>113711.34100000001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267</v>
      </c>
      <c r="C34" s="95">
        <v>322</v>
      </c>
      <c r="D34" s="95">
        <v>322</v>
      </c>
      <c r="E34" s="95">
        <v>322</v>
      </c>
      <c r="F34" s="95">
        <v>348</v>
      </c>
      <c r="G34" s="95">
        <v>343</v>
      </c>
      <c r="H34" s="95">
        <v>329</v>
      </c>
      <c r="I34" s="95">
        <v>339</v>
      </c>
      <c r="J34" s="95">
        <v>277</v>
      </c>
      <c r="K34" s="95">
        <v>321</v>
      </c>
      <c r="L34" s="95">
        <v>227</v>
      </c>
      <c r="M34" s="95">
        <v>219</v>
      </c>
      <c r="N34" s="95">
        <v>215</v>
      </c>
      <c r="O34" s="95">
        <v>208</v>
      </c>
      <c r="P34" s="95">
        <v>238</v>
      </c>
      <c r="Q34" s="95">
        <v>275</v>
      </c>
      <c r="R34" s="95">
        <v>336</v>
      </c>
      <c r="S34" s="95">
        <v>306</v>
      </c>
      <c r="T34" s="95">
        <v>328</v>
      </c>
      <c r="U34" s="95">
        <v>293</v>
      </c>
      <c r="V34" s="95">
        <v>296</v>
      </c>
      <c r="W34" s="95">
        <v>285</v>
      </c>
      <c r="X34" s="95">
        <v>237</v>
      </c>
      <c r="Y34" s="95">
        <v>253</v>
      </c>
      <c r="Z34" s="96"/>
      <c r="AA34" s="74">
        <f t="shared" ref="AA34:AA39" si="5">SUM(B34:Z34)</f>
        <v>6906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278</v>
      </c>
      <c r="M35" s="99">
        <v>267</v>
      </c>
      <c r="N35" s="99">
        <v>292</v>
      </c>
      <c r="O35" s="99">
        <v>299</v>
      </c>
      <c r="P35" s="99">
        <v>289</v>
      </c>
      <c r="Q35" s="99">
        <v>296</v>
      </c>
      <c r="R35" s="99">
        <v>376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390</v>
      </c>
      <c r="Y35" s="99">
        <v>400</v>
      </c>
      <c r="Z35" s="100"/>
      <c r="AA35" s="79">
        <f t="shared" si="5"/>
        <v>8887</v>
      </c>
    </row>
    <row r="36" spans="1:27" ht="24.95" customHeight="1" x14ac:dyDescent="0.2">
      <c r="A36" s="97" t="s">
        <v>29</v>
      </c>
      <c r="B36" s="98">
        <v>525.9</v>
      </c>
      <c r="C36" s="99">
        <v>991.1</v>
      </c>
      <c r="D36" s="99">
        <v>1050</v>
      </c>
      <c r="E36" s="99">
        <v>1050</v>
      </c>
      <c r="F36" s="99">
        <v>1050</v>
      </c>
      <c r="G36" s="99">
        <v>959.2</v>
      </c>
      <c r="H36" s="99">
        <v>985.8</v>
      </c>
      <c r="I36" s="99">
        <v>1020.9</v>
      </c>
      <c r="J36" s="99">
        <v>699</v>
      </c>
      <c r="K36" s="99">
        <v>349.9</v>
      </c>
      <c r="L36" s="99">
        <v>190</v>
      </c>
      <c r="M36" s="99">
        <v>46.3</v>
      </c>
      <c r="N36" s="99">
        <v>10</v>
      </c>
      <c r="O36" s="99">
        <v>10</v>
      </c>
      <c r="P36" s="99">
        <v>201.3</v>
      </c>
      <c r="Q36" s="99">
        <v>376.8</v>
      </c>
      <c r="R36" s="99">
        <v>544.79999999999995</v>
      </c>
      <c r="S36" s="99">
        <v>29.3</v>
      </c>
      <c r="T36" s="99">
        <v>10</v>
      </c>
      <c r="U36" s="99">
        <v>10</v>
      </c>
      <c r="V36" s="99">
        <v>10</v>
      </c>
      <c r="W36" s="99">
        <v>10</v>
      </c>
      <c r="X36" s="99">
        <v>360.8</v>
      </c>
      <c r="Y36" s="99">
        <v>320.7</v>
      </c>
      <c r="Z36" s="100"/>
      <c r="AA36" s="79">
        <f t="shared" si="5"/>
        <v>10811.799999999996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43</v>
      </c>
      <c r="F37" s="99">
        <v>43</v>
      </c>
      <c r="G37" s="99">
        <v>50</v>
      </c>
      <c r="H37" s="99">
        <v>44</v>
      </c>
      <c r="I37" s="99">
        <v>43</v>
      </c>
      <c r="J37" s="99">
        <v>50</v>
      </c>
      <c r="K37" s="99">
        <v>50</v>
      </c>
      <c r="L37" s="99">
        <v>50</v>
      </c>
      <c r="M37" s="99">
        <v>50</v>
      </c>
      <c r="N37" s="99">
        <v>17</v>
      </c>
      <c r="O37" s="99">
        <v>15</v>
      </c>
      <c r="P37" s="99">
        <v>15</v>
      </c>
      <c r="Q37" s="99">
        <v>45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1044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1235.9000000000001</v>
      </c>
      <c r="C39" s="88">
        <f t="shared" si="6"/>
        <v>1756.1</v>
      </c>
      <c r="D39" s="88">
        <f t="shared" si="6"/>
        <v>1815</v>
      </c>
      <c r="E39" s="88">
        <f t="shared" si="6"/>
        <v>1815</v>
      </c>
      <c r="F39" s="88">
        <f t="shared" si="6"/>
        <v>1841</v>
      </c>
      <c r="G39" s="88">
        <f t="shared" si="6"/>
        <v>1752.2</v>
      </c>
      <c r="H39" s="88">
        <f t="shared" si="6"/>
        <v>1758.8</v>
      </c>
      <c r="I39" s="88">
        <f t="shared" si="6"/>
        <v>1802.9</v>
      </c>
      <c r="J39" s="88">
        <f t="shared" si="6"/>
        <v>1426</v>
      </c>
      <c r="K39" s="88">
        <f t="shared" si="6"/>
        <v>1120.9000000000001</v>
      </c>
      <c r="L39" s="88">
        <f t="shared" si="6"/>
        <v>745</v>
      </c>
      <c r="M39" s="88">
        <f t="shared" si="6"/>
        <v>582.29999999999995</v>
      </c>
      <c r="N39" s="88">
        <f t="shared" si="6"/>
        <v>534</v>
      </c>
      <c r="O39" s="88">
        <f t="shared" si="6"/>
        <v>532</v>
      </c>
      <c r="P39" s="88">
        <f t="shared" si="6"/>
        <v>743.3</v>
      </c>
      <c r="Q39" s="88">
        <f t="shared" si="6"/>
        <v>992.8</v>
      </c>
      <c r="R39" s="88">
        <f t="shared" si="6"/>
        <v>1306.8</v>
      </c>
      <c r="S39" s="88">
        <f t="shared" si="6"/>
        <v>785.3</v>
      </c>
      <c r="T39" s="88">
        <f t="shared" si="6"/>
        <v>788</v>
      </c>
      <c r="U39" s="88">
        <f t="shared" si="6"/>
        <v>753</v>
      </c>
      <c r="V39" s="88">
        <f t="shared" si="6"/>
        <v>756</v>
      </c>
      <c r="W39" s="88">
        <f t="shared" si="6"/>
        <v>745</v>
      </c>
      <c r="X39" s="88">
        <f t="shared" si="6"/>
        <v>1037.8</v>
      </c>
      <c r="Y39" s="88">
        <f t="shared" si="6"/>
        <v>1023.7</v>
      </c>
      <c r="Z39" s="89" t="str">
        <f t="shared" si="6"/>
        <v/>
      </c>
      <c r="AA39" s="90">
        <f t="shared" si="5"/>
        <v>27648.799999999996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515.9</v>
      </c>
      <c r="C44" s="99">
        <v>981.1</v>
      </c>
      <c r="D44" s="99">
        <v>1040</v>
      </c>
      <c r="E44" s="99">
        <v>1040</v>
      </c>
      <c r="F44" s="99">
        <v>1040</v>
      </c>
      <c r="G44" s="99">
        <v>949.2</v>
      </c>
      <c r="H44" s="99">
        <v>975.8</v>
      </c>
      <c r="I44" s="99">
        <v>1010.9</v>
      </c>
      <c r="J44" s="99">
        <v>689</v>
      </c>
      <c r="K44" s="99">
        <v>339.9</v>
      </c>
      <c r="L44" s="99">
        <v>180</v>
      </c>
      <c r="M44" s="99">
        <v>36.299999999999997</v>
      </c>
      <c r="N44" s="99"/>
      <c r="O44" s="99"/>
      <c r="P44" s="99">
        <v>191.3</v>
      </c>
      <c r="Q44" s="99">
        <v>366.8</v>
      </c>
      <c r="R44" s="99">
        <v>534.79999999999995</v>
      </c>
      <c r="S44" s="99">
        <v>19.3</v>
      </c>
      <c r="T44" s="99"/>
      <c r="U44" s="99"/>
      <c r="V44" s="99"/>
      <c r="W44" s="99"/>
      <c r="X44" s="99">
        <v>350.8</v>
      </c>
      <c r="Y44" s="99">
        <v>310.7</v>
      </c>
      <c r="Z44" s="100"/>
      <c r="AA44" s="79">
        <f t="shared" si="7"/>
        <v>10571.799999999996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515.9</v>
      </c>
      <c r="C48" s="88">
        <f t="shared" ref="C48:Z48" si="8">IF(LEN(C$2)&gt;0,SUM(C42:C47),"")</f>
        <v>981.1</v>
      </c>
      <c r="D48" s="88">
        <f t="shared" si="8"/>
        <v>1040</v>
      </c>
      <c r="E48" s="88">
        <f t="shared" si="8"/>
        <v>1040</v>
      </c>
      <c r="F48" s="88">
        <f t="shared" si="8"/>
        <v>1040</v>
      </c>
      <c r="G48" s="88">
        <f t="shared" si="8"/>
        <v>949.2</v>
      </c>
      <c r="H48" s="88">
        <f t="shared" si="8"/>
        <v>975.8</v>
      </c>
      <c r="I48" s="88">
        <f t="shared" si="8"/>
        <v>1010.9</v>
      </c>
      <c r="J48" s="88">
        <f t="shared" si="8"/>
        <v>689</v>
      </c>
      <c r="K48" s="88">
        <f t="shared" si="8"/>
        <v>339.9</v>
      </c>
      <c r="L48" s="88">
        <f t="shared" si="8"/>
        <v>180</v>
      </c>
      <c r="M48" s="88">
        <f t="shared" si="8"/>
        <v>36.299999999999997</v>
      </c>
      <c r="N48" s="88">
        <f t="shared" si="8"/>
        <v>0</v>
      </c>
      <c r="O48" s="88">
        <f t="shared" si="8"/>
        <v>0</v>
      </c>
      <c r="P48" s="88">
        <f t="shared" si="8"/>
        <v>191.3</v>
      </c>
      <c r="Q48" s="88">
        <f t="shared" si="8"/>
        <v>366.8</v>
      </c>
      <c r="R48" s="88">
        <f t="shared" si="8"/>
        <v>534.79999999999995</v>
      </c>
      <c r="S48" s="88">
        <f t="shared" si="8"/>
        <v>19.3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350.8</v>
      </c>
      <c r="Y48" s="88">
        <f t="shared" si="8"/>
        <v>310.7</v>
      </c>
      <c r="Z48" s="89" t="str">
        <f t="shared" si="8"/>
        <v/>
      </c>
      <c r="AA48" s="90">
        <f t="shared" si="7"/>
        <v>10571.799999999996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4614.6229999999996</v>
      </c>
      <c r="C51" s="88">
        <f t="shared" si="10"/>
        <v>4601.2969999999996</v>
      </c>
      <c r="D51" s="88">
        <f t="shared" si="10"/>
        <v>4513.5540000000001</v>
      </c>
      <c r="E51" s="88">
        <f t="shared" si="10"/>
        <v>4482.3499999999995</v>
      </c>
      <c r="F51" s="88">
        <f t="shared" si="10"/>
        <v>4523.527</v>
      </c>
      <c r="G51" s="88">
        <f t="shared" si="10"/>
        <v>4493.9989999999998</v>
      </c>
      <c r="H51" s="88">
        <f t="shared" si="10"/>
        <v>4338.683</v>
      </c>
      <c r="I51" s="88">
        <f t="shared" si="10"/>
        <v>4678.2849999999999</v>
      </c>
      <c r="J51" s="88">
        <f t="shared" si="10"/>
        <v>5293.58</v>
      </c>
      <c r="K51" s="88">
        <f t="shared" si="10"/>
        <v>5617.7959999999985</v>
      </c>
      <c r="L51" s="88">
        <f t="shared" si="10"/>
        <v>5866.5889999999999</v>
      </c>
      <c r="M51" s="88">
        <f t="shared" si="10"/>
        <v>5947.6869999999999</v>
      </c>
      <c r="N51" s="88">
        <f t="shared" si="10"/>
        <v>5935.6319999999996</v>
      </c>
      <c r="O51" s="88">
        <f t="shared" si="10"/>
        <v>5695.84</v>
      </c>
      <c r="P51" s="88">
        <f t="shared" si="10"/>
        <v>5375.3739999999989</v>
      </c>
      <c r="Q51" s="88">
        <f t="shared" si="10"/>
        <v>5271.4660000000013</v>
      </c>
      <c r="R51" s="88">
        <f t="shared" si="10"/>
        <v>5188.9980000000005</v>
      </c>
      <c r="S51" s="88">
        <f t="shared" si="10"/>
        <v>5297.9169999999995</v>
      </c>
      <c r="T51" s="88">
        <f t="shared" si="10"/>
        <v>6003.491</v>
      </c>
      <c r="U51" s="88">
        <f t="shared" si="10"/>
        <v>5976.0119999999997</v>
      </c>
      <c r="V51" s="88">
        <f t="shared" si="10"/>
        <v>6019.1229999999996</v>
      </c>
      <c r="W51" s="88">
        <f t="shared" si="10"/>
        <v>5137.3069999999998</v>
      </c>
      <c r="X51" s="88">
        <f t="shared" si="10"/>
        <v>4877.4089999999997</v>
      </c>
      <c r="Y51" s="88">
        <f t="shared" si="10"/>
        <v>4532.6019999999999</v>
      </c>
      <c r="Z51" s="89" t="str">
        <f t="shared" si="10"/>
        <v/>
      </c>
      <c r="AA51" s="104">
        <f>SUM(B51:Z51)</f>
        <v>124283.141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4614.6639999999998</v>
      </c>
      <c r="C4" s="18">
        <v>4601.2970000000005</v>
      </c>
      <c r="D4" s="18">
        <v>4513.5540000000001</v>
      </c>
      <c r="E4" s="18">
        <v>4482.3499999999995</v>
      </c>
      <c r="F4" s="18">
        <v>4523.5269999999982</v>
      </c>
      <c r="G4" s="18">
        <v>4494.0249999999996</v>
      </c>
      <c r="H4" s="18">
        <v>4338.683</v>
      </c>
      <c r="I4" s="18">
        <v>4678.235999999999</v>
      </c>
      <c r="J4" s="18">
        <v>5293.5890000000027</v>
      </c>
      <c r="K4" s="18">
        <v>5617.8180000000011</v>
      </c>
      <c r="L4" s="18">
        <v>5866.6150000000007</v>
      </c>
      <c r="M4" s="18">
        <v>5947.7250000000013</v>
      </c>
      <c r="N4" s="18">
        <v>5935.6040000000021</v>
      </c>
      <c r="O4" s="18">
        <v>5695.7980000000007</v>
      </c>
      <c r="P4" s="18">
        <v>5375.4179999999988</v>
      </c>
      <c r="Q4" s="18">
        <v>5271.4169999999995</v>
      </c>
      <c r="R4" s="18">
        <v>5188.9590000000007</v>
      </c>
      <c r="S4" s="18">
        <v>5297.9080000000004</v>
      </c>
      <c r="T4" s="18">
        <v>6003.4600000000028</v>
      </c>
      <c r="U4" s="18">
        <v>5976.0530000000008</v>
      </c>
      <c r="V4" s="18">
        <v>6019.1560000000009</v>
      </c>
      <c r="W4" s="18">
        <v>5137.3520000000008</v>
      </c>
      <c r="X4" s="18">
        <v>4877.4559999999983</v>
      </c>
      <c r="Y4" s="18">
        <v>4532.6199999999981</v>
      </c>
      <c r="Z4" s="19"/>
      <c r="AA4" s="20">
        <f>SUM(B4:Z4)</f>
        <v>124283.28399999999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64.319999999999993</v>
      </c>
      <c r="C7" s="28">
        <v>36.29</v>
      </c>
      <c r="D7" s="28">
        <v>54.86</v>
      </c>
      <c r="E7" s="28">
        <v>52.6</v>
      </c>
      <c r="F7" s="28">
        <v>59.34</v>
      </c>
      <c r="G7" s="28">
        <v>68.13</v>
      </c>
      <c r="H7" s="28">
        <v>61</v>
      </c>
      <c r="I7" s="28">
        <v>58.34</v>
      </c>
      <c r="J7" s="28">
        <v>72.650000000000006</v>
      </c>
      <c r="K7" s="28">
        <v>77.599999999999994</v>
      </c>
      <c r="L7" s="28">
        <v>70.06</v>
      </c>
      <c r="M7" s="28">
        <v>60.84</v>
      </c>
      <c r="N7" s="28">
        <v>44.99</v>
      </c>
      <c r="O7" s="28">
        <v>29.19</v>
      </c>
      <c r="P7" s="28">
        <v>45.37</v>
      </c>
      <c r="Q7" s="28">
        <v>64.37</v>
      </c>
      <c r="R7" s="28">
        <v>84.33</v>
      </c>
      <c r="S7" s="28">
        <v>122</v>
      </c>
      <c r="T7" s="28">
        <v>135.71</v>
      </c>
      <c r="U7" s="28">
        <v>139.21</v>
      </c>
      <c r="V7" s="28">
        <v>126.19</v>
      </c>
      <c r="W7" s="28">
        <v>112.47</v>
      </c>
      <c r="X7" s="28">
        <v>102.19</v>
      </c>
      <c r="Y7" s="28">
        <v>96.77</v>
      </c>
      <c r="Z7" s="29"/>
      <c r="AA7" s="30">
        <f>IF(SUM(B7:Z7)&lt;&gt;0,AVERAGEIF(B7:Z7,"&lt;&gt;"""),"")</f>
        <v>76.617500000000021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699.27499999999998</v>
      </c>
      <c r="C19" s="72">
        <v>699.13400000000001</v>
      </c>
      <c r="D19" s="72">
        <v>776.53600000000006</v>
      </c>
      <c r="E19" s="72">
        <v>774.39599999999996</v>
      </c>
      <c r="F19" s="72">
        <v>800.94100000000003</v>
      </c>
      <c r="G19" s="72">
        <v>792.09599999999989</v>
      </c>
      <c r="H19" s="72">
        <v>795.99900000000002</v>
      </c>
      <c r="I19" s="72">
        <v>802.30500000000006</v>
      </c>
      <c r="J19" s="72">
        <v>799.68399999999997</v>
      </c>
      <c r="K19" s="72">
        <v>798.89800000000002</v>
      </c>
      <c r="L19" s="72">
        <v>800.99700000000007</v>
      </c>
      <c r="M19" s="72">
        <v>798.22500000000002</v>
      </c>
      <c r="N19" s="72">
        <v>803.29399999999987</v>
      </c>
      <c r="O19" s="72">
        <v>797.49800000000005</v>
      </c>
      <c r="P19" s="72">
        <v>796.41399999999999</v>
      </c>
      <c r="Q19" s="72">
        <v>804.02700000000004</v>
      </c>
      <c r="R19" s="72">
        <v>805.81500000000005</v>
      </c>
      <c r="S19" s="72">
        <v>811.57800000000009</v>
      </c>
      <c r="T19" s="72">
        <v>732.28399999999999</v>
      </c>
      <c r="U19" s="72">
        <v>723.67599999999993</v>
      </c>
      <c r="V19" s="72">
        <v>684.2</v>
      </c>
      <c r="W19" s="72">
        <v>673.14699999999993</v>
      </c>
      <c r="X19" s="72">
        <v>744.43400000000008</v>
      </c>
      <c r="Y19" s="72">
        <v>761.88099999999997</v>
      </c>
      <c r="Z19" s="73"/>
      <c r="AA19" s="74">
        <f t="shared" ref="AA19:AA24" si="2">SUM(B19:Z19)</f>
        <v>18476.734000000004</v>
      </c>
    </row>
    <row r="20" spans="1:27" ht="24.95" customHeight="1" x14ac:dyDescent="0.2">
      <c r="A20" s="75" t="s">
        <v>15</v>
      </c>
      <c r="B20" s="76">
        <v>877.45499999999993</v>
      </c>
      <c r="C20" s="77">
        <v>859.55</v>
      </c>
      <c r="D20" s="77">
        <v>850.82299999999987</v>
      </c>
      <c r="E20" s="77">
        <v>848.5540000000002</v>
      </c>
      <c r="F20" s="77">
        <v>861.13999999999987</v>
      </c>
      <c r="G20" s="77">
        <v>876.46</v>
      </c>
      <c r="H20" s="77">
        <v>788.06200000000001</v>
      </c>
      <c r="I20" s="77">
        <v>814.3689999999998</v>
      </c>
      <c r="J20" s="77">
        <v>936.88700000000006</v>
      </c>
      <c r="K20" s="77">
        <v>938.44500000000005</v>
      </c>
      <c r="L20" s="77">
        <v>919.91100000000006</v>
      </c>
      <c r="M20" s="77">
        <v>909.95200000000011</v>
      </c>
      <c r="N20" s="77">
        <v>896.8159999999998</v>
      </c>
      <c r="O20" s="77">
        <v>877.54399999999998</v>
      </c>
      <c r="P20" s="77">
        <v>880.80300000000011</v>
      </c>
      <c r="Q20" s="77">
        <v>915.40399999999988</v>
      </c>
      <c r="R20" s="77">
        <v>865.37200000000007</v>
      </c>
      <c r="S20" s="77">
        <v>868.65600000000006</v>
      </c>
      <c r="T20" s="77">
        <v>950.35099999999989</v>
      </c>
      <c r="U20" s="77">
        <v>950.61900000000003</v>
      </c>
      <c r="V20" s="77">
        <v>910.702</v>
      </c>
      <c r="W20" s="77">
        <v>874.04199999999992</v>
      </c>
      <c r="X20" s="77">
        <v>789.85199999999986</v>
      </c>
      <c r="Y20" s="77">
        <v>765.29300000000001</v>
      </c>
      <c r="Z20" s="78"/>
      <c r="AA20" s="79">
        <f t="shared" si="2"/>
        <v>21027.062000000002</v>
      </c>
    </row>
    <row r="21" spans="1:27" ht="24.95" customHeight="1" x14ac:dyDescent="0.2">
      <c r="A21" s="75" t="s">
        <v>16</v>
      </c>
      <c r="B21" s="80">
        <v>2034.434</v>
      </c>
      <c r="C21" s="81">
        <v>1965.8969999999999</v>
      </c>
      <c r="D21" s="81">
        <v>1850.8340000000001</v>
      </c>
      <c r="E21" s="81">
        <v>1826.021</v>
      </c>
      <c r="F21" s="81">
        <v>1838.0190000000002</v>
      </c>
      <c r="G21" s="81">
        <v>1885.4690000000001</v>
      </c>
      <c r="H21" s="81">
        <v>1868.6219999999998</v>
      </c>
      <c r="I21" s="81">
        <v>2126.5619999999999</v>
      </c>
      <c r="J21" s="81">
        <v>2569.518</v>
      </c>
      <c r="K21" s="81">
        <v>2865.9750000000004</v>
      </c>
      <c r="L21" s="81">
        <v>3038.7069999999999</v>
      </c>
      <c r="M21" s="81">
        <v>3150.5479999999998</v>
      </c>
      <c r="N21" s="81">
        <v>3072.4940000000001</v>
      </c>
      <c r="O21" s="81">
        <v>2792.9559999999997</v>
      </c>
      <c r="P21" s="81">
        <v>2516.7010000000005</v>
      </c>
      <c r="Q21" s="81">
        <v>2451.4860000000003</v>
      </c>
      <c r="R21" s="81">
        <v>2460.7719999999995</v>
      </c>
      <c r="S21" s="81">
        <v>2596.1739999999995</v>
      </c>
      <c r="T21" s="81">
        <v>2861.8250000000003</v>
      </c>
      <c r="U21" s="81">
        <v>2962.6579999999999</v>
      </c>
      <c r="V21" s="81">
        <v>2849.7540000000004</v>
      </c>
      <c r="W21" s="81">
        <v>2585.5630000000006</v>
      </c>
      <c r="X21" s="81">
        <v>2367.67</v>
      </c>
      <c r="Y21" s="81">
        <v>2080.4459999999999</v>
      </c>
      <c r="Z21" s="78"/>
      <c r="AA21" s="79">
        <f t="shared" si="2"/>
        <v>58619.104999999981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60.5</v>
      </c>
      <c r="C23" s="77">
        <v>61.5</v>
      </c>
      <c r="D23" s="77">
        <v>62.5</v>
      </c>
      <c r="E23" s="77">
        <v>62.5</v>
      </c>
      <c r="F23" s="77">
        <v>61.5</v>
      </c>
      <c r="G23" s="77">
        <v>61</v>
      </c>
      <c r="H23" s="77">
        <v>60</v>
      </c>
      <c r="I23" s="77">
        <v>62</v>
      </c>
      <c r="J23" s="77">
        <v>60.5</v>
      </c>
      <c r="K23" s="77">
        <v>67.5</v>
      </c>
      <c r="L23" s="77">
        <v>64</v>
      </c>
      <c r="M23" s="77">
        <v>63</v>
      </c>
      <c r="N23" s="77">
        <v>63</v>
      </c>
      <c r="O23" s="77">
        <v>61.5</v>
      </c>
      <c r="P23" s="77">
        <v>59.5</v>
      </c>
      <c r="Q23" s="77">
        <v>60.5</v>
      </c>
      <c r="R23" s="77">
        <v>62</v>
      </c>
      <c r="S23" s="77">
        <v>75.5</v>
      </c>
      <c r="T23" s="77">
        <v>78</v>
      </c>
      <c r="U23" s="77">
        <v>79</v>
      </c>
      <c r="V23" s="77">
        <v>82</v>
      </c>
      <c r="W23" s="77">
        <v>75</v>
      </c>
      <c r="X23" s="77">
        <v>76.5</v>
      </c>
      <c r="Y23" s="77">
        <v>73</v>
      </c>
      <c r="Z23" s="77"/>
      <c r="AA23" s="79">
        <f t="shared" si="2"/>
        <v>1592</v>
      </c>
    </row>
    <row r="24" spans="1:27" ht="24.95" customHeight="1" x14ac:dyDescent="0.2">
      <c r="A24" s="85" t="s">
        <v>19</v>
      </c>
      <c r="B24" s="77">
        <v>244.99999999999997</v>
      </c>
      <c r="C24" s="77">
        <v>234</v>
      </c>
      <c r="D24" s="77">
        <v>228.00000000000003</v>
      </c>
      <c r="E24" s="77">
        <v>226.99999999999997</v>
      </c>
      <c r="F24" s="77">
        <v>232</v>
      </c>
      <c r="G24" s="77">
        <v>249.00000000000003</v>
      </c>
      <c r="H24" s="77">
        <v>275</v>
      </c>
      <c r="I24" s="77">
        <v>313.00000000000006</v>
      </c>
      <c r="J24" s="77">
        <v>348.99999999999994</v>
      </c>
      <c r="K24" s="77">
        <v>360.99999999999994</v>
      </c>
      <c r="L24" s="77">
        <v>366.99999999999994</v>
      </c>
      <c r="M24" s="77">
        <v>378</v>
      </c>
      <c r="N24" s="77">
        <v>371</v>
      </c>
      <c r="O24" s="77">
        <v>355.99999999999994</v>
      </c>
      <c r="P24" s="77">
        <v>343</v>
      </c>
      <c r="Q24" s="77">
        <v>337.00000000000006</v>
      </c>
      <c r="R24" s="77">
        <v>342.00000000000006</v>
      </c>
      <c r="S24" s="77">
        <v>357.00000000000006</v>
      </c>
      <c r="T24" s="77">
        <v>389</v>
      </c>
      <c r="U24" s="77">
        <v>369.00000000000006</v>
      </c>
      <c r="V24" s="77">
        <v>336</v>
      </c>
      <c r="W24" s="77">
        <v>302.99999999999994</v>
      </c>
      <c r="X24" s="77">
        <v>278.00000000000006</v>
      </c>
      <c r="Y24" s="77">
        <v>247</v>
      </c>
      <c r="Z24" s="77"/>
      <c r="AA24" s="79">
        <f t="shared" si="2"/>
        <v>7486</v>
      </c>
    </row>
    <row r="25" spans="1:27" ht="30" customHeight="1" thickBot="1" x14ac:dyDescent="0.25">
      <c r="A25" s="86" t="s">
        <v>20</v>
      </c>
      <c r="B25" s="87">
        <f t="shared" ref="B25:AA25" si="3">SUM(B19:B24)</f>
        <v>3916.6639999999998</v>
      </c>
      <c r="C25" s="88">
        <f t="shared" si="3"/>
        <v>3820.0810000000001</v>
      </c>
      <c r="D25" s="88">
        <f t="shared" si="3"/>
        <v>3768.6930000000002</v>
      </c>
      <c r="E25" s="88">
        <f t="shared" si="3"/>
        <v>3738.4710000000005</v>
      </c>
      <c r="F25" s="88">
        <f t="shared" si="3"/>
        <v>3793.6000000000004</v>
      </c>
      <c r="G25" s="88">
        <f t="shared" si="3"/>
        <v>3864.0250000000001</v>
      </c>
      <c r="H25" s="88">
        <f t="shared" si="3"/>
        <v>3787.683</v>
      </c>
      <c r="I25" s="88">
        <f t="shared" si="3"/>
        <v>4118.2359999999999</v>
      </c>
      <c r="J25" s="88">
        <f t="shared" si="3"/>
        <v>4715.5889999999999</v>
      </c>
      <c r="K25" s="88">
        <f t="shared" si="3"/>
        <v>5031.8180000000002</v>
      </c>
      <c r="L25" s="88">
        <f t="shared" si="3"/>
        <v>5190.6149999999998</v>
      </c>
      <c r="M25" s="88">
        <f t="shared" si="3"/>
        <v>5299.7250000000004</v>
      </c>
      <c r="N25" s="88">
        <f t="shared" si="3"/>
        <v>5206.6039999999994</v>
      </c>
      <c r="O25" s="88">
        <f t="shared" si="3"/>
        <v>4885.4979999999996</v>
      </c>
      <c r="P25" s="88">
        <f t="shared" si="3"/>
        <v>4596.4180000000006</v>
      </c>
      <c r="Q25" s="88">
        <f t="shared" si="3"/>
        <v>4568.4170000000004</v>
      </c>
      <c r="R25" s="88">
        <f t="shared" si="3"/>
        <v>4535.9589999999998</v>
      </c>
      <c r="S25" s="88">
        <f t="shared" si="3"/>
        <v>4708.9079999999994</v>
      </c>
      <c r="T25" s="88">
        <f t="shared" si="3"/>
        <v>5011.46</v>
      </c>
      <c r="U25" s="88">
        <f t="shared" si="3"/>
        <v>5084.9529999999995</v>
      </c>
      <c r="V25" s="88">
        <f t="shared" si="3"/>
        <v>4862.6560000000009</v>
      </c>
      <c r="W25" s="88">
        <f t="shared" si="3"/>
        <v>4510.7520000000004</v>
      </c>
      <c r="X25" s="88">
        <f t="shared" si="3"/>
        <v>4256.4560000000001</v>
      </c>
      <c r="Y25" s="88">
        <f t="shared" si="3"/>
        <v>3927.62</v>
      </c>
      <c r="Z25" s="89">
        <f t="shared" si="3"/>
        <v>0</v>
      </c>
      <c r="AA25" s="90">
        <f t="shared" si="3"/>
        <v>107200.90099999998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610.88</v>
      </c>
      <c r="C28" s="72">
        <v>600.84</v>
      </c>
      <c r="D28" s="72">
        <v>598.30999999999995</v>
      </c>
      <c r="E28" s="72">
        <v>597.20000000000005</v>
      </c>
      <c r="F28" s="72">
        <v>600.44000000000005</v>
      </c>
      <c r="G28" s="72">
        <v>593.75</v>
      </c>
      <c r="H28" s="72">
        <v>619.69000000000005</v>
      </c>
      <c r="I28" s="72">
        <v>661.9</v>
      </c>
      <c r="J28" s="72">
        <v>709.11</v>
      </c>
      <c r="K28" s="72">
        <v>734.79</v>
      </c>
      <c r="L28" s="72">
        <v>742.58</v>
      </c>
      <c r="M28" s="72">
        <v>752.59</v>
      </c>
      <c r="N28" s="72">
        <v>748.09</v>
      </c>
      <c r="O28" s="72">
        <v>748.39</v>
      </c>
      <c r="P28" s="72">
        <v>723.47</v>
      </c>
      <c r="Q28" s="72">
        <v>690.47</v>
      </c>
      <c r="R28" s="72">
        <v>691.18</v>
      </c>
      <c r="S28" s="72">
        <v>715.32</v>
      </c>
      <c r="T28" s="72">
        <v>751.71</v>
      </c>
      <c r="U28" s="72">
        <v>736.45</v>
      </c>
      <c r="V28" s="72">
        <v>706.01</v>
      </c>
      <c r="W28" s="72">
        <v>664.47</v>
      </c>
      <c r="X28" s="72">
        <v>638.54</v>
      </c>
      <c r="Y28" s="72">
        <v>604.82000000000005</v>
      </c>
      <c r="Z28" s="73"/>
      <c r="AA28" s="74">
        <f>SUM(B28:Z28)</f>
        <v>16241</v>
      </c>
    </row>
    <row r="29" spans="1:27" ht="24.95" customHeight="1" x14ac:dyDescent="0.2">
      <c r="A29" s="75" t="s">
        <v>23</v>
      </c>
      <c r="B29" s="76">
        <v>3503.7840000000001</v>
      </c>
      <c r="C29" s="77">
        <v>3500.4569999999999</v>
      </c>
      <c r="D29" s="77">
        <v>3415.2440000000001</v>
      </c>
      <c r="E29" s="77">
        <v>3385.15</v>
      </c>
      <c r="F29" s="77">
        <v>3423.087</v>
      </c>
      <c r="G29" s="77">
        <v>3400.2750000000001</v>
      </c>
      <c r="H29" s="77">
        <v>3218.9929999999999</v>
      </c>
      <c r="I29" s="77">
        <v>3516.3359999999998</v>
      </c>
      <c r="J29" s="77">
        <v>4084.4789999999998</v>
      </c>
      <c r="K29" s="77">
        <v>4383.0280000000002</v>
      </c>
      <c r="L29" s="77">
        <v>4624.0349999999999</v>
      </c>
      <c r="M29" s="77">
        <v>4695.1350000000002</v>
      </c>
      <c r="N29" s="77">
        <v>4671.5140000000001</v>
      </c>
      <c r="O29" s="77">
        <v>4438.1080000000002</v>
      </c>
      <c r="P29" s="77">
        <v>4151.9480000000003</v>
      </c>
      <c r="Q29" s="77">
        <v>4080.9470000000001</v>
      </c>
      <c r="R29" s="77">
        <v>3997.779</v>
      </c>
      <c r="S29" s="77">
        <v>4082.5880000000002</v>
      </c>
      <c r="T29" s="77">
        <v>4404.75</v>
      </c>
      <c r="U29" s="77">
        <v>4506.5029999999997</v>
      </c>
      <c r="V29" s="77">
        <v>4274.6459999999997</v>
      </c>
      <c r="W29" s="77">
        <v>3955.2820000000002</v>
      </c>
      <c r="X29" s="77">
        <v>3738.9160000000002</v>
      </c>
      <c r="Y29" s="77">
        <v>3427.8</v>
      </c>
      <c r="Z29" s="78"/>
      <c r="AA29" s="79">
        <f>SUM(B29:Z29)</f>
        <v>94880.784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4114.6639999999998</v>
      </c>
      <c r="C31" s="62">
        <f t="shared" si="4"/>
        <v>4101.2969999999996</v>
      </c>
      <c r="D31" s="62">
        <f t="shared" si="4"/>
        <v>4013.5540000000001</v>
      </c>
      <c r="E31" s="62">
        <f t="shared" si="4"/>
        <v>3982.3500000000004</v>
      </c>
      <c r="F31" s="62">
        <f t="shared" si="4"/>
        <v>4023.527</v>
      </c>
      <c r="G31" s="62">
        <f t="shared" si="4"/>
        <v>3994.0250000000001</v>
      </c>
      <c r="H31" s="62">
        <f t="shared" si="4"/>
        <v>3838.683</v>
      </c>
      <c r="I31" s="62">
        <f t="shared" si="4"/>
        <v>4178.2359999999999</v>
      </c>
      <c r="J31" s="62">
        <f t="shared" si="4"/>
        <v>4793.5889999999999</v>
      </c>
      <c r="K31" s="62">
        <f t="shared" si="4"/>
        <v>5117.8180000000002</v>
      </c>
      <c r="L31" s="62">
        <f t="shared" si="4"/>
        <v>5366.6149999999998</v>
      </c>
      <c r="M31" s="62">
        <f t="shared" si="4"/>
        <v>5447.7250000000004</v>
      </c>
      <c r="N31" s="62">
        <f t="shared" si="4"/>
        <v>5419.6040000000003</v>
      </c>
      <c r="O31" s="62">
        <f t="shared" si="4"/>
        <v>5186.4980000000005</v>
      </c>
      <c r="P31" s="62">
        <f t="shared" si="4"/>
        <v>4875.4180000000006</v>
      </c>
      <c r="Q31" s="62">
        <f t="shared" si="4"/>
        <v>4771.4170000000004</v>
      </c>
      <c r="R31" s="62">
        <f t="shared" si="4"/>
        <v>4688.9589999999998</v>
      </c>
      <c r="S31" s="62">
        <f t="shared" si="4"/>
        <v>4797.9080000000004</v>
      </c>
      <c r="T31" s="62">
        <f t="shared" si="4"/>
        <v>5156.46</v>
      </c>
      <c r="U31" s="62">
        <f t="shared" si="4"/>
        <v>5242.9529999999995</v>
      </c>
      <c r="V31" s="62">
        <f t="shared" si="4"/>
        <v>4980.6559999999999</v>
      </c>
      <c r="W31" s="62">
        <f t="shared" si="4"/>
        <v>4619.7520000000004</v>
      </c>
      <c r="X31" s="62">
        <f t="shared" si="4"/>
        <v>4377.4560000000001</v>
      </c>
      <c r="Y31" s="62">
        <f t="shared" si="4"/>
        <v>4032.6200000000003</v>
      </c>
      <c r="Z31" s="63">
        <f t="shared" si="4"/>
        <v>0</v>
      </c>
      <c r="AA31" s="64">
        <f t="shared" si="4"/>
        <v>111121.784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56</v>
      </c>
      <c r="C34" s="95">
        <v>72.216000000000008</v>
      </c>
      <c r="D34" s="95">
        <v>56</v>
      </c>
      <c r="E34" s="95">
        <v>56</v>
      </c>
      <c r="F34" s="95">
        <v>56</v>
      </c>
      <c r="G34" s="95">
        <v>56</v>
      </c>
      <c r="H34" s="95">
        <v>41</v>
      </c>
      <c r="I34" s="95">
        <v>50</v>
      </c>
      <c r="J34" s="95">
        <v>78</v>
      </c>
      <c r="K34" s="95">
        <v>78</v>
      </c>
      <c r="L34" s="95">
        <v>91</v>
      </c>
      <c r="M34" s="95">
        <v>64</v>
      </c>
      <c r="N34" s="95">
        <v>61</v>
      </c>
      <c r="O34" s="95">
        <v>59</v>
      </c>
      <c r="P34" s="95">
        <v>56</v>
      </c>
      <c r="Q34" s="95">
        <v>83</v>
      </c>
      <c r="R34" s="95">
        <v>96</v>
      </c>
      <c r="S34" s="95">
        <v>86</v>
      </c>
      <c r="T34" s="95">
        <v>138</v>
      </c>
      <c r="U34" s="95">
        <v>151</v>
      </c>
      <c r="V34" s="95">
        <v>118</v>
      </c>
      <c r="W34" s="95">
        <v>109</v>
      </c>
      <c r="X34" s="95">
        <v>85</v>
      </c>
      <c r="Y34" s="95">
        <v>70</v>
      </c>
      <c r="Z34" s="96"/>
      <c r="AA34" s="74">
        <f t="shared" ref="AA34:AA39" si="5">SUM(B34:Z34)</f>
        <v>1866.2159999999999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8</v>
      </c>
      <c r="L35" s="99">
        <v>85</v>
      </c>
      <c r="M35" s="99">
        <v>48</v>
      </c>
      <c r="N35" s="99">
        <v>61</v>
      </c>
      <c r="O35" s="99">
        <v>91</v>
      </c>
      <c r="P35" s="99">
        <v>87</v>
      </c>
      <c r="Q35" s="99">
        <v>120</v>
      </c>
      <c r="R35" s="99">
        <v>57</v>
      </c>
      <c r="S35" s="99">
        <v>3</v>
      </c>
      <c r="T35" s="99">
        <v>7</v>
      </c>
      <c r="U35" s="99">
        <v>7</v>
      </c>
      <c r="V35" s="99"/>
      <c r="W35" s="99"/>
      <c r="X35" s="99">
        <v>36</v>
      </c>
      <c r="Y35" s="99">
        <v>35</v>
      </c>
      <c r="Z35" s="100"/>
      <c r="AA35" s="79">
        <f t="shared" si="5"/>
        <v>645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16</v>
      </c>
      <c r="O36" s="99">
        <v>9.3000000000000007</v>
      </c>
      <c r="P36" s="99"/>
      <c r="Q36" s="99"/>
      <c r="R36" s="99"/>
      <c r="S36" s="99"/>
      <c r="T36" s="99">
        <v>347</v>
      </c>
      <c r="U36" s="99">
        <v>233.1</v>
      </c>
      <c r="V36" s="99">
        <v>538.5</v>
      </c>
      <c r="W36" s="99">
        <v>17.600000000000001</v>
      </c>
      <c r="X36" s="99"/>
      <c r="Y36" s="99"/>
      <c r="Z36" s="100"/>
      <c r="AA36" s="79">
        <f t="shared" si="5"/>
        <v>1161.5</v>
      </c>
    </row>
    <row r="37" spans="1:27" ht="24.95" customHeight="1" x14ac:dyDescent="0.2">
      <c r="A37" s="97" t="s">
        <v>43</v>
      </c>
      <c r="B37" s="98">
        <v>142</v>
      </c>
      <c r="C37" s="99">
        <v>209</v>
      </c>
      <c r="D37" s="99">
        <v>188.86099999999999</v>
      </c>
      <c r="E37" s="99">
        <v>187.87899999999999</v>
      </c>
      <c r="F37" s="99">
        <v>173.92699999999999</v>
      </c>
      <c r="G37" s="99">
        <v>74</v>
      </c>
      <c r="H37" s="99">
        <v>10</v>
      </c>
      <c r="I37" s="99">
        <v>10</v>
      </c>
      <c r="J37" s="99"/>
      <c r="K37" s="99"/>
      <c r="L37" s="99"/>
      <c r="M37" s="99">
        <v>36</v>
      </c>
      <c r="N37" s="99">
        <v>91</v>
      </c>
      <c r="O37" s="99">
        <v>151</v>
      </c>
      <c r="P37" s="99">
        <v>136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1409.6669999999999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698</v>
      </c>
      <c r="C39" s="88">
        <f t="shared" si="6"/>
        <v>781.21600000000001</v>
      </c>
      <c r="D39" s="88">
        <f t="shared" si="6"/>
        <v>744.86099999999999</v>
      </c>
      <c r="E39" s="88">
        <f t="shared" si="6"/>
        <v>743.87900000000002</v>
      </c>
      <c r="F39" s="88">
        <f t="shared" si="6"/>
        <v>729.92700000000002</v>
      </c>
      <c r="G39" s="88">
        <f t="shared" si="6"/>
        <v>630</v>
      </c>
      <c r="H39" s="88">
        <f t="shared" si="6"/>
        <v>551</v>
      </c>
      <c r="I39" s="88">
        <f t="shared" si="6"/>
        <v>560</v>
      </c>
      <c r="J39" s="88">
        <f t="shared" si="6"/>
        <v>578</v>
      </c>
      <c r="K39" s="88">
        <f t="shared" si="6"/>
        <v>586</v>
      </c>
      <c r="L39" s="88">
        <f t="shared" si="6"/>
        <v>676</v>
      </c>
      <c r="M39" s="88">
        <f t="shared" si="6"/>
        <v>648</v>
      </c>
      <c r="N39" s="88">
        <f t="shared" si="6"/>
        <v>729</v>
      </c>
      <c r="O39" s="88">
        <f t="shared" si="6"/>
        <v>810.3</v>
      </c>
      <c r="P39" s="88">
        <f t="shared" si="6"/>
        <v>779</v>
      </c>
      <c r="Q39" s="88">
        <f t="shared" si="6"/>
        <v>703</v>
      </c>
      <c r="R39" s="88">
        <f t="shared" si="6"/>
        <v>653</v>
      </c>
      <c r="S39" s="88">
        <f t="shared" si="6"/>
        <v>589</v>
      </c>
      <c r="T39" s="88">
        <f t="shared" si="6"/>
        <v>992</v>
      </c>
      <c r="U39" s="88">
        <f t="shared" si="6"/>
        <v>891.1</v>
      </c>
      <c r="V39" s="88">
        <f t="shared" si="6"/>
        <v>1156.5</v>
      </c>
      <c r="W39" s="88">
        <f t="shared" si="6"/>
        <v>626.6</v>
      </c>
      <c r="X39" s="88">
        <f t="shared" si="6"/>
        <v>621</v>
      </c>
      <c r="Y39" s="88">
        <f t="shared" si="6"/>
        <v>605</v>
      </c>
      <c r="Z39" s="89">
        <f t="shared" si="6"/>
        <v>0</v>
      </c>
      <c r="AA39" s="90">
        <f t="shared" si="5"/>
        <v>17082.383000000002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16</v>
      </c>
      <c r="O44" s="99">
        <v>9.3000000000000007</v>
      </c>
      <c r="P44" s="99"/>
      <c r="Q44" s="99"/>
      <c r="R44" s="99"/>
      <c r="S44" s="99"/>
      <c r="T44" s="99">
        <v>347</v>
      </c>
      <c r="U44" s="99">
        <v>233.1</v>
      </c>
      <c r="V44" s="99">
        <v>538.5</v>
      </c>
      <c r="W44" s="99">
        <v>17.600000000000001</v>
      </c>
      <c r="X44" s="99"/>
      <c r="Y44" s="99"/>
      <c r="Z44" s="100"/>
      <c r="AA44" s="79">
        <f t="shared" si="7"/>
        <v>1161.5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66</v>
      </c>
      <c r="C47" s="99">
        <v>55</v>
      </c>
      <c r="D47" s="99">
        <v>50</v>
      </c>
      <c r="E47" s="99">
        <v>50</v>
      </c>
      <c r="F47" s="99">
        <v>55</v>
      </c>
      <c r="G47" s="99">
        <v>73</v>
      </c>
      <c r="H47" s="99">
        <v>99</v>
      </c>
      <c r="I47" s="99">
        <v>121</v>
      </c>
      <c r="J47" s="99">
        <v>134</v>
      </c>
      <c r="K47" s="99">
        <v>132</v>
      </c>
      <c r="L47" s="99">
        <v>132</v>
      </c>
      <c r="M47" s="99">
        <v>142</v>
      </c>
      <c r="N47" s="99">
        <v>137</v>
      </c>
      <c r="O47" s="99">
        <v>129</v>
      </c>
      <c r="P47" s="99">
        <v>128</v>
      </c>
      <c r="Q47" s="99">
        <v>137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142</v>
      </c>
      <c r="X47" s="99">
        <v>116</v>
      </c>
      <c r="Y47" s="99">
        <v>84</v>
      </c>
      <c r="Z47" s="100"/>
      <c r="AA47" s="79">
        <f t="shared" si="7"/>
        <v>2732</v>
      </c>
    </row>
    <row r="48" spans="1:27" ht="30" customHeight="1" thickBot="1" x14ac:dyDescent="0.25">
      <c r="A48" s="86" t="s">
        <v>48</v>
      </c>
      <c r="B48" s="87">
        <f>SUM(B42:B47)</f>
        <v>566</v>
      </c>
      <c r="C48" s="88">
        <f t="shared" ref="C48:Z48" si="8">SUM(C42:C47)</f>
        <v>555</v>
      </c>
      <c r="D48" s="88">
        <f t="shared" si="8"/>
        <v>550</v>
      </c>
      <c r="E48" s="88">
        <f t="shared" si="8"/>
        <v>550</v>
      </c>
      <c r="F48" s="88">
        <f t="shared" si="8"/>
        <v>555</v>
      </c>
      <c r="G48" s="88">
        <f t="shared" si="8"/>
        <v>573</v>
      </c>
      <c r="H48" s="88">
        <f t="shared" si="8"/>
        <v>599</v>
      </c>
      <c r="I48" s="88">
        <f t="shared" si="8"/>
        <v>621</v>
      </c>
      <c r="J48" s="88">
        <f t="shared" si="8"/>
        <v>634</v>
      </c>
      <c r="K48" s="88">
        <f t="shared" si="8"/>
        <v>632</v>
      </c>
      <c r="L48" s="88">
        <f t="shared" si="8"/>
        <v>632</v>
      </c>
      <c r="M48" s="88">
        <f t="shared" si="8"/>
        <v>642</v>
      </c>
      <c r="N48" s="88">
        <f t="shared" si="8"/>
        <v>653</v>
      </c>
      <c r="O48" s="88">
        <f t="shared" si="8"/>
        <v>638.29999999999995</v>
      </c>
      <c r="P48" s="88">
        <f t="shared" si="8"/>
        <v>628</v>
      </c>
      <c r="Q48" s="88">
        <f t="shared" si="8"/>
        <v>637</v>
      </c>
      <c r="R48" s="88">
        <f t="shared" si="8"/>
        <v>650</v>
      </c>
      <c r="S48" s="88">
        <f t="shared" si="8"/>
        <v>650</v>
      </c>
      <c r="T48" s="88">
        <f t="shared" si="8"/>
        <v>997</v>
      </c>
      <c r="U48" s="88">
        <f t="shared" si="8"/>
        <v>883.1</v>
      </c>
      <c r="V48" s="88">
        <f t="shared" si="8"/>
        <v>1188.5</v>
      </c>
      <c r="W48" s="88">
        <f t="shared" si="8"/>
        <v>659.6</v>
      </c>
      <c r="X48" s="88">
        <f t="shared" si="8"/>
        <v>616</v>
      </c>
      <c r="Y48" s="88">
        <f t="shared" si="8"/>
        <v>584</v>
      </c>
      <c r="Z48" s="89">
        <f t="shared" si="8"/>
        <v>0</v>
      </c>
      <c r="AA48" s="90">
        <f t="shared" si="7"/>
        <v>15893.5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4614.6639999999998</v>
      </c>
      <c r="C51" s="88">
        <f t="shared" si="10"/>
        <v>4601.2970000000005</v>
      </c>
      <c r="D51" s="88">
        <f t="shared" si="10"/>
        <v>4513.5540000000001</v>
      </c>
      <c r="E51" s="88">
        <f t="shared" si="10"/>
        <v>4482.3500000000004</v>
      </c>
      <c r="F51" s="88">
        <f t="shared" si="10"/>
        <v>4523.527</v>
      </c>
      <c r="G51" s="88">
        <f t="shared" si="10"/>
        <v>4494.0249999999996</v>
      </c>
      <c r="H51" s="88">
        <f t="shared" si="10"/>
        <v>4338.683</v>
      </c>
      <c r="I51" s="88">
        <f t="shared" si="10"/>
        <v>4678.2359999999999</v>
      </c>
      <c r="J51" s="88">
        <f t="shared" si="10"/>
        <v>5293.5889999999999</v>
      </c>
      <c r="K51" s="88">
        <f t="shared" si="10"/>
        <v>5617.8180000000002</v>
      </c>
      <c r="L51" s="88">
        <f t="shared" si="10"/>
        <v>5866.6149999999998</v>
      </c>
      <c r="M51" s="88">
        <f t="shared" si="10"/>
        <v>5947.7250000000004</v>
      </c>
      <c r="N51" s="88">
        <f t="shared" si="10"/>
        <v>5935.6039999999994</v>
      </c>
      <c r="O51" s="88">
        <f t="shared" si="10"/>
        <v>5695.7979999999998</v>
      </c>
      <c r="P51" s="88">
        <f t="shared" si="10"/>
        <v>5375.4180000000006</v>
      </c>
      <c r="Q51" s="88">
        <f t="shared" si="10"/>
        <v>5271.4170000000004</v>
      </c>
      <c r="R51" s="88">
        <f t="shared" si="10"/>
        <v>5188.9589999999998</v>
      </c>
      <c r="S51" s="88">
        <f t="shared" si="10"/>
        <v>5297.9079999999994</v>
      </c>
      <c r="T51" s="88">
        <f t="shared" si="10"/>
        <v>6003.46</v>
      </c>
      <c r="U51" s="88">
        <f t="shared" si="10"/>
        <v>5976.0529999999999</v>
      </c>
      <c r="V51" s="88">
        <f t="shared" si="10"/>
        <v>6019.1560000000009</v>
      </c>
      <c r="W51" s="88">
        <f t="shared" si="10"/>
        <v>5137.3520000000008</v>
      </c>
      <c r="X51" s="88">
        <f t="shared" si="10"/>
        <v>4877.4560000000001</v>
      </c>
      <c r="Y51" s="88">
        <f t="shared" si="10"/>
        <v>4532.62</v>
      </c>
      <c r="Z51" s="89">
        <f t="shared" si="10"/>
        <v>0</v>
      </c>
      <c r="AA51" s="104">
        <f>SUM(B51:Z51)</f>
        <v>124283.28400000001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-15.899999999999977</v>
      </c>
      <c r="C4" s="18">
        <v>-481.1</v>
      </c>
      <c r="D4" s="18">
        <v>-540</v>
      </c>
      <c r="E4" s="18">
        <v>-540</v>
      </c>
      <c r="F4" s="18">
        <v>-540</v>
      </c>
      <c r="G4" s="18">
        <v>-449.20000000000005</v>
      </c>
      <c r="H4" s="18">
        <v>-475.79999999999995</v>
      </c>
      <c r="I4" s="18">
        <v>-510.9</v>
      </c>
      <c r="J4" s="18">
        <v>-189</v>
      </c>
      <c r="K4" s="18">
        <v>160.10000000000002</v>
      </c>
      <c r="L4" s="18">
        <v>320</v>
      </c>
      <c r="M4" s="18">
        <v>463.7</v>
      </c>
      <c r="N4" s="18">
        <v>516</v>
      </c>
      <c r="O4" s="18">
        <v>509.3</v>
      </c>
      <c r="P4" s="18">
        <v>308.7</v>
      </c>
      <c r="Q4" s="18">
        <v>133.19999999999999</v>
      </c>
      <c r="R4" s="18">
        <v>-34.799999999999955</v>
      </c>
      <c r="S4" s="18">
        <v>480.7</v>
      </c>
      <c r="T4" s="18">
        <v>847</v>
      </c>
      <c r="U4" s="18">
        <v>733.1</v>
      </c>
      <c r="V4" s="18">
        <v>1038.5</v>
      </c>
      <c r="W4" s="18">
        <v>517.6</v>
      </c>
      <c r="X4" s="18">
        <v>149.19999999999999</v>
      </c>
      <c r="Y4" s="18">
        <v>189.3</v>
      </c>
      <c r="Z4" s="19"/>
      <c r="AA4" s="111">
        <f>SUM(B4:Z4)</f>
        <v>2589.6999999999998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64.319999999999993</v>
      </c>
      <c r="C7" s="117">
        <v>36.29</v>
      </c>
      <c r="D7" s="117">
        <v>54.86</v>
      </c>
      <c r="E7" s="117">
        <v>52.6</v>
      </c>
      <c r="F7" s="117">
        <v>59.34</v>
      </c>
      <c r="G7" s="117">
        <v>68.13</v>
      </c>
      <c r="H7" s="117">
        <v>61</v>
      </c>
      <c r="I7" s="117">
        <v>58.34</v>
      </c>
      <c r="J7" s="117">
        <v>72.650000000000006</v>
      </c>
      <c r="K7" s="117">
        <v>77.599999999999994</v>
      </c>
      <c r="L7" s="117">
        <v>70.06</v>
      </c>
      <c r="M7" s="117">
        <v>60.84</v>
      </c>
      <c r="N7" s="117">
        <v>44.99</v>
      </c>
      <c r="O7" s="117">
        <v>29.19</v>
      </c>
      <c r="P7" s="117">
        <v>45.37</v>
      </c>
      <c r="Q7" s="117">
        <v>64.37</v>
      </c>
      <c r="R7" s="117">
        <v>84.33</v>
      </c>
      <c r="S7" s="117">
        <v>122</v>
      </c>
      <c r="T7" s="117">
        <v>135.71</v>
      </c>
      <c r="U7" s="117">
        <v>139.21</v>
      </c>
      <c r="V7" s="117">
        <v>126.19</v>
      </c>
      <c r="W7" s="117">
        <v>112.47</v>
      </c>
      <c r="X7" s="117">
        <v>102.19</v>
      </c>
      <c r="Y7" s="117">
        <v>96.77</v>
      </c>
      <c r="Z7" s="118"/>
      <c r="AA7" s="119">
        <f>IF(SUM(B7:Z7)&lt;&gt;0,AVERAGEIF(B7:Z7,"&lt;&gt;"""),"")</f>
        <v>76.617500000000021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515.9</v>
      </c>
      <c r="C13" s="129">
        <v>981.1</v>
      </c>
      <c r="D13" s="129">
        <v>1040</v>
      </c>
      <c r="E13" s="129">
        <v>1040</v>
      </c>
      <c r="F13" s="129">
        <v>1040</v>
      </c>
      <c r="G13" s="129">
        <v>949.2</v>
      </c>
      <c r="H13" s="129">
        <v>975.8</v>
      </c>
      <c r="I13" s="129">
        <v>1010.9</v>
      </c>
      <c r="J13" s="129">
        <v>689</v>
      </c>
      <c r="K13" s="129">
        <v>339.9</v>
      </c>
      <c r="L13" s="129">
        <v>180</v>
      </c>
      <c r="M13" s="129">
        <v>36.299999999999997</v>
      </c>
      <c r="N13" s="129"/>
      <c r="O13" s="129"/>
      <c r="P13" s="129">
        <v>191.3</v>
      </c>
      <c r="Q13" s="129">
        <v>366.8</v>
      </c>
      <c r="R13" s="129">
        <v>534.79999999999995</v>
      </c>
      <c r="S13" s="129">
        <v>19.3</v>
      </c>
      <c r="T13" s="129"/>
      <c r="U13" s="129"/>
      <c r="V13" s="129"/>
      <c r="W13" s="129"/>
      <c r="X13" s="129">
        <v>350.8</v>
      </c>
      <c r="Y13" s="130">
        <v>310.7</v>
      </c>
      <c r="Z13" s="131"/>
      <c r="AA13" s="132">
        <f t="shared" si="0"/>
        <v>10571.799999999996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515.9</v>
      </c>
      <c r="C16" s="135">
        <f t="shared" si="1"/>
        <v>981.1</v>
      </c>
      <c r="D16" s="135">
        <f t="shared" si="1"/>
        <v>1040</v>
      </c>
      <c r="E16" s="135">
        <f t="shared" si="1"/>
        <v>1040</v>
      </c>
      <c r="F16" s="135">
        <f t="shared" si="1"/>
        <v>1040</v>
      </c>
      <c r="G16" s="135">
        <f t="shared" si="1"/>
        <v>949.2</v>
      </c>
      <c r="H16" s="135">
        <f t="shared" si="1"/>
        <v>975.8</v>
      </c>
      <c r="I16" s="135">
        <f t="shared" si="1"/>
        <v>1010.9</v>
      </c>
      <c r="J16" s="135">
        <f t="shared" si="1"/>
        <v>689</v>
      </c>
      <c r="K16" s="135">
        <f t="shared" si="1"/>
        <v>339.9</v>
      </c>
      <c r="L16" s="135">
        <f t="shared" si="1"/>
        <v>180</v>
      </c>
      <c r="M16" s="135">
        <f t="shared" si="1"/>
        <v>36.299999999999997</v>
      </c>
      <c r="N16" s="135">
        <f t="shared" si="1"/>
        <v>0</v>
      </c>
      <c r="O16" s="135">
        <f t="shared" si="1"/>
        <v>0</v>
      </c>
      <c r="P16" s="135">
        <f t="shared" si="1"/>
        <v>191.3</v>
      </c>
      <c r="Q16" s="135">
        <f t="shared" si="1"/>
        <v>366.8</v>
      </c>
      <c r="R16" s="135">
        <f t="shared" si="1"/>
        <v>534.79999999999995</v>
      </c>
      <c r="S16" s="135">
        <f t="shared" si="1"/>
        <v>19.3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350.8</v>
      </c>
      <c r="Y16" s="135">
        <f t="shared" si="1"/>
        <v>310.7</v>
      </c>
      <c r="Z16" s="136" t="str">
        <f t="shared" si="1"/>
        <v/>
      </c>
      <c r="AA16" s="90">
        <f t="shared" si="0"/>
        <v>10571.799999999996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16</v>
      </c>
      <c r="O21" s="129">
        <v>9.3000000000000007</v>
      </c>
      <c r="P21" s="129"/>
      <c r="Q21" s="129"/>
      <c r="R21" s="129"/>
      <c r="S21" s="129"/>
      <c r="T21" s="129">
        <v>347</v>
      </c>
      <c r="U21" s="129">
        <v>233.1</v>
      </c>
      <c r="V21" s="129">
        <v>538.5</v>
      </c>
      <c r="W21" s="129">
        <v>17.600000000000001</v>
      </c>
      <c r="X21" s="129"/>
      <c r="Y21" s="130"/>
      <c r="Z21" s="131"/>
      <c r="AA21" s="132">
        <f t="shared" si="2"/>
        <v>1161.5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516</v>
      </c>
      <c r="O24" s="135">
        <f t="shared" si="3"/>
        <v>509.3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847</v>
      </c>
      <c r="U24" s="135">
        <f t="shared" si="3"/>
        <v>733.1</v>
      </c>
      <c r="V24" s="135">
        <f t="shared" si="3"/>
        <v>1038.5</v>
      </c>
      <c r="W24" s="135">
        <f t="shared" si="3"/>
        <v>517.6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13161.5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2023-10-21T11:06:28Z</dcterms:created>
  <dcterms:modified xsi:type="dcterms:W3CDTF">2023-10-21T11:06:29Z</dcterms:modified>
</cp:coreProperties>
</file>