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<sst xmlns="http://schemas.openxmlformats.org/spreadsheetml/2006/main" count="117" uniqueCount="53">
  <si>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20/10/2023 14:12:06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</si>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</sst>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616</c:v>
                </c:pt>
                <c:pt idx="1">
                  <c:v>616</c:v>
                </c:pt>
                <c:pt idx="2">
                  <c:v>616</c:v>
                </c:pt>
                <c:pt idx="3">
                  <c:v>616</c:v>
                </c:pt>
                <c:pt idx="4">
                  <c:v>616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462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462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36-445E-8CA6-588A1D90763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154</c:v>
                </c:pt>
                <c:pt idx="7">
                  <c:v>167</c:v>
                </c:pt>
                <c:pt idx="8">
                  <c:v>176</c:v>
                </c:pt>
                <c:pt idx="9">
                  <c:v>175</c:v>
                </c:pt>
                <c:pt idx="10">
                  <c:v>169</c:v>
                </c:pt>
                <c:pt idx="11">
                  <c:v>163</c:v>
                </c:pt>
                <c:pt idx="12">
                  <c:v>167</c:v>
                </c:pt>
                <c:pt idx="13">
                  <c:v>155</c:v>
                </c:pt>
                <c:pt idx="14">
                  <c:v>154</c:v>
                </c:pt>
                <c:pt idx="15">
                  <c:v>157</c:v>
                </c:pt>
                <c:pt idx="16">
                  <c:v>192</c:v>
                </c:pt>
                <c:pt idx="17">
                  <c:v>231</c:v>
                </c:pt>
                <c:pt idx="18">
                  <c:v>264</c:v>
                </c:pt>
                <c:pt idx="19">
                  <c:v>252</c:v>
                </c:pt>
                <c:pt idx="20">
                  <c:v>217</c:v>
                </c:pt>
                <c:pt idx="21">
                  <c:v>178</c:v>
                </c:pt>
                <c:pt idx="22">
                  <c:v>154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36-445E-8CA6-588A1D90763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562</c:v>
                </c:pt>
                <c:pt idx="1">
                  <c:v>209</c:v>
                </c:pt>
                <c:pt idx="2">
                  <c:v>209</c:v>
                </c:pt>
                <c:pt idx="3">
                  <c:v>209</c:v>
                </c:pt>
                <c:pt idx="4">
                  <c:v>209</c:v>
                </c:pt>
                <c:pt idx="5">
                  <c:v>100</c:v>
                </c:pt>
                <c:pt idx="6">
                  <c:v>193.09199999999998</c:v>
                </c:pt>
                <c:pt idx="7">
                  <c:v>281.07100000000003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226</c:v>
                </c:pt>
                <c:pt idx="12">
                  <c:v>226</c:v>
                </c:pt>
                <c:pt idx="13">
                  <c:v>226</c:v>
                </c:pt>
                <c:pt idx="14">
                  <c:v>226</c:v>
                </c:pt>
                <c:pt idx="15">
                  <c:v>140</c:v>
                </c:pt>
                <c:pt idx="16">
                  <c:v>489.61500000000001</c:v>
                </c:pt>
                <c:pt idx="17">
                  <c:v>1337.8579999999999</c:v>
                </c:pt>
                <c:pt idx="18">
                  <c:v>1150.57</c:v>
                </c:pt>
                <c:pt idx="19">
                  <c:v>1166.8690000000001</c:v>
                </c:pt>
                <c:pt idx="20">
                  <c:v>1055.0250000000001</c:v>
                </c:pt>
                <c:pt idx="21">
                  <c:v>895.77</c:v>
                </c:pt>
                <c:pt idx="22">
                  <c:v>805</c:v>
                </c:pt>
                <c:pt idx="23">
                  <c:v>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36-445E-8CA6-588A1D90763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1464.2</c:v>
                </c:pt>
                <c:pt idx="1">
                  <c:v>1668.6</c:v>
                </c:pt>
                <c:pt idx="2">
                  <c:v>1724</c:v>
                </c:pt>
                <c:pt idx="3">
                  <c:v>1735</c:v>
                </c:pt>
                <c:pt idx="4">
                  <c:v>1720</c:v>
                </c:pt>
                <c:pt idx="5">
                  <c:v>1716.5</c:v>
                </c:pt>
                <c:pt idx="6">
                  <c:v>1747</c:v>
                </c:pt>
                <c:pt idx="7">
                  <c:v>1675</c:v>
                </c:pt>
                <c:pt idx="8">
                  <c:v>1478</c:v>
                </c:pt>
                <c:pt idx="9">
                  <c:v>997.1</c:v>
                </c:pt>
                <c:pt idx="10">
                  <c:v>940.6</c:v>
                </c:pt>
                <c:pt idx="11">
                  <c:v>1060.3</c:v>
                </c:pt>
                <c:pt idx="12">
                  <c:v>1110.8</c:v>
                </c:pt>
                <c:pt idx="13">
                  <c:v>1276.7</c:v>
                </c:pt>
                <c:pt idx="14">
                  <c:v>1343</c:v>
                </c:pt>
                <c:pt idx="15">
                  <c:v>1340</c:v>
                </c:pt>
                <c:pt idx="16">
                  <c:v>1621</c:v>
                </c:pt>
                <c:pt idx="17">
                  <c:v>1402.6</c:v>
                </c:pt>
                <c:pt idx="18">
                  <c:v>1660</c:v>
                </c:pt>
                <c:pt idx="19">
                  <c:v>1553.2</c:v>
                </c:pt>
                <c:pt idx="20">
                  <c:v>1198.5999999999999</c:v>
                </c:pt>
                <c:pt idx="21">
                  <c:v>1387</c:v>
                </c:pt>
                <c:pt idx="22">
                  <c:v>1240.8</c:v>
                </c:pt>
                <c:pt idx="23">
                  <c:v>1416.5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36-445E-8CA6-588A1D90763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1774.627</c:v>
                </c:pt>
                <c:pt idx="1">
                  <c:v>1775.721</c:v>
                </c:pt>
                <c:pt idx="2">
                  <c:v>1763.8819999999998</c:v>
                </c:pt>
                <c:pt idx="3">
                  <c:v>1751.2999999999997</c:v>
                </c:pt>
                <c:pt idx="4">
                  <c:v>1722.64</c:v>
                </c:pt>
                <c:pt idx="5">
                  <c:v>1690.2799999999997</c:v>
                </c:pt>
                <c:pt idx="6">
                  <c:v>1361.0119999999999</c:v>
                </c:pt>
                <c:pt idx="7">
                  <c:v>1687.4370000000004</c:v>
                </c:pt>
                <c:pt idx="8">
                  <c:v>2737.8329999999996</c:v>
                </c:pt>
                <c:pt idx="9">
                  <c:v>3641.6639999999998</c:v>
                </c:pt>
                <c:pt idx="10">
                  <c:v>4298.6090000000004</c:v>
                </c:pt>
                <c:pt idx="11">
                  <c:v>4695.690999999998</c:v>
                </c:pt>
                <c:pt idx="12">
                  <c:v>4925.5490000000009</c:v>
                </c:pt>
                <c:pt idx="13">
                  <c:v>4709.3609999999999</c:v>
                </c:pt>
                <c:pt idx="14">
                  <c:v>4142.6549999999997</c:v>
                </c:pt>
                <c:pt idx="15">
                  <c:v>3205.7090000000003</c:v>
                </c:pt>
                <c:pt idx="16">
                  <c:v>2231.9229999999998</c:v>
                </c:pt>
                <c:pt idx="17">
                  <c:v>1429.5269999999998</c:v>
                </c:pt>
                <c:pt idx="18">
                  <c:v>1334.2270000000001</c:v>
                </c:pt>
                <c:pt idx="19">
                  <c:v>1349.7300000000002</c:v>
                </c:pt>
                <c:pt idx="20">
                  <c:v>1363.5840000000001</c:v>
                </c:pt>
                <c:pt idx="21">
                  <c:v>1361.0269999999998</c:v>
                </c:pt>
                <c:pt idx="22">
                  <c:v>1648.626</c:v>
                </c:pt>
                <c:pt idx="23">
                  <c:v>1653.9990000000003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36-445E-8CA6-588A1D90763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30</c:v>
                </c:pt>
                <c:pt idx="7">
                  <c:v>50</c:v>
                </c:pt>
                <c:pt idx="8">
                  <c:v>75</c:v>
                </c:pt>
                <c:pt idx="9">
                  <c:v>92</c:v>
                </c:pt>
                <c:pt idx="10">
                  <c:v>100</c:v>
                </c:pt>
                <c:pt idx="11">
                  <c:v>104</c:v>
                </c:pt>
                <c:pt idx="12">
                  <c:v>104</c:v>
                </c:pt>
                <c:pt idx="13">
                  <c:v>97</c:v>
                </c:pt>
                <c:pt idx="14">
                  <c:v>84</c:v>
                </c:pt>
                <c:pt idx="15">
                  <c:v>65</c:v>
                </c:pt>
                <c:pt idx="16">
                  <c:v>40</c:v>
                </c:pt>
                <c:pt idx="17">
                  <c:v>20</c:v>
                </c:pt>
                <c:pt idx="18">
                  <c:v>15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20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36-445E-8CA6-588A1D90763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342</c:v>
                </c:pt>
                <c:pt idx="1">
                  <c:v>342</c:v>
                </c:pt>
                <c:pt idx="2">
                  <c:v>327.988</c:v>
                </c:pt>
                <c:pt idx="3">
                  <c:v>322.721</c:v>
                </c:pt>
                <c:pt idx="4">
                  <c:v>368</c:v>
                </c:pt>
                <c:pt idx="5">
                  <c:v>621</c:v>
                </c:pt>
                <c:pt idx="6">
                  <c:v>665</c:v>
                </c:pt>
                <c:pt idx="7">
                  <c:v>665</c:v>
                </c:pt>
                <c:pt idx="8">
                  <c:v>586</c:v>
                </c:pt>
                <c:pt idx="9">
                  <c:v>538</c:v>
                </c:pt>
                <c:pt idx="10">
                  <c:v>352</c:v>
                </c:pt>
                <c:pt idx="11">
                  <c:v>156</c:v>
                </c:pt>
                <c:pt idx="12">
                  <c:v>154</c:v>
                </c:pt>
                <c:pt idx="13">
                  <c:v>130</c:v>
                </c:pt>
                <c:pt idx="14">
                  <c:v>130</c:v>
                </c:pt>
                <c:pt idx="15">
                  <c:v>532</c:v>
                </c:pt>
                <c:pt idx="16">
                  <c:v>561</c:v>
                </c:pt>
                <c:pt idx="17">
                  <c:v>721</c:v>
                </c:pt>
                <c:pt idx="18">
                  <c:v>918</c:v>
                </c:pt>
                <c:pt idx="19">
                  <c:v>999</c:v>
                </c:pt>
                <c:pt idx="20">
                  <c:v>1064</c:v>
                </c:pt>
                <c:pt idx="21">
                  <c:v>742</c:v>
                </c:pt>
                <c:pt idx="22">
                  <c:v>621</c:v>
                </c:pt>
                <c:pt idx="23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36-445E-8CA6-588A1D907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4928.813000000001</c:v>
                </c:pt>
                <c:pt idx="1">
                  <c:v>4783.3210000000008</c:v>
                </c:pt>
                <c:pt idx="2">
                  <c:v>4814.8700000000017</c:v>
                </c:pt>
                <c:pt idx="3">
                  <c:v>4810.0210000000015</c:v>
                </c:pt>
                <c:pt idx="4">
                  <c:v>4813.6740000000018</c:v>
                </c:pt>
                <c:pt idx="5">
                  <c:v>4923.78</c:v>
                </c:pt>
                <c:pt idx="6">
                  <c:v>4766.1039999999994</c:v>
                </c:pt>
                <c:pt idx="7">
                  <c:v>5141.5080000000007</c:v>
                </c:pt>
                <c:pt idx="8">
                  <c:v>5768.8550000000032</c:v>
                </c:pt>
                <c:pt idx="9">
                  <c:v>6159.7650000000021</c:v>
                </c:pt>
                <c:pt idx="10">
                  <c:v>6422.1970000000001</c:v>
                </c:pt>
                <c:pt idx="11">
                  <c:v>6713.041000000002</c:v>
                </c:pt>
                <c:pt idx="12">
                  <c:v>6995.3190000000004</c:v>
                </c:pt>
                <c:pt idx="13">
                  <c:v>6902.0620000000026</c:v>
                </c:pt>
                <c:pt idx="14">
                  <c:v>6387.6549999999979</c:v>
                </c:pt>
                <c:pt idx="15">
                  <c:v>5901.7090000000007</c:v>
                </c:pt>
                <c:pt idx="16">
                  <c:v>5751.5380000000005</c:v>
                </c:pt>
                <c:pt idx="17">
                  <c:v>5757.9849999999988</c:v>
                </c:pt>
                <c:pt idx="18">
                  <c:v>5957.8320000000003</c:v>
                </c:pt>
                <c:pt idx="19">
                  <c:v>5951.7660000000005</c:v>
                </c:pt>
                <c:pt idx="20">
                  <c:v>5530.2579999999998</c:v>
                </c:pt>
                <c:pt idx="21">
                  <c:v>5196.7970000000005</c:v>
                </c:pt>
                <c:pt idx="22">
                  <c:v>5105.3910000000014</c:v>
                </c:pt>
                <c:pt idx="23">
                  <c:v>5013.4989999999998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436-445E-8CA6-588A1D907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53.1</c:v>
                </c:pt>
                <c:pt idx="1">
                  <c:v>60.7</c:v>
                </c:pt>
                <c:pt idx="2">
                  <c:v>50</c:v>
                </c:pt>
                <c:pt idx="3">
                  <c:v>50</c:v>
                </c:pt>
                <c:pt idx="4">
                  <c:v>56.49</c:v>
                </c:pt>
                <c:pt idx="5">
                  <c:v>66.540000000000006</c:v>
                </c:pt>
                <c:pt idx="6">
                  <c:v>107.21</c:v>
                </c:pt>
                <c:pt idx="7">
                  <c:v>115.36</c:v>
                </c:pt>
                <c:pt idx="8">
                  <c:v>74.489999999999995</c:v>
                </c:pt>
                <c:pt idx="9">
                  <c:v>58.45</c:v>
                </c:pt>
                <c:pt idx="10">
                  <c:v>44.84</c:v>
                </c:pt>
                <c:pt idx="11">
                  <c:v>31.1</c:v>
                </c:pt>
                <c:pt idx="12">
                  <c:v>20.8</c:v>
                </c:pt>
                <c:pt idx="13">
                  <c:v>10</c:v>
                </c:pt>
                <c:pt idx="14">
                  <c:v>22.09</c:v>
                </c:pt>
                <c:pt idx="15">
                  <c:v>68.19</c:v>
                </c:pt>
                <c:pt idx="16">
                  <c:v>115.18</c:v>
                </c:pt>
                <c:pt idx="17">
                  <c:v>114.64</c:v>
                </c:pt>
                <c:pt idx="18">
                  <c:v>149.88999999999999</c:v>
                </c:pt>
                <c:pt idx="19">
                  <c:v>133.04</c:v>
                </c:pt>
                <c:pt idx="20">
                  <c:v>102.46</c:v>
                </c:pt>
                <c:pt idx="21">
                  <c:v>90</c:v>
                </c:pt>
                <c:pt idx="22">
                  <c:v>79.34</c:v>
                </c:pt>
                <c:pt idx="23">
                  <c:v>42.4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436-445E-8CA6-588A1D907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4928.8270000000002</v>
      </c>
      <c r="C4" s="18">
        <v>4783.3209999999999</v>
      </c>
      <c r="D4" s="18">
        <v>4814.869999999999</v>
      </c>
      <c r="E4" s="18">
        <v>4810.0210000000006</v>
      </c>
      <c r="F4" s="18">
        <v>4813.6399999999994</v>
      </c>
      <c r="G4" s="18">
        <v>4923.7799999999988</v>
      </c>
      <c r="H4" s="18">
        <v>4766.1040000000012</v>
      </c>
      <c r="I4" s="18">
        <v>5141.5079999999998</v>
      </c>
      <c r="J4" s="18">
        <v>5768.8330000000014</v>
      </c>
      <c r="K4" s="18">
        <v>6159.7640000000019</v>
      </c>
      <c r="L4" s="18">
        <v>6422.2090000000007</v>
      </c>
      <c r="M4" s="18">
        <v>6712.9909999999982</v>
      </c>
      <c r="N4" s="18">
        <v>6995.3489999999993</v>
      </c>
      <c r="O4" s="18">
        <v>6902.0610000000006</v>
      </c>
      <c r="P4" s="18">
        <v>6387.6549999999997</v>
      </c>
      <c r="Q4" s="18">
        <v>5901.7090000000007</v>
      </c>
      <c r="R4" s="18">
        <v>5751.5379999999996</v>
      </c>
      <c r="S4" s="18">
        <v>5757.9849999999988</v>
      </c>
      <c r="T4" s="18">
        <v>5957.7969999999996</v>
      </c>
      <c r="U4" s="18">
        <v>5951.7990000000009</v>
      </c>
      <c r="V4" s="18">
        <v>5530.2090000000007</v>
      </c>
      <c r="W4" s="18">
        <v>5196.7970000000005</v>
      </c>
      <c r="X4" s="18">
        <v>5105.4260000000004</v>
      </c>
      <c r="Y4" s="18">
        <v>5013.4989999999998</v>
      </c>
      <c r="Z4" s="19"/>
      <c r="AA4" s="20">
        <f>SUM(B4:Z4)</f>
        <v>134497.69200000004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53.1</v>
      </c>
      <c r="C7" s="28">
        <v>60.7</v>
      </c>
      <c r="D7" s="28">
        <v>50</v>
      </c>
      <c r="E7" s="28">
        <v>50</v>
      </c>
      <c r="F7" s="28">
        <v>56.49</v>
      </c>
      <c r="G7" s="28">
        <v>66.540000000000006</v>
      </c>
      <c r="H7" s="28">
        <v>107.21</v>
      </c>
      <c r="I7" s="28">
        <v>115.36</v>
      </c>
      <c r="J7" s="28">
        <v>74.489999999999995</v>
      </c>
      <c r="K7" s="28">
        <v>58.45</v>
      </c>
      <c r="L7" s="28">
        <v>44.84</v>
      </c>
      <c r="M7" s="28">
        <v>31.1</v>
      </c>
      <c r="N7" s="28">
        <v>20.8</v>
      </c>
      <c r="O7" s="28">
        <v>10</v>
      </c>
      <c r="P7" s="28">
        <v>22.09</v>
      </c>
      <c r="Q7" s="28">
        <v>68.19</v>
      </c>
      <c r="R7" s="28">
        <v>115.18</v>
      </c>
      <c r="S7" s="28">
        <v>114.64</v>
      </c>
      <c r="T7" s="28">
        <v>149.88999999999999</v>
      </c>
      <c r="U7" s="28">
        <v>133.04</v>
      </c>
      <c r="V7" s="28">
        <v>102.46</v>
      </c>
      <c r="W7" s="28">
        <v>90</v>
      </c>
      <c r="X7" s="28">
        <v>79.34</v>
      </c>
      <c r="Y7" s="28">
        <v>42.4</v>
      </c>
      <c r="Z7" s="29"/>
      <c r="AA7" s="30">
        <f>IF(SUM(B7:Z7)&lt;&gt;0,AVERAGEIF(B7:Z7,"&lt;&gt;"""),"")</f>
        <v>71.512916666666669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616</v>
      </c>
      <c r="C10" s="42">
        <v>616</v>
      </c>
      <c r="D10" s="42">
        <v>616</v>
      </c>
      <c r="E10" s="42">
        <v>616</v>
      </c>
      <c r="F10" s="42">
        <v>616</v>
      </c>
      <c r="G10" s="42">
        <v>616</v>
      </c>
      <c r="H10" s="42">
        <v>616</v>
      </c>
      <c r="I10" s="42">
        <v>616</v>
      </c>
      <c r="J10" s="42">
        <v>616</v>
      </c>
      <c r="K10" s="42">
        <v>616</v>
      </c>
      <c r="L10" s="42">
        <v>462</v>
      </c>
      <c r="M10" s="42">
        <v>308</v>
      </c>
      <c r="N10" s="42">
        <v>308</v>
      </c>
      <c r="O10" s="42">
        <v>308</v>
      </c>
      <c r="P10" s="42">
        <v>308</v>
      </c>
      <c r="Q10" s="42">
        <v>462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13244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154</v>
      </c>
      <c r="F11" s="47">
        <v>154</v>
      </c>
      <c r="G11" s="47">
        <v>154</v>
      </c>
      <c r="H11" s="47">
        <v>154</v>
      </c>
      <c r="I11" s="47">
        <v>167</v>
      </c>
      <c r="J11" s="47">
        <v>176</v>
      </c>
      <c r="K11" s="47">
        <v>175</v>
      </c>
      <c r="L11" s="47">
        <v>169</v>
      </c>
      <c r="M11" s="47">
        <v>163</v>
      </c>
      <c r="N11" s="47">
        <v>167</v>
      </c>
      <c r="O11" s="47">
        <v>155</v>
      </c>
      <c r="P11" s="47">
        <v>154</v>
      </c>
      <c r="Q11" s="47">
        <v>157</v>
      </c>
      <c r="R11" s="47">
        <v>192</v>
      </c>
      <c r="S11" s="47">
        <v>231</v>
      </c>
      <c r="T11" s="47">
        <v>264</v>
      </c>
      <c r="U11" s="47">
        <v>252</v>
      </c>
      <c r="V11" s="47">
        <v>217</v>
      </c>
      <c r="W11" s="47">
        <v>178</v>
      </c>
      <c r="X11" s="47">
        <v>154</v>
      </c>
      <c r="Y11" s="47">
        <v>154</v>
      </c>
      <c r="Z11" s="48"/>
      <c r="AA11" s="49">
        <f t="shared" si="0"/>
        <v>4203</v>
      </c>
    </row>
    <row r="12" spans="1:27" ht="24.95" customHeight="1" x14ac:dyDescent="0.2">
      <c r="A12" s="50" t="s">
        <v>8</v>
      </c>
      <c r="B12" s="51">
        <v>562</v>
      </c>
      <c r="C12" s="52">
        <v>209</v>
      </c>
      <c r="D12" s="52">
        <v>209</v>
      </c>
      <c r="E12" s="52">
        <v>209</v>
      </c>
      <c r="F12" s="52">
        <v>209</v>
      </c>
      <c r="G12" s="52">
        <v>100</v>
      </c>
      <c r="H12" s="52">
        <v>193.09199999999998</v>
      </c>
      <c r="I12" s="52">
        <v>281.07100000000003</v>
      </c>
      <c r="J12" s="52">
        <v>100</v>
      </c>
      <c r="K12" s="52">
        <v>100</v>
      </c>
      <c r="L12" s="52">
        <v>100</v>
      </c>
      <c r="M12" s="52">
        <v>226</v>
      </c>
      <c r="N12" s="52">
        <v>226</v>
      </c>
      <c r="O12" s="52">
        <v>226</v>
      </c>
      <c r="P12" s="52">
        <v>226</v>
      </c>
      <c r="Q12" s="52">
        <v>140</v>
      </c>
      <c r="R12" s="52">
        <v>489.61500000000001</v>
      </c>
      <c r="S12" s="52">
        <v>1337.8579999999999</v>
      </c>
      <c r="T12" s="52">
        <v>1150.57</v>
      </c>
      <c r="U12" s="52">
        <v>1166.8690000000001</v>
      </c>
      <c r="V12" s="52">
        <v>1055.0250000000001</v>
      </c>
      <c r="W12" s="52">
        <v>895.77</v>
      </c>
      <c r="X12" s="52">
        <v>805</v>
      </c>
      <c r="Y12" s="52">
        <v>735</v>
      </c>
      <c r="Z12" s="53"/>
      <c r="AA12" s="54">
        <f t="shared" si="0"/>
        <v>10951.87</v>
      </c>
    </row>
    <row r="13" spans="1:27" ht="24.95" customHeight="1" x14ac:dyDescent="0.2">
      <c r="A13" s="50" t="s">
        <v>9</v>
      </c>
      <c r="B13" s="51">
        <v>342</v>
      </c>
      <c r="C13" s="52">
        <v>342</v>
      </c>
      <c r="D13" s="52">
        <v>327.988</v>
      </c>
      <c r="E13" s="52">
        <v>322.721</v>
      </c>
      <c r="F13" s="52">
        <v>368</v>
      </c>
      <c r="G13" s="52">
        <v>621</v>
      </c>
      <c r="H13" s="52">
        <v>665</v>
      </c>
      <c r="I13" s="52">
        <v>665</v>
      </c>
      <c r="J13" s="52">
        <v>586</v>
      </c>
      <c r="K13" s="52">
        <v>538</v>
      </c>
      <c r="L13" s="52">
        <v>352</v>
      </c>
      <c r="M13" s="52">
        <v>156</v>
      </c>
      <c r="N13" s="52">
        <v>154</v>
      </c>
      <c r="O13" s="52">
        <v>130</v>
      </c>
      <c r="P13" s="52">
        <v>130</v>
      </c>
      <c r="Q13" s="52">
        <v>532</v>
      </c>
      <c r="R13" s="52">
        <v>561</v>
      </c>
      <c r="S13" s="52">
        <v>721</v>
      </c>
      <c r="T13" s="52">
        <v>918</v>
      </c>
      <c r="U13" s="52">
        <v>999</v>
      </c>
      <c r="V13" s="52">
        <v>1064</v>
      </c>
      <c r="W13" s="52">
        <v>742</v>
      </c>
      <c r="X13" s="52">
        <v>621</v>
      </c>
      <c r="Y13" s="52">
        <v>416</v>
      </c>
      <c r="Z13" s="53"/>
      <c r="AA13" s="54">
        <f t="shared" si="0"/>
        <v>12273.708999999999</v>
      </c>
    </row>
    <row r="14" spans="1:27" ht="24.95" customHeight="1" x14ac:dyDescent="0.2">
      <c r="A14" s="55" t="s">
        <v>10</v>
      </c>
      <c r="B14" s="56">
        <v>1774.627</v>
      </c>
      <c r="C14" s="57">
        <v>1775.721</v>
      </c>
      <c r="D14" s="57">
        <v>1763.8819999999998</v>
      </c>
      <c r="E14" s="57">
        <v>1751.2999999999997</v>
      </c>
      <c r="F14" s="57">
        <v>1722.64</v>
      </c>
      <c r="G14" s="57">
        <v>1690.2799999999997</v>
      </c>
      <c r="H14" s="57">
        <v>1361.0119999999999</v>
      </c>
      <c r="I14" s="57">
        <v>1687.4370000000004</v>
      </c>
      <c r="J14" s="57">
        <v>2737.8329999999996</v>
      </c>
      <c r="K14" s="57">
        <v>3641.6639999999998</v>
      </c>
      <c r="L14" s="57">
        <v>4298.6090000000004</v>
      </c>
      <c r="M14" s="57">
        <v>4695.690999999998</v>
      </c>
      <c r="N14" s="57">
        <v>4925.5490000000009</v>
      </c>
      <c r="O14" s="57">
        <v>4709.3609999999999</v>
      </c>
      <c r="P14" s="57">
        <v>4142.6549999999997</v>
      </c>
      <c r="Q14" s="57">
        <v>3205.7090000000003</v>
      </c>
      <c r="R14" s="57">
        <v>2231.9229999999998</v>
      </c>
      <c r="S14" s="57">
        <v>1429.5269999999998</v>
      </c>
      <c r="T14" s="57">
        <v>1334.2270000000001</v>
      </c>
      <c r="U14" s="57">
        <v>1349.7300000000002</v>
      </c>
      <c r="V14" s="57">
        <v>1363.5840000000001</v>
      </c>
      <c r="W14" s="57">
        <v>1361.0269999999998</v>
      </c>
      <c r="X14" s="57">
        <v>1648.626</v>
      </c>
      <c r="Y14" s="57">
        <v>1653.9990000000003</v>
      </c>
      <c r="Z14" s="58"/>
      <c r="AA14" s="59">
        <f t="shared" si="0"/>
        <v>58256.613000000005</v>
      </c>
    </row>
    <row r="15" spans="1:27" ht="24.95" customHeight="1" x14ac:dyDescent="0.2">
      <c r="A15" s="55" t="s">
        <v>11</v>
      </c>
      <c r="B15" s="56">
        <v>16</v>
      </c>
      <c r="C15" s="57">
        <v>18</v>
      </c>
      <c r="D15" s="57">
        <v>20</v>
      </c>
      <c r="E15" s="57">
        <v>22</v>
      </c>
      <c r="F15" s="57">
        <v>24</v>
      </c>
      <c r="G15" s="57">
        <v>26</v>
      </c>
      <c r="H15" s="57">
        <v>30</v>
      </c>
      <c r="I15" s="57">
        <v>50</v>
      </c>
      <c r="J15" s="57">
        <v>75</v>
      </c>
      <c r="K15" s="57">
        <v>92</v>
      </c>
      <c r="L15" s="57">
        <v>100</v>
      </c>
      <c r="M15" s="57">
        <v>104</v>
      </c>
      <c r="N15" s="57">
        <v>104</v>
      </c>
      <c r="O15" s="57">
        <v>97</v>
      </c>
      <c r="P15" s="57">
        <v>84</v>
      </c>
      <c r="Q15" s="57">
        <v>65</v>
      </c>
      <c r="R15" s="57">
        <v>40</v>
      </c>
      <c r="S15" s="57">
        <v>20</v>
      </c>
      <c r="T15" s="57">
        <v>15</v>
      </c>
      <c r="U15" s="57">
        <v>15</v>
      </c>
      <c r="V15" s="57">
        <v>16</v>
      </c>
      <c r="W15" s="57">
        <v>17</v>
      </c>
      <c r="X15" s="57">
        <v>20</v>
      </c>
      <c r="Y15" s="57">
        <v>22</v>
      </c>
      <c r="Z15" s="58"/>
      <c r="AA15" s="59">
        <f t="shared" si="0"/>
        <v>1092</v>
      </c>
    </row>
    <row r="16" spans="1:27" ht="30" customHeight="1" thickBot="1" x14ac:dyDescent="0.25">
      <c r="A16" s="60" t="s">
        <v>12</v>
      </c>
      <c r="B16" s="61">
        <f>IF(LEN(B$2)&gt;0,SUM(B10:B15),"")</f>
        <v>3464.627</v>
      </c>
      <c r="C16" s="62">
        <f t="shared" ref="C16:Z16" si="1">IF(LEN(C$2)&gt;0,SUM(C10:C15),"")</f>
        <v>3114.721</v>
      </c>
      <c r="D16" s="62">
        <f t="shared" si="1"/>
        <v>3090.87</v>
      </c>
      <c r="E16" s="62">
        <f t="shared" si="1"/>
        <v>3075.0209999999997</v>
      </c>
      <c r="F16" s="62">
        <f t="shared" si="1"/>
        <v>3093.6400000000003</v>
      </c>
      <c r="G16" s="62">
        <f t="shared" si="1"/>
        <v>3207.2799999999997</v>
      </c>
      <c r="H16" s="62">
        <f t="shared" si="1"/>
        <v>3019.1040000000003</v>
      </c>
      <c r="I16" s="62">
        <f t="shared" si="1"/>
        <v>3466.5080000000003</v>
      </c>
      <c r="J16" s="62">
        <f t="shared" si="1"/>
        <v>4290.8329999999996</v>
      </c>
      <c r="K16" s="62">
        <f t="shared" si="1"/>
        <v>5162.6639999999998</v>
      </c>
      <c r="L16" s="62">
        <f t="shared" si="1"/>
        <v>5481.6090000000004</v>
      </c>
      <c r="M16" s="62">
        <f t="shared" si="1"/>
        <v>5652.690999999998</v>
      </c>
      <c r="N16" s="62">
        <f t="shared" si="1"/>
        <v>5884.5490000000009</v>
      </c>
      <c r="O16" s="62">
        <f t="shared" si="1"/>
        <v>5625.3609999999999</v>
      </c>
      <c r="P16" s="62">
        <f t="shared" si="1"/>
        <v>5044.6549999999997</v>
      </c>
      <c r="Q16" s="62">
        <f t="shared" si="1"/>
        <v>4561.7090000000007</v>
      </c>
      <c r="R16" s="62">
        <f t="shared" si="1"/>
        <v>4130.5379999999996</v>
      </c>
      <c r="S16" s="62">
        <f t="shared" si="1"/>
        <v>4355.3850000000002</v>
      </c>
      <c r="T16" s="62">
        <f t="shared" si="1"/>
        <v>4297.7969999999996</v>
      </c>
      <c r="U16" s="62">
        <f t="shared" si="1"/>
        <v>4398.5990000000002</v>
      </c>
      <c r="V16" s="62">
        <f t="shared" si="1"/>
        <v>4331.6090000000004</v>
      </c>
      <c r="W16" s="62">
        <f t="shared" si="1"/>
        <v>3809.7969999999996</v>
      </c>
      <c r="X16" s="62">
        <f t="shared" si="1"/>
        <v>3864.6260000000002</v>
      </c>
      <c r="Y16" s="62">
        <f t="shared" si="1"/>
        <v>3596.9990000000003</v>
      </c>
      <c r="Z16" s="63" t="str">
        <f t="shared" si="1"/>
        <v/>
      </c>
      <c r="AA16" s="64">
        <f>SUM(AA10:AA15)</f>
        <v>100021.19200000001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2174.65</v>
      </c>
      <c r="C28" s="72">
        <v>2183.2399999999998</v>
      </c>
      <c r="D28" s="72">
        <v>2184.9499999999998</v>
      </c>
      <c r="E28" s="72">
        <v>2182.61</v>
      </c>
      <c r="F28" s="72">
        <v>2275.17</v>
      </c>
      <c r="G28" s="72">
        <v>2415.92</v>
      </c>
      <c r="H28" s="72">
        <v>2442.86</v>
      </c>
      <c r="I28" s="72">
        <v>2636.57</v>
      </c>
      <c r="J28" s="72">
        <v>3077.79</v>
      </c>
      <c r="K28" s="72">
        <v>3348.02</v>
      </c>
      <c r="L28" s="72">
        <v>3430.39</v>
      </c>
      <c r="M28" s="72">
        <v>3390.24</v>
      </c>
      <c r="N28" s="72">
        <v>3428.42</v>
      </c>
      <c r="O28" s="72">
        <v>3254.49</v>
      </c>
      <c r="P28" s="72">
        <v>2994.4</v>
      </c>
      <c r="Q28" s="72">
        <v>2821.67</v>
      </c>
      <c r="R28" s="72">
        <v>2781.08</v>
      </c>
      <c r="S28" s="72">
        <v>2561.89</v>
      </c>
      <c r="T28" s="72">
        <v>2793.15</v>
      </c>
      <c r="U28" s="72">
        <v>2968.94</v>
      </c>
      <c r="V28" s="72">
        <v>2932.34</v>
      </c>
      <c r="W28" s="72">
        <v>2514.2399999999998</v>
      </c>
      <c r="X28" s="72">
        <v>2441.36</v>
      </c>
      <c r="Y28" s="72">
        <v>2337.08</v>
      </c>
      <c r="Z28" s="73"/>
      <c r="AA28" s="74">
        <f>SUM(B28:Z28)</f>
        <v>65571.47</v>
      </c>
    </row>
    <row r="29" spans="1:27" ht="24.95" customHeight="1" x14ac:dyDescent="0.2">
      <c r="A29" s="75" t="s">
        <v>23</v>
      </c>
      <c r="B29" s="76">
        <v>1579.9770000000001</v>
      </c>
      <c r="C29" s="77">
        <v>1607.481</v>
      </c>
      <c r="D29" s="77">
        <v>1589.92</v>
      </c>
      <c r="E29" s="77">
        <v>1587.4110000000001</v>
      </c>
      <c r="F29" s="77">
        <v>1510.47</v>
      </c>
      <c r="G29" s="77">
        <v>1506.36</v>
      </c>
      <c r="H29" s="77">
        <v>1283.2439999999999</v>
      </c>
      <c r="I29" s="77">
        <v>1464.9380000000001</v>
      </c>
      <c r="J29" s="77">
        <v>1756.0429999999999</v>
      </c>
      <c r="K29" s="77">
        <v>2209.6439999999998</v>
      </c>
      <c r="L29" s="77">
        <v>2380.2190000000001</v>
      </c>
      <c r="M29" s="77">
        <v>2605.451</v>
      </c>
      <c r="N29" s="77">
        <v>2716.1289999999999</v>
      </c>
      <c r="O29" s="77">
        <v>2694.8710000000001</v>
      </c>
      <c r="P29" s="77">
        <v>2353.2550000000001</v>
      </c>
      <c r="Q29" s="77">
        <v>2000.039</v>
      </c>
      <c r="R29" s="77">
        <v>1668.4580000000001</v>
      </c>
      <c r="S29" s="77">
        <v>1389.4949999999999</v>
      </c>
      <c r="T29" s="77">
        <v>1153.6469999999999</v>
      </c>
      <c r="U29" s="77">
        <v>1020.659</v>
      </c>
      <c r="V29" s="77">
        <v>974.26900000000001</v>
      </c>
      <c r="W29" s="77">
        <v>997.55700000000002</v>
      </c>
      <c r="X29" s="77">
        <v>1208.2660000000001</v>
      </c>
      <c r="Y29" s="77">
        <v>1154.9190000000001</v>
      </c>
      <c r="Z29" s="78"/>
      <c r="AA29" s="79">
        <f>SUM(B29:Z29)</f>
        <v>40412.722000000009</v>
      </c>
    </row>
    <row r="30" spans="1:27" ht="24.95" customHeight="1" x14ac:dyDescent="0.2">
      <c r="A30" s="82" t="s">
        <v>24</v>
      </c>
      <c r="B30" s="80">
        <v>353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>
        <v>40</v>
      </c>
      <c r="R30" s="81">
        <v>262</v>
      </c>
      <c r="S30" s="81">
        <v>948</v>
      </c>
      <c r="T30" s="81">
        <v>971</v>
      </c>
      <c r="U30" s="81">
        <v>975</v>
      </c>
      <c r="V30" s="81">
        <v>951</v>
      </c>
      <c r="W30" s="81">
        <v>795</v>
      </c>
      <c r="X30" s="81">
        <v>705</v>
      </c>
      <c r="Y30" s="81">
        <v>635</v>
      </c>
      <c r="Z30" s="83"/>
      <c r="AA30" s="84">
        <f>SUM(B30:Z30)</f>
        <v>6635</v>
      </c>
    </row>
    <row r="31" spans="1:27" ht="30" customHeight="1" thickBot="1" x14ac:dyDescent="0.25">
      <c r="A31" s="60" t="s">
        <v>25</v>
      </c>
      <c r="B31" s="61">
        <f>IF(LEN(B$2)&gt;0,SUM(B28:B30),"")</f>
        <v>4107.6270000000004</v>
      </c>
      <c r="C31" s="62">
        <f t="shared" ref="C31:Z31" si="4">IF(LEN(C$2)&gt;0,SUM(C28:C30),"")</f>
        <v>3790.7209999999995</v>
      </c>
      <c r="D31" s="62">
        <f t="shared" si="4"/>
        <v>3774.87</v>
      </c>
      <c r="E31" s="62">
        <f t="shared" si="4"/>
        <v>3770.0210000000002</v>
      </c>
      <c r="F31" s="62">
        <f t="shared" si="4"/>
        <v>3785.6400000000003</v>
      </c>
      <c r="G31" s="62">
        <f t="shared" si="4"/>
        <v>3922.2799999999997</v>
      </c>
      <c r="H31" s="62">
        <f t="shared" si="4"/>
        <v>3726.1040000000003</v>
      </c>
      <c r="I31" s="62">
        <f t="shared" si="4"/>
        <v>4101.5079999999998</v>
      </c>
      <c r="J31" s="62">
        <f t="shared" si="4"/>
        <v>4833.8329999999996</v>
      </c>
      <c r="K31" s="62">
        <f t="shared" si="4"/>
        <v>5557.6639999999998</v>
      </c>
      <c r="L31" s="62">
        <f t="shared" si="4"/>
        <v>5810.6090000000004</v>
      </c>
      <c r="M31" s="62">
        <f t="shared" si="4"/>
        <v>5995.6909999999998</v>
      </c>
      <c r="N31" s="62">
        <f t="shared" si="4"/>
        <v>6144.549</v>
      </c>
      <c r="O31" s="62">
        <f t="shared" si="4"/>
        <v>5949.3609999999999</v>
      </c>
      <c r="P31" s="62">
        <f t="shared" si="4"/>
        <v>5347.6550000000007</v>
      </c>
      <c r="Q31" s="62">
        <f t="shared" si="4"/>
        <v>4861.7089999999998</v>
      </c>
      <c r="R31" s="62">
        <f t="shared" si="4"/>
        <v>4711.5380000000005</v>
      </c>
      <c r="S31" s="62">
        <f t="shared" si="4"/>
        <v>4899.3850000000002</v>
      </c>
      <c r="T31" s="62">
        <f t="shared" si="4"/>
        <v>4917.7970000000005</v>
      </c>
      <c r="U31" s="62">
        <f t="shared" si="4"/>
        <v>4964.5990000000002</v>
      </c>
      <c r="V31" s="62">
        <f t="shared" si="4"/>
        <v>4857.6090000000004</v>
      </c>
      <c r="W31" s="62">
        <f t="shared" si="4"/>
        <v>4306.7969999999996</v>
      </c>
      <c r="X31" s="62">
        <f t="shared" si="4"/>
        <v>4354.6260000000002</v>
      </c>
      <c r="Y31" s="62">
        <f t="shared" si="4"/>
        <v>4126.9989999999998</v>
      </c>
      <c r="Z31" s="63" t="str">
        <f t="shared" si="4"/>
        <v/>
      </c>
      <c r="AA31" s="64">
        <f>SUM(AA28:AA30)</f>
        <v>112619.19200000001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186</v>
      </c>
      <c r="C34" s="95">
        <v>231</v>
      </c>
      <c r="D34" s="95">
        <v>243</v>
      </c>
      <c r="E34" s="95">
        <v>253</v>
      </c>
      <c r="F34" s="95">
        <v>254</v>
      </c>
      <c r="G34" s="95">
        <v>259</v>
      </c>
      <c r="H34" s="95">
        <v>247</v>
      </c>
      <c r="I34" s="95">
        <v>215</v>
      </c>
      <c r="J34" s="95">
        <v>169</v>
      </c>
      <c r="K34" s="95">
        <v>113</v>
      </c>
      <c r="L34" s="95">
        <v>100</v>
      </c>
      <c r="M34" s="95">
        <v>114</v>
      </c>
      <c r="N34" s="95">
        <v>53</v>
      </c>
      <c r="O34" s="95">
        <v>110</v>
      </c>
      <c r="P34" s="95">
        <v>70</v>
      </c>
      <c r="Q34" s="95">
        <v>90</v>
      </c>
      <c r="R34" s="95">
        <v>185</v>
      </c>
      <c r="S34" s="95">
        <v>148</v>
      </c>
      <c r="T34" s="95">
        <v>225</v>
      </c>
      <c r="U34" s="95">
        <v>171</v>
      </c>
      <c r="V34" s="95">
        <v>130</v>
      </c>
      <c r="W34" s="95">
        <v>126</v>
      </c>
      <c r="X34" s="95">
        <v>137</v>
      </c>
      <c r="Y34" s="95">
        <v>153</v>
      </c>
      <c r="Z34" s="96"/>
      <c r="AA34" s="74">
        <f t="shared" ref="AA34:AA39" si="5">SUM(B34:Z34)</f>
        <v>3982</v>
      </c>
    </row>
    <row r="35" spans="1:27" ht="24.95" customHeight="1" x14ac:dyDescent="0.2">
      <c r="A35" s="97" t="s">
        <v>28</v>
      </c>
      <c r="B35" s="98">
        <v>400</v>
      </c>
      <c r="C35" s="99">
        <v>385</v>
      </c>
      <c r="D35" s="99">
        <v>385</v>
      </c>
      <c r="E35" s="99">
        <v>386</v>
      </c>
      <c r="F35" s="99">
        <v>385</v>
      </c>
      <c r="G35" s="99">
        <v>400</v>
      </c>
      <c r="H35" s="99">
        <v>400</v>
      </c>
      <c r="I35" s="99">
        <v>360</v>
      </c>
      <c r="J35" s="99">
        <v>321</v>
      </c>
      <c r="K35" s="99">
        <v>226</v>
      </c>
      <c r="L35" s="99">
        <v>188</v>
      </c>
      <c r="M35" s="99">
        <v>188</v>
      </c>
      <c r="N35" s="99">
        <v>166</v>
      </c>
      <c r="O35" s="99">
        <v>189</v>
      </c>
      <c r="P35" s="99">
        <v>192</v>
      </c>
      <c r="Q35" s="99">
        <v>157</v>
      </c>
      <c r="R35" s="99">
        <v>336</v>
      </c>
      <c r="S35" s="99">
        <v>336</v>
      </c>
      <c r="T35" s="99">
        <v>335</v>
      </c>
      <c r="U35" s="99">
        <v>335</v>
      </c>
      <c r="V35" s="99">
        <v>336</v>
      </c>
      <c r="W35" s="99">
        <v>311</v>
      </c>
      <c r="X35" s="99">
        <v>293</v>
      </c>
      <c r="Y35" s="99">
        <v>321</v>
      </c>
      <c r="Z35" s="100"/>
      <c r="AA35" s="79">
        <f t="shared" si="5"/>
        <v>7331</v>
      </c>
    </row>
    <row r="36" spans="1:27" ht="24.95" customHeight="1" x14ac:dyDescent="0.2">
      <c r="A36" s="97" t="s">
        <v>29</v>
      </c>
      <c r="B36" s="98">
        <v>831.2</v>
      </c>
      <c r="C36" s="99">
        <v>1002.6</v>
      </c>
      <c r="D36" s="99">
        <v>1050</v>
      </c>
      <c r="E36" s="99">
        <v>1050</v>
      </c>
      <c r="F36" s="99">
        <v>1038</v>
      </c>
      <c r="G36" s="99">
        <v>1011.5</v>
      </c>
      <c r="H36" s="99">
        <v>1050</v>
      </c>
      <c r="I36" s="99">
        <v>1050</v>
      </c>
      <c r="J36" s="99">
        <v>945</v>
      </c>
      <c r="K36" s="99">
        <v>612.1</v>
      </c>
      <c r="L36" s="99">
        <v>621.6</v>
      </c>
      <c r="M36" s="99">
        <v>727.3</v>
      </c>
      <c r="N36" s="99">
        <v>860.8</v>
      </c>
      <c r="O36" s="99">
        <v>962.7</v>
      </c>
      <c r="P36" s="99">
        <v>1050</v>
      </c>
      <c r="Q36" s="99">
        <v>1050</v>
      </c>
      <c r="R36" s="99">
        <v>1050</v>
      </c>
      <c r="S36" s="99">
        <v>868.6</v>
      </c>
      <c r="T36" s="99">
        <v>1050</v>
      </c>
      <c r="U36" s="99">
        <v>997.2</v>
      </c>
      <c r="V36" s="99">
        <v>682.6</v>
      </c>
      <c r="W36" s="99">
        <v>900</v>
      </c>
      <c r="X36" s="99">
        <v>760.8</v>
      </c>
      <c r="Y36" s="99">
        <v>896.5</v>
      </c>
      <c r="Z36" s="100"/>
      <c r="AA36" s="79">
        <f t="shared" si="5"/>
        <v>22118.499999999996</v>
      </c>
    </row>
    <row r="37" spans="1:27" ht="24.95" customHeight="1" x14ac:dyDescent="0.2">
      <c r="A37" s="97" t="s">
        <v>30</v>
      </c>
      <c r="B37" s="98">
        <v>47</v>
      </c>
      <c r="C37" s="99">
        <v>50</v>
      </c>
      <c r="D37" s="99">
        <v>46</v>
      </c>
      <c r="E37" s="99">
        <v>46</v>
      </c>
      <c r="F37" s="99">
        <v>43</v>
      </c>
      <c r="G37" s="99">
        <v>46</v>
      </c>
      <c r="H37" s="99">
        <v>50</v>
      </c>
      <c r="I37" s="99">
        <v>50</v>
      </c>
      <c r="J37" s="99">
        <v>43</v>
      </c>
      <c r="K37" s="99">
        <v>46</v>
      </c>
      <c r="L37" s="99">
        <v>31</v>
      </c>
      <c r="M37" s="99">
        <v>31</v>
      </c>
      <c r="N37" s="99">
        <v>31</v>
      </c>
      <c r="O37" s="99">
        <v>15</v>
      </c>
      <c r="P37" s="99">
        <v>31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46</v>
      </c>
      <c r="Z37" s="100"/>
      <c r="AA37" s="79">
        <f t="shared" si="5"/>
        <v>1045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1464.2</v>
      </c>
      <c r="C39" s="88">
        <f t="shared" si="6"/>
        <v>1668.6</v>
      </c>
      <c r="D39" s="88">
        <f t="shared" si="6"/>
        <v>1724</v>
      </c>
      <c r="E39" s="88">
        <f t="shared" si="6"/>
        <v>1735</v>
      </c>
      <c r="F39" s="88">
        <f t="shared" si="6"/>
        <v>1720</v>
      </c>
      <c r="G39" s="88">
        <f t="shared" si="6"/>
        <v>1716.5</v>
      </c>
      <c r="H39" s="88">
        <f t="shared" si="6"/>
        <v>1747</v>
      </c>
      <c r="I39" s="88">
        <f t="shared" si="6"/>
        <v>1675</v>
      </c>
      <c r="J39" s="88">
        <f t="shared" si="6"/>
        <v>1478</v>
      </c>
      <c r="K39" s="88">
        <f t="shared" si="6"/>
        <v>997.1</v>
      </c>
      <c r="L39" s="88">
        <f t="shared" si="6"/>
        <v>940.6</v>
      </c>
      <c r="M39" s="88">
        <f t="shared" si="6"/>
        <v>1060.3</v>
      </c>
      <c r="N39" s="88">
        <f t="shared" si="6"/>
        <v>1110.8</v>
      </c>
      <c r="O39" s="88">
        <f t="shared" si="6"/>
        <v>1276.7</v>
      </c>
      <c r="P39" s="88">
        <f t="shared" si="6"/>
        <v>1343</v>
      </c>
      <c r="Q39" s="88">
        <f t="shared" si="6"/>
        <v>1340</v>
      </c>
      <c r="R39" s="88">
        <f t="shared" si="6"/>
        <v>1621</v>
      </c>
      <c r="S39" s="88">
        <f t="shared" si="6"/>
        <v>1402.6</v>
      </c>
      <c r="T39" s="88">
        <f t="shared" si="6"/>
        <v>1660</v>
      </c>
      <c r="U39" s="88">
        <f t="shared" si="6"/>
        <v>1553.2</v>
      </c>
      <c r="V39" s="88">
        <f t="shared" si="6"/>
        <v>1198.5999999999999</v>
      </c>
      <c r="W39" s="88">
        <f t="shared" si="6"/>
        <v>1387</v>
      </c>
      <c r="X39" s="88">
        <f t="shared" si="6"/>
        <v>1240.8</v>
      </c>
      <c r="Y39" s="88">
        <f t="shared" si="6"/>
        <v>1416.5</v>
      </c>
      <c r="Z39" s="89" t="str">
        <f t="shared" si="6"/>
        <v/>
      </c>
      <c r="AA39" s="90">
        <f t="shared" si="5"/>
        <v>34476.5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821.2</v>
      </c>
      <c r="C44" s="99">
        <v>992.6</v>
      </c>
      <c r="D44" s="99">
        <v>1040</v>
      </c>
      <c r="E44" s="99">
        <v>1040</v>
      </c>
      <c r="F44" s="99">
        <v>1028</v>
      </c>
      <c r="G44" s="99">
        <v>1001.5</v>
      </c>
      <c r="H44" s="99">
        <v>1040</v>
      </c>
      <c r="I44" s="99">
        <v>1040</v>
      </c>
      <c r="J44" s="99">
        <v>935</v>
      </c>
      <c r="K44" s="99">
        <v>602.1</v>
      </c>
      <c r="L44" s="99">
        <v>611.6</v>
      </c>
      <c r="M44" s="99">
        <v>717.3</v>
      </c>
      <c r="N44" s="99">
        <v>850.8</v>
      </c>
      <c r="O44" s="99">
        <v>952.7</v>
      </c>
      <c r="P44" s="99">
        <v>1040</v>
      </c>
      <c r="Q44" s="99">
        <v>1040</v>
      </c>
      <c r="R44" s="99">
        <v>1040</v>
      </c>
      <c r="S44" s="99">
        <v>858.6</v>
      </c>
      <c r="T44" s="99">
        <v>1040</v>
      </c>
      <c r="U44" s="99">
        <v>987.2</v>
      </c>
      <c r="V44" s="99">
        <v>672.6</v>
      </c>
      <c r="W44" s="99">
        <v>890</v>
      </c>
      <c r="X44" s="99">
        <v>750.8</v>
      </c>
      <c r="Y44" s="99">
        <v>886.5</v>
      </c>
      <c r="Z44" s="100"/>
      <c r="AA44" s="79">
        <f t="shared" si="7"/>
        <v>21878.499999999996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821.2</v>
      </c>
      <c r="C48" s="88">
        <f t="shared" ref="C48:Z48" si="8">IF(LEN(C$2)&gt;0,SUM(C42:C47),"")</f>
        <v>992.6</v>
      </c>
      <c r="D48" s="88">
        <f t="shared" si="8"/>
        <v>1040</v>
      </c>
      <c r="E48" s="88">
        <f t="shared" si="8"/>
        <v>1040</v>
      </c>
      <c r="F48" s="88">
        <f t="shared" si="8"/>
        <v>1028</v>
      </c>
      <c r="G48" s="88">
        <f t="shared" si="8"/>
        <v>1001.5</v>
      </c>
      <c r="H48" s="88">
        <f t="shared" si="8"/>
        <v>1040</v>
      </c>
      <c r="I48" s="88">
        <f t="shared" si="8"/>
        <v>1040</v>
      </c>
      <c r="J48" s="88">
        <f t="shared" si="8"/>
        <v>935</v>
      </c>
      <c r="K48" s="88">
        <f t="shared" si="8"/>
        <v>602.1</v>
      </c>
      <c r="L48" s="88">
        <f t="shared" si="8"/>
        <v>611.6</v>
      </c>
      <c r="M48" s="88">
        <f t="shared" si="8"/>
        <v>717.3</v>
      </c>
      <c r="N48" s="88">
        <f t="shared" si="8"/>
        <v>850.8</v>
      </c>
      <c r="O48" s="88">
        <f t="shared" si="8"/>
        <v>952.7</v>
      </c>
      <c r="P48" s="88">
        <f t="shared" si="8"/>
        <v>1040</v>
      </c>
      <c r="Q48" s="88">
        <f t="shared" si="8"/>
        <v>1040</v>
      </c>
      <c r="R48" s="88">
        <f t="shared" si="8"/>
        <v>1040</v>
      </c>
      <c r="S48" s="88">
        <f t="shared" si="8"/>
        <v>858.6</v>
      </c>
      <c r="T48" s="88">
        <f t="shared" si="8"/>
        <v>1040</v>
      </c>
      <c r="U48" s="88">
        <f t="shared" si="8"/>
        <v>987.2</v>
      </c>
      <c r="V48" s="88">
        <f t="shared" si="8"/>
        <v>672.6</v>
      </c>
      <c r="W48" s="88">
        <f t="shared" si="8"/>
        <v>890</v>
      </c>
      <c r="X48" s="88">
        <f t="shared" si="8"/>
        <v>750.8</v>
      </c>
      <c r="Y48" s="88">
        <f t="shared" si="8"/>
        <v>886.5</v>
      </c>
      <c r="Z48" s="89" t="str">
        <f t="shared" si="8"/>
        <v/>
      </c>
      <c r="AA48" s="90">
        <f t="shared" si="7"/>
        <v>21878.499999999996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4928.8270000000002</v>
      </c>
      <c r="C51" s="88">
        <f t="shared" si="10"/>
        <v>4783.3209999999999</v>
      </c>
      <c r="D51" s="88">
        <f t="shared" si="10"/>
        <v>4814.87</v>
      </c>
      <c r="E51" s="88">
        <f t="shared" si="10"/>
        <v>4810.0209999999997</v>
      </c>
      <c r="F51" s="88">
        <f t="shared" si="10"/>
        <v>4813.6400000000003</v>
      </c>
      <c r="G51" s="88">
        <f t="shared" si="10"/>
        <v>4923.78</v>
      </c>
      <c r="H51" s="88">
        <f t="shared" si="10"/>
        <v>4766.1040000000003</v>
      </c>
      <c r="I51" s="88">
        <f t="shared" si="10"/>
        <v>5141.5079999999998</v>
      </c>
      <c r="J51" s="88">
        <f t="shared" si="10"/>
        <v>5768.8329999999996</v>
      </c>
      <c r="K51" s="88">
        <f t="shared" si="10"/>
        <v>6159.7640000000001</v>
      </c>
      <c r="L51" s="88">
        <f t="shared" si="10"/>
        <v>6422.2090000000007</v>
      </c>
      <c r="M51" s="88">
        <f t="shared" si="10"/>
        <v>6712.9909999999982</v>
      </c>
      <c r="N51" s="88">
        <f t="shared" si="10"/>
        <v>6995.3490000000011</v>
      </c>
      <c r="O51" s="88">
        <f t="shared" si="10"/>
        <v>6902.0609999999997</v>
      </c>
      <c r="P51" s="88">
        <f t="shared" si="10"/>
        <v>6387.6549999999997</v>
      </c>
      <c r="Q51" s="88">
        <f t="shared" si="10"/>
        <v>5901.7090000000007</v>
      </c>
      <c r="R51" s="88">
        <f t="shared" si="10"/>
        <v>5751.5379999999996</v>
      </c>
      <c r="S51" s="88">
        <f t="shared" si="10"/>
        <v>5757.9850000000006</v>
      </c>
      <c r="T51" s="88">
        <f t="shared" si="10"/>
        <v>5957.7969999999996</v>
      </c>
      <c r="U51" s="88">
        <f t="shared" si="10"/>
        <v>5951.799</v>
      </c>
      <c r="V51" s="88">
        <f t="shared" si="10"/>
        <v>5530.2090000000007</v>
      </c>
      <c r="W51" s="88">
        <f t="shared" si="10"/>
        <v>5196.7969999999996</v>
      </c>
      <c r="X51" s="88">
        <f t="shared" si="10"/>
        <v>5105.4260000000004</v>
      </c>
      <c r="Y51" s="88">
        <f t="shared" si="10"/>
        <v>5013.4989999999998</v>
      </c>
      <c r="Z51" s="89" t="str">
        <f t="shared" si="10"/>
        <v/>
      </c>
      <c r="AA51" s="104">
        <f>SUM(B51:Z51)</f>
        <v>134497.69200000004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4928.813000000001</v>
      </c>
      <c r="C4" s="18">
        <v>4783.3210000000008</v>
      </c>
      <c r="D4" s="18">
        <v>4814.8700000000017</v>
      </c>
      <c r="E4" s="18">
        <v>4810.0210000000015</v>
      </c>
      <c r="F4" s="18">
        <v>4813.6740000000018</v>
      </c>
      <c r="G4" s="18">
        <v>4923.78</v>
      </c>
      <c r="H4" s="18">
        <v>4766.1039999999994</v>
      </c>
      <c r="I4" s="18">
        <v>5141.5080000000007</v>
      </c>
      <c r="J4" s="18">
        <v>5768.8550000000032</v>
      </c>
      <c r="K4" s="18">
        <v>6159.7650000000021</v>
      </c>
      <c r="L4" s="18">
        <v>6422.1970000000001</v>
      </c>
      <c r="M4" s="18">
        <v>6713.041000000002</v>
      </c>
      <c r="N4" s="18">
        <v>6995.3190000000004</v>
      </c>
      <c r="O4" s="18">
        <v>6902.0620000000026</v>
      </c>
      <c r="P4" s="18">
        <v>6387.6549999999979</v>
      </c>
      <c r="Q4" s="18">
        <v>5901.7090000000007</v>
      </c>
      <c r="R4" s="18">
        <v>5751.5380000000005</v>
      </c>
      <c r="S4" s="18">
        <v>5757.9849999999988</v>
      </c>
      <c r="T4" s="18">
        <v>5957.8320000000003</v>
      </c>
      <c r="U4" s="18">
        <v>5951.7660000000005</v>
      </c>
      <c r="V4" s="18">
        <v>5530.2579999999998</v>
      </c>
      <c r="W4" s="18">
        <v>5196.7970000000005</v>
      </c>
      <c r="X4" s="18">
        <v>5105.3910000000014</v>
      </c>
      <c r="Y4" s="18">
        <v>5013.4989999999998</v>
      </c>
      <c r="Z4" s="19"/>
      <c r="AA4" s="20">
        <f>SUM(B4:Z4)</f>
        <v>134497.76000000004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53.1</v>
      </c>
      <c r="C7" s="28">
        <v>60.7</v>
      </c>
      <c r="D7" s="28">
        <v>50</v>
      </c>
      <c r="E7" s="28">
        <v>50</v>
      </c>
      <c r="F7" s="28">
        <v>56.49</v>
      </c>
      <c r="G7" s="28">
        <v>66.540000000000006</v>
      </c>
      <c r="H7" s="28">
        <v>107.21</v>
      </c>
      <c r="I7" s="28">
        <v>115.36</v>
      </c>
      <c r="J7" s="28">
        <v>74.489999999999995</v>
      </c>
      <c r="K7" s="28">
        <v>58.45</v>
      </c>
      <c r="L7" s="28">
        <v>44.84</v>
      </c>
      <c r="M7" s="28">
        <v>31.1</v>
      </c>
      <c r="N7" s="28">
        <v>20.8</v>
      </c>
      <c r="O7" s="28">
        <v>10</v>
      </c>
      <c r="P7" s="28">
        <v>22.09</v>
      </c>
      <c r="Q7" s="28">
        <v>68.19</v>
      </c>
      <c r="R7" s="28">
        <v>115.18</v>
      </c>
      <c r="S7" s="28">
        <v>114.64</v>
      </c>
      <c r="T7" s="28">
        <v>149.88999999999999</v>
      </c>
      <c r="U7" s="28">
        <v>133.04</v>
      </c>
      <c r="V7" s="28">
        <v>102.46</v>
      </c>
      <c r="W7" s="28">
        <v>90</v>
      </c>
      <c r="X7" s="28">
        <v>79.34</v>
      </c>
      <c r="Y7" s="28">
        <v>42.4</v>
      </c>
      <c r="Z7" s="29"/>
      <c r="AA7" s="30">
        <f>IF(SUM(B7:Z7)&lt;&gt;0,AVERAGEIF(B7:Z7,"&lt;&gt;"""),"")</f>
        <v>71.512916666666669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777.423</v>
      </c>
      <c r="C19" s="72">
        <v>776.85100000000011</v>
      </c>
      <c r="D19" s="72">
        <v>854.68200000000002</v>
      </c>
      <c r="E19" s="72">
        <v>859.50099999999998</v>
      </c>
      <c r="F19" s="72">
        <v>835.52400000000011</v>
      </c>
      <c r="G19" s="72">
        <v>830.66100000000006</v>
      </c>
      <c r="H19" s="72">
        <v>814.35800000000006</v>
      </c>
      <c r="I19" s="72">
        <v>823.92900000000009</v>
      </c>
      <c r="J19" s="72">
        <v>818.87600000000009</v>
      </c>
      <c r="K19" s="72">
        <v>816.62300000000005</v>
      </c>
      <c r="L19" s="72">
        <v>819.33100000000013</v>
      </c>
      <c r="M19" s="72">
        <v>822.779</v>
      </c>
      <c r="N19" s="72">
        <v>827.68600000000004</v>
      </c>
      <c r="O19" s="72">
        <v>817.702</v>
      </c>
      <c r="P19" s="72">
        <v>816.98800000000006</v>
      </c>
      <c r="Q19" s="72">
        <v>820.375</v>
      </c>
      <c r="R19" s="72">
        <v>818.90599999999995</v>
      </c>
      <c r="S19" s="72">
        <v>822.96500000000003</v>
      </c>
      <c r="T19" s="72">
        <v>738.75199999999995</v>
      </c>
      <c r="U19" s="72">
        <v>726.38199999999995</v>
      </c>
      <c r="V19" s="72">
        <v>692.85199999999998</v>
      </c>
      <c r="W19" s="72">
        <v>690.88699999999994</v>
      </c>
      <c r="X19" s="72">
        <v>680.76</v>
      </c>
      <c r="Y19" s="72">
        <v>688.73599999999999</v>
      </c>
      <c r="Z19" s="73"/>
      <c r="AA19" s="74">
        <f t="shared" ref="AA19:AA24" si="2">SUM(B19:Z19)</f>
        <v>18993.528999999999</v>
      </c>
    </row>
    <row r="20" spans="1:27" ht="24.95" customHeight="1" x14ac:dyDescent="0.2">
      <c r="A20" s="75" t="s">
        <v>15</v>
      </c>
      <c r="B20" s="76">
        <v>1012.8249999999999</v>
      </c>
      <c r="C20" s="77">
        <v>1014.9279999999999</v>
      </c>
      <c r="D20" s="77">
        <v>1005.9319999999998</v>
      </c>
      <c r="E20" s="77">
        <v>1003.686</v>
      </c>
      <c r="F20" s="77">
        <v>1007.5120000000001</v>
      </c>
      <c r="G20" s="77">
        <v>1033.7070000000001</v>
      </c>
      <c r="H20" s="77">
        <v>962.16200000000003</v>
      </c>
      <c r="I20" s="77">
        <v>1004.0719999999999</v>
      </c>
      <c r="J20" s="77">
        <v>1179.7970000000003</v>
      </c>
      <c r="K20" s="77">
        <v>1171.4299999999998</v>
      </c>
      <c r="L20" s="77">
        <v>1161.0120000000002</v>
      </c>
      <c r="M20" s="77">
        <v>1156.6079999999999</v>
      </c>
      <c r="N20" s="77">
        <v>1140.1470000000002</v>
      </c>
      <c r="O20" s="77">
        <v>1120.549</v>
      </c>
      <c r="P20" s="77">
        <v>1068.0249999999999</v>
      </c>
      <c r="Q20" s="77">
        <v>1055.2270000000001</v>
      </c>
      <c r="R20" s="77">
        <v>1046.8710000000001</v>
      </c>
      <c r="S20" s="77">
        <v>1007.726</v>
      </c>
      <c r="T20" s="77">
        <v>1027.787</v>
      </c>
      <c r="U20" s="77">
        <v>987.52300000000002</v>
      </c>
      <c r="V20" s="77">
        <v>927.87099999999998</v>
      </c>
      <c r="W20" s="77">
        <v>879.24900000000002</v>
      </c>
      <c r="X20" s="77">
        <v>889.779</v>
      </c>
      <c r="Y20" s="77">
        <v>867.9620000000001</v>
      </c>
      <c r="Z20" s="78"/>
      <c r="AA20" s="79">
        <f t="shared" si="2"/>
        <v>24732.386999999999</v>
      </c>
    </row>
    <row r="21" spans="1:27" ht="24.95" customHeight="1" x14ac:dyDescent="0.2">
      <c r="A21" s="75" t="s">
        <v>16</v>
      </c>
      <c r="B21" s="80">
        <v>2040.0650000000001</v>
      </c>
      <c r="C21" s="81">
        <v>1904.954</v>
      </c>
      <c r="D21" s="81">
        <v>1865.7559999999999</v>
      </c>
      <c r="E21" s="81">
        <v>1872.3340000000001</v>
      </c>
      <c r="F21" s="81">
        <v>1913.65</v>
      </c>
      <c r="G21" s="81">
        <v>2045.421</v>
      </c>
      <c r="H21" s="81">
        <v>2013.5839999999998</v>
      </c>
      <c r="I21" s="81">
        <v>2286.0069999999996</v>
      </c>
      <c r="J21" s="81">
        <v>2696.6820000000002</v>
      </c>
      <c r="K21" s="81">
        <v>2971.712</v>
      </c>
      <c r="L21" s="81">
        <v>3111.8539999999998</v>
      </c>
      <c r="M21" s="81">
        <v>3270.154</v>
      </c>
      <c r="N21" s="81">
        <v>3403.9860000000003</v>
      </c>
      <c r="O21" s="81">
        <v>3259.8109999999997</v>
      </c>
      <c r="P21" s="81">
        <v>2920.6419999999994</v>
      </c>
      <c r="Q21" s="81">
        <v>2653.8080000000004</v>
      </c>
      <c r="R21" s="81">
        <v>2722.761</v>
      </c>
      <c r="S21" s="81">
        <v>2774.7939999999999</v>
      </c>
      <c r="T21" s="81">
        <v>3026.6929999999998</v>
      </c>
      <c r="U21" s="81">
        <v>3053.8609999999999</v>
      </c>
      <c r="V21" s="81">
        <v>2817.5350000000003</v>
      </c>
      <c r="W21" s="81">
        <v>2596.1610000000001</v>
      </c>
      <c r="X21" s="81">
        <v>2535.3520000000008</v>
      </c>
      <c r="Y21" s="81">
        <v>2250.3009999999999</v>
      </c>
      <c r="Z21" s="78"/>
      <c r="AA21" s="79">
        <f t="shared" si="2"/>
        <v>62007.87799999999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125</v>
      </c>
      <c r="N22" s="81">
        <v>235</v>
      </c>
      <c r="O22" s="81">
        <v>235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720</v>
      </c>
    </row>
    <row r="23" spans="1:27" ht="24.95" customHeight="1" x14ac:dyDescent="0.2">
      <c r="A23" s="85" t="s">
        <v>18</v>
      </c>
      <c r="B23" s="77">
        <v>67.5</v>
      </c>
      <c r="C23" s="77">
        <v>62.5</v>
      </c>
      <c r="D23" s="77">
        <v>62.5</v>
      </c>
      <c r="E23" s="77">
        <v>62.5</v>
      </c>
      <c r="F23" s="77">
        <v>63</v>
      </c>
      <c r="G23" s="77">
        <v>69</v>
      </c>
      <c r="H23" s="77">
        <v>76</v>
      </c>
      <c r="I23" s="77">
        <v>77.5</v>
      </c>
      <c r="J23" s="77">
        <v>73.5</v>
      </c>
      <c r="K23" s="77">
        <v>78</v>
      </c>
      <c r="L23" s="77">
        <v>79</v>
      </c>
      <c r="M23" s="77">
        <v>78.5</v>
      </c>
      <c r="N23" s="77">
        <v>81.5</v>
      </c>
      <c r="O23" s="77">
        <v>84</v>
      </c>
      <c r="P23" s="77">
        <v>84</v>
      </c>
      <c r="Q23" s="77">
        <v>90</v>
      </c>
      <c r="R23" s="77">
        <v>91</v>
      </c>
      <c r="S23" s="77">
        <v>89.5</v>
      </c>
      <c r="T23" s="77">
        <v>90.5</v>
      </c>
      <c r="U23" s="77">
        <v>91</v>
      </c>
      <c r="V23" s="77">
        <v>93</v>
      </c>
      <c r="W23" s="77">
        <v>90.5</v>
      </c>
      <c r="X23" s="77">
        <v>79.5</v>
      </c>
      <c r="Y23" s="77">
        <v>69.5</v>
      </c>
      <c r="Z23" s="77"/>
      <c r="AA23" s="79">
        <f t="shared" si="2"/>
        <v>1883.5</v>
      </c>
    </row>
    <row r="24" spans="1:27" ht="24.95" customHeight="1" x14ac:dyDescent="0.2">
      <c r="A24" s="85" t="s">
        <v>19</v>
      </c>
      <c r="B24" s="77">
        <v>264</v>
      </c>
      <c r="C24" s="77">
        <v>256</v>
      </c>
      <c r="D24" s="77">
        <v>250.99999999999997</v>
      </c>
      <c r="E24" s="77">
        <v>250</v>
      </c>
      <c r="F24" s="77">
        <v>260</v>
      </c>
      <c r="G24" s="77">
        <v>287.99999999999994</v>
      </c>
      <c r="H24" s="77">
        <v>330</v>
      </c>
      <c r="I24" s="77">
        <v>366.99999999999994</v>
      </c>
      <c r="J24" s="77">
        <v>400.99999999999994</v>
      </c>
      <c r="K24" s="77">
        <v>417</v>
      </c>
      <c r="L24" s="77">
        <v>419.00000000000006</v>
      </c>
      <c r="M24" s="77">
        <v>417</v>
      </c>
      <c r="N24" s="77">
        <v>421</v>
      </c>
      <c r="O24" s="77">
        <v>401.99999999999994</v>
      </c>
      <c r="P24" s="77">
        <v>377.00000000000006</v>
      </c>
      <c r="Q24" s="77">
        <v>372.00000000000006</v>
      </c>
      <c r="R24" s="77">
        <v>381.99999999999994</v>
      </c>
      <c r="S24" s="77">
        <v>400.99999999999994</v>
      </c>
      <c r="T24" s="77">
        <v>429.00000000000006</v>
      </c>
      <c r="U24" s="77">
        <v>417</v>
      </c>
      <c r="V24" s="77">
        <v>383</v>
      </c>
      <c r="W24" s="77">
        <v>345</v>
      </c>
      <c r="X24" s="77">
        <v>310.99999999999994</v>
      </c>
      <c r="Y24" s="77">
        <v>276</v>
      </c>
      <c r="Z24" s="77"/>
      <c r="AA24" s="79">
        <f t="shared" si="2"/>
        <v>8436</v>
      </c>
    </row>
    <row r="25" spans="1:27" ht="30" customHeight="1" thickBot="1" x14ac:dyDescent="0.25">
      <c r="A25" s="86" t="s">
        <v>20</v>
      </c>
      <c r="B25" s="87">
        <f t="shared" ref="B25:AA25" si="3">SUM(B19:B24)</f>
        <v>4161.8130000000001</v>
      </c>
      <c r="C25" s="88">
        <f t="shared" si="3"/>
        <v>4015.2330000000002</v>
      </c>
      <c r="D25" s="88">
        <f t="shared" si="3"/>
        <v>4039.87</v>
      </c>
      <c r="E25" s="88">
        <f t="shared" si="3"/>
        <v>4048.0209999999997</v>
      </c>
      <c r="F25" s="88">
        <f t="shared" si="3"/>
        <v>4079.6860000000001</v>
      </c>
      <c r="G25" s="88">
        <f t="shared" si="3"/>
        <v>4266.7889999999998</v>
      </c>
      <c r="H25" s="88">
        <f t="shared" si="3"/>
        <v>4196.1039999999994</v>
      </c>
      <c r="I25" s="88">
        <f t="shared" si="3"/>
        <v>4558.5079999999998</v>
      </c>
      <c r="J25" s="88">
        <f t="shared" si="3"/>
        <v>5169.8550000000005</v>
      </c>
      <c r="K25" s="88">
        <f t="shared" si="3"/>
        <v>5454.7649999999994</v>
      </c>
      <c r="L25" s="88">
        <f t="shared" si="3"/>
        <v>5590.1970000000001</v>
      </c>
      <c r="M25" s="88">
        <f t="shared" si="3"/>
        <v>5870.0410000000002</v>
      </c>
      <c r="N25" s="88">
        <f t="shared" si="3"/>
        <v>6109.3190000000004</v>
      </c>
      <c r="O25" s="88">
        <f t="shared" si="3"/>
        <v>5919.0619999999999</v>
      </c>
      <c r="P25" s="88">
        <f t="shared" si="3"/>
        <v>5391.6549999999988</v>
      </c>
      <c r="Q25" s="88">
        <f t="shared" si="3"/>
        <v>4991.4100000000008</v>
      </c>
      <c r="R25" s="88">
        <f t="shared" si="3"/>
        <v>5061.5380000000005</v>
      </c>
      <c r="S25" s="88">
        <f t="shared" si="3"/>
        <v>5095.9849999999997</v>
      </c>
      <c r="T25" s="88">
        <f t="shared" si="3"/>
        <v>5312.732</v>
      </c>
      <c r="U25" s="88">
        <f t="shared" si="3"/>
        <v>5275.7659999999996</v>
      </c>
      <c r="V25" s="88">
        <f t="shared" si="3"/>
        <v>4914.2579999999998</v>
      </c>
      <c r="W25" s="88">
        <f t="shared" si="3"/>
        <v>4601.7970000000005</v>
      </c>
      <c r="X25" s="88">
        <f t="shared" si="3"/>
        <v>4496.3910000000005</v>
      </c>
      <c r="Y25" s="88">
        <f t="shared" si="3"/>
        <v>4152.4989999999998</v>
      </c>
      <c r="Z25" s="89">
        <f t="shared" si="3"/>
        <v>0</v>
      </c>
      <c r="AA25" s="90">
        <f t="shared" si="3"/>
        <v>116773.29399999999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638.15</v>
      </c>
      <c r="C28" s="72">
        <v>624.74</v>
      </c>
      <c r="D28" s="72">
        <v>619.45000000000005</v>
      </c>
      <c r="E28" s="72">
        <v>618.11</v>
      </c>
      <c r="F28" s="72">
        <v>628.16999999999996</v>
      </c>
      <c r="G28" s="72">
        <v>661.92</v>
      </c>
      <c r="H28" s="72">
        <v>698.86</v>
      </c>
      <c r="I28" s="72">
        <v>748.07</v>
      </c>
      <c r="J28" s="72">
        <v>815.29</v>
      </c>
      <c r="K28" s="72">
        <v>830.02</v>
      </c>
      <c r="L28" s="72">
        <v>867.39</v>
      </c>
      <c r="M28" s="72">
        <v>877.74</v>
      </c>
      <c r="N28" s="72">
        <v>884.92</v>
      </c>
      <c r="O28" s="72">
        <v>893.49</v>
      </c>
      <c r="P28" s="72">
        <v>856.4</v>
      </c>
      <c r="Q28" s="72">
        <v>820.67</v>
      </c>
      <c r="R28" s="72">
        <v>802.08</v>
      </c>
      <c r="S28" s="72">
        <v>751.39</v>
      </c>
      <c r="T28" s="72">
        <v>773.65</v>
      </c>
      <c r="U28" s="72">
        <v>774.94</v>
      </c>
      <c r="V28" s="72">
        <v>743.34</v>
      </c>
      <c r="W28" s="72">
        <v>702.74</v>
      </c>
      <c r="X28" s="72">
        <v>697.86</v>
      </c>
      <c r="Y28" s="72">
        <v>657.58</v>
      </c>
      <c r="Z28" s="73"/>
      <c r="AA28" s="74">
        <f>SUM(B28:Z28)</f>
        <v>17986.97</v>
      </c>
    </row>
    <row r="29" spans="1:27" ht="24.95" customHeight="1" x14ac:dyDescent="0.2">
      <c r="A29" s="75" t="s">
        <v>23</v>
      </c>
      <c r="B29" s="76">
        <v>3790.663</v>
      </c>
      <c r="C29" s="77">
        <v>3658.5810000000001</v>
      </c>
      <c r="D29" s="77">
        <v>3695.42</v>
      </c>
      <c r="E29" s="77">
        <v>3691.9110000000001</v>
      </c>
      <c r="F29" s="77">
        <v>3685.5039999999999</v>
      </c>
      <c r="G29" s="77">
        <v>3761.86</v>
      </c>
      <c r="H29" s="77">
        <v>3567.2440000000001</v>
      </c>
      <c r="I29" s="77">
        <v>3893.4380000000001</v>
      </c>
      <c r="J29" s="77">
        <v>4453.5649999999996</v>
      </c>
      <c r="K29" s="77">
        <v>4829.7449999999999</v>
      </c>
      <c r="L29" s="77">
        <v>5054.8069999999998</v>
      </c>
      <c r="M29" s="77">
        <v>5335.3010000000004</v>
      </c>
      <c r="N29" s="77">
        <v>5610.3990000000003</v>
      </c>
      <c r="O29" s="77">
        <v>5508.5720000000001</v>
      </c>
      <c r="P29" s="77">
        <v>5031.2550000000001</v>
      </c>
      <c r="Q29" s="77">
        <v>4581.0389999999998</v>
      </c>
      <c r="R29" s="77">
        <v>4449.4579999999996</v>
      </c>
      <c r="S29" s="77">
        <v>4506.5950000000003</v>
      </c>
      <c r="T29" s="77">
        <v>4744.0820000000003</v>
      </c>
      <c r="U29" s="77">
        <v>4676.826</v>
      </c>
      <c r="V29" s="77">
        <v>4286.9179999999997</v>
      </c>
      <c r="W29" s="77">
        <v>3994.0569999999998</v>
      </c>
      <c r="X29" s="77">
        <v>3907.5309999999999</v>
      </c>
      <c r="Y29" s="77">
        <v>3855.9189999999999</v>
      </c>
      <c r="Z29" s="78"/>
      <c r="AA29" s="79">
        <f>SUM(B29:Z29)</f>
        <v>104570.69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4428.8130000000001</v>
      </c>
      <c r="C31" s="62">
        <f t="shared" si="4"/>
        <v>4283.3209999999999</v>
      </c>
      <c r="D31" s="62">
        <f t="shared" si="4"/>
        <v>4314.87</v>
      </c>
      <c r="E31" s="62">
        <f t="shared" si="4"/>
        <v>4310.0209999999997</v>
      </c>
      <c r="F31" s="62">
        <f t="shared" si="4"/>
        <v>4313.674</v>
      </c>
      <c r="G31" s="62">
        <f t="shared" si="4"/>
        <v>4423.78</v>
      </c>
      <c r="H31" s="62">
        <f t="shared" si="4"/>
        <v>4266.1040000000003</v>
      </c>
      <c r="I31" s="62">
        <f t="shared" si="4"/>
        <v>4641.5079999999998</v>
      </c>
      <c r="J31" s="62">
        <f t="shared" si="4"/>
        <v>5268.8549999999996</v>
      </c>
      <c r="K31" s="62">
        <f t="shared" si="4"/>
        <v>5659.7649999999994</v>
      </c>
      <c r="L31" s="62">
        <f t="shared" si="4"/>
        <v>5922.1970000000001</v>
      </c>
      <c r="M31" s="62">
        <f t="shared" si="4"/>
        <v>6213.0410000000002</v>
      </c>
      <c r="N31" s="62">
        <f t="shared" si="4"/>
        <v>6495.3190000000004</v>
      </c>
      <c r="O31" s="62">
        <f t="shared" si="4"/>
        <v>6402.0619999999999</v>
      </c>
      <c r="P31" s="62">
        <f t="shared" si="4"/>
        <v>5887.6549999999997</v>
      </c>
      <c r="Q31" s="62">
        <f t="shared" si="4"/>
        <v>5401.7089999999998</v>
      </c>
      <c r="R31" s="62">
        <f t="shared" si="4"/>
        <v>5251.5379999999996</v>
      </c>
      <c r="S31" s="62">
        <f t="shared" si="4"/>
        <v>5257.9850000000006</v>
      </c>
      <c r="T31" s="62">
        <f t="shared" si="4"/>
        <v>5517.732</v>
      </c>
      <c r="U31" s="62">
        <f t="shared" si="4"/>
        <v>5451.7659999999996</v>
      </c>
      <c r="V31" s="62">
        <f t="shared" si="4"/>
        <v>5030.2579999999998</v>
      </c>
      <c r="W31" s="62">
        <f t="shared" si="4"/>
        <v>4696.7969999999996</v>
      </c>
      <c r="X31" s="62">
        <f t="shared" si="4"/>
        <v>4605.3909999999996</v>
      </c>
      <c r="Y31" s="62">
        <f t="shared" si="4"/>
        <v>4513.4989999999998</v>
      </c>
      <c r="Z31" s="63">
        <f t="shared" si="4"/>
        <v>0</v>
      </c>
      <c r="AA31" s="64">
        <f t="shared" si="4"/>
        <v>122557.66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56</v>
      </c>
      <c r="C34" s="95">
        <v>56</v>
      </c>
      <c r="D34" s="95">
        <v>51</v>
      </c>
      <c r="E34" s="95">
        <v>51</v>
      </c>
      <c r="F34" s="95">
        <v>51</v>
      </c>
      <c r="G34" s="95">
        <v>51</v>
      </c>
      <c r="H34" s="95">
        <v>51</v>
      </c>
      <c r="I34" s="95">
        <v>57</v>
      </c>
      <c r="J34" s="95">
        <v>88</v>
      </c>
      <c r="K34" s="95">
        <v>105</v>
      </c>
      <c r="L34" s="95">
        <v>125</v>
      </c>
      <c r="M34" s="95">
        <v>133</v>
      </c>
      <c r="N34" s="95">
        <v>123</v>
      </c>
      <c r="O34" s="95">
        <v>172</v>
      </c>
      <c r="P34" s="95">
        <v>194</v>
      </c>
      <c r="Q34" s="95">
        <v>192</v>
      </c>
      <c r="R34" s="95">
        <v>134</v>
      </c>
      <c r="S34" s="95">
        <v>102</v>
      </c>
      <c r="T34" s="95">
        <v>145</v>
      </c>
      <c r="U34" s="95">
        <v>116</v>
      </c>
      <c r="V34" s="95">
        <v>42</v>
      </c>
      <c r="W34" s="95">
        <v>53</v>
      </c>
      <c r="X34" s="95">
        <v>94</v>
      </c>
      <c r="Y34" s="95">
        <v>92</v>
      </c>
      <c r="Z34" s="96"/>
      <c r="AA34" s="74">
        <f t="shared" ref="AA34:AA39" si="5">SUM(B34:Z34)</f>
        <v>2334</v>
      </c>
    </row>
    <row r="35" spans="1:27" ht="24.95" customHeight="1" x14ac:dyDescent="0.2">
      <c r="A35" s="97" t="s">
        <v>41</v>
      </c>
      <c r="B35" s="98">
        <v>26</v>
      </c>
      <c r="C35" s="99">
        <v>75</v>
      </c>
      <c r="D35" s="99">
        <v>65</v>
      </c>
      <c r="E35" s="99">
        <v>67</v>
      </c>
      <c r="F35" s="99">
        <v>60</v>
      </c>
      <c r="G35" s="99">
        <v>19</v>
      </c>
      <c r="H35" s="99">
        <v>19</v>
      </c>
      <c r="I35" s="99">
        <v>26</v>
      </c>
      <c r="J35" s="99">
        <v>11</v>
      </c>
      <c r="K35" s="99">
        <v>50</v>
      </c>
      <c r="L35" s="99">
        <v>70</v>
      </c>
      <c r="M35" s="99">
        <v>55</v>
      </c>
      <c r="N35" s="99">
        <v>66</v>
      </c>
      <c r="O35" s="99">
        <v>130</v>
      </c>
      <c r="P35" s="99">
        <v>105</v>
      </c>
      <c r="Q35" s="99">
        <v>105</v>
      </c>
      <c r="R35" s="99">
        <v>56</v>
      </c>
      <c r="S35" s="99">
        <v>60</v>
      </c>
      <c r="T35" s="99">
        <v>60</v>
      </c>
      <c r="U35" s="99">
        <v>60</v>
      </c>
      <c r="V35" s="99">
        <v>74</v>
      </c>
      <c r="W35" s="99">
        <v>42</v>
      </c>
      <c r="X35" s="99">
        <v>15</v>
      </c>
      <c r="Y35" s="99">
        <v>60</v>
      </c>
      <c r="Z35" s="100"/>
      <c r="AA35" s="79">
        <f t="shared" si="5"/>
        <v>1376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185</v>
      </c>
      <c r="C37" s="99">
        <v>137.08799999999999</v>
      </c>
      <c r="D37" s="99">
        <v>159</v>
      </c>
      <c r="E37" s="99">
        <v>144</v>
      </c>
      <c r="F37" s="99">
        <v>122.988</v>
      </c>
      <c r="G37" s="99">
        <v>86.991</v>
      </c>
      <c r="H37" s="99"/>
      <c r="I37" s="99"/>
      <c r="J37" s="99"/>
      <c r="K37" s="99">
        <v>50</v>
      </c>
      <c r="L37" s="99">
        <v>137</v>
      </c>
      <c r="M37" s="99">
        <v>155</v>
      </c>
      <c r="N37" s="99">
        <v>197</v>
      </c>
      <c r="O37" s="99">
        <v>181</v>
      </c>
      <c r="P37" s="99">
        <v>197</v>
      </c>
      <c r="Q37" s="99">
        <v>113.29900000000001</v>
      </c>
      <c r="R37" s="99"/>
      <c r="S37" s="99"/>
      <c r="T37" s="99"/>
      <c r="U37" s="99"/>
      <c r="V37" s="99"/>
      <c r="W37" s="99"/>
      <c r="X37" s="99"/>
      <c r="Y37" s="99">
        <v>209</v>
      </c>
      <c r="Z37" s="100"/>
      <c r="AA37" s="79">
        <f t="shared" si="5"/>
        <v>2074.366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440.1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11940.1</v>
      </c>
    </row>
    <row r="39" spans="1:27" ht="30" customHeight="1" thickBot="1" x14ac:dyDescent="0.25">
      <c r="A39" s="86" t="s">
        <v>45</v>
      </c>
      <c r="B39" s="87">
        <f t="shared" ref="B39:Z39" si="6">SUM(B34:B38)</f>
        <v>767</v>
      </c>
      <c r="C39" s="88">
        <f t="shared" si="6"/>
        <v>768.08799999999997</v>
      </c>
      <c r="D39" s="88">
        <f t="shared" si="6"/>
        <v>775</v>
      </c>
      <c r="E39" s="88">
        <f t="shared" si="6"/>
        <v>762</v>
      </c>
      <c r="F39" s="88">
        <f t="shared" si="6"/>
        <v>733.98800000000006</v>
      </c>
      <c r="G39" s="88">
        <f t="shared" si="6"/>
        <v>656.99099999999999</v>
      </c>
      <c r="H39" s="88">
        <f t="shared" si="6"/>
        <v>570</v>
      </c>
      <c r="I39" s="88">
        <f t="shared" si="6"/>
        <v>583</v>
      </c>
      <c r="J39" s="88">
        <f t="shared" si="6"/>
        <v>599</v>
      </c>
      <c r="K39" s="88">
        <f t="shared" si="6"/>
        <v>705</v>
      </c>
      <c r="L39" s="88">
        <f t="shared" si="6"/>
        <v>832</v>
      </c>
      <c r="M39" s="88">
        <f t="shared" si="6"/>
        <v>843</v>
      </c>
      <c r="N39" s="88">
        <f t="shared" si="6"/>
        <v>886</v>
      </c>
      <c r="O39" s="88">
        <f t="shared" si="6"/>
        <v>983</v>
      </c>
      <c r="P39" s="88">
        <f t="shared" si="6"/>
        <v>996</v>
      </c>
      <c r="Q39" s="88">
        <f t="shared" si="6"/>
        <v>910.29899999999998</v>
      </c>
      <c r="R39" s="88">
        <f t="shared" si="6"/>
        <v>690</v>
      </c>
      <c r="S39" s="88">
        <f t="shared" si="6"/>
        <v>662</v>
      </c>
      <c r="T39" s="88">
        <f t="shared" si="6"/>
        <v>645.1</v>
      </c>
      <c r="U39" s="88">
        <f t="shared" si="6"/>
        <v>676</v>
      </c>
      <c r="V39" s="88">
        <f t="shared" si="6"/>
        <v>616</v>
      </c>
      <c r="W39" s="88">
        <f t="shared" si="6"/>
        <v>595</v>
      </c>
      <c r="X39" s="88">
        <f t="shared" si="6"/>
        <v>609</v>
      </c>
      <c r="Y39" s="88">
        <f t="shared" si="6"/>
        <v>861</v>
      </c>
      <c r="Z39" s="89">
        <f t="shared" si="6"/>
        <v>0</v>
      </c>
      <c r="AA39" s="90">
        <f t="shared" si="5"/>
        <v>17724.466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440.1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11940.1</v>
      </c>
    </row>
    <row r="47" spans="1:27" ht="24.95" customHeight="1" x14ac:dyDescent="0.2">
      <c r="A47" s="85" t="s">
        <v>47</v>
      </c>
      <c r="B47" s="98">
        <v>94</v>
      </c>
      <c r="C47" s="99">
        <v>84</v>
      </c>
      <c r="D47" s="99">
        <v>77</v>
      </c>
      <c r="E47" s="99">
        <v>74</v>
      </c>
      <c r="F47" s="99">
        <v>82</v>
      </c>
      <c r="G47" s="99">
        <v>108</v>
      </c>
      <c r="H47" s="99">
        <v>146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139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137</v>
      </c>
      <c r="Y47" s="99">
        <v>100</v>
      </c>
      <c r="Z47" s="100"/>
      <c r="AA47" s="79">
        <f t="shared" si="7"/>
        <v>3141</v>
      </c>
    </row>
    <row r="48" spans="1:27" ht="30" customHeight="1" thickBot="1" x14ac:dyDescent="0.25">
      <c r="A48" s="86" t="s">
        <v>48</v>
      </c>
      <c r="B48" s="87">
        <f>SUM(B42:B47)</f>
        <v>594</v>
      </c>
      <c r="C48" s="88">
        <f t="shared" ref="C48:Z48" si="8">SUM(C42:C47)</f>
        <v>584</v>
      </c>
      <c r="D48" s="88">
        <f t="shared" si="8"/>
        <v>577</v>
      </c>
      <c r="E48" s="88">
        <f t="shared" si="8"/>
        <v>574</v>
      </c>
      <c r="F48" s="88">
        <f t="shared" si="8"/>
        <v>582</v>
      </c>
      <c r="G48" s="88">
        <f t="shared" si="8"/>
        <v>608</v>
      </c>
      <c r="H48" s="88">
        <f t="shared" si="8"/>
        <v>646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639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590.1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637</v>
      </c>
      <c r="Y48" s="88">
        <f t="shared" si="8"/>
        <v>600</v>
      </c>
      <c r="Z48" s="89">
        <f t="shared" si="8"/>
        <v>0</v>
      </c>
      <c r="AA48" s="90">
        <f t="shared" si="7"/>
        <v>15081.1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4928.8130000000001</v>
      </c>
      <c r="C51" s="88">
        <f t="shared" si="10"/>
        <v>4783.3209999999999</v>
      </c>
      <c r="D51" s="88">
        <f t="shared" si="10"/>
        <v>4814.87</v>
      </c>
      <c r="E51" s="88">
        <f t="shared" si="10"/>
        <v>4810.0209999999997</v>
      </c>
      <c r="F51" s="88">
        <f t="shared" si="10"/>
        <v>4813.674</v>
      </c>
      <c r="G51" s="88">
        <f t="shared" si="10"/>
        <v>4923.78</v>
      </c>
      <c r="H51" s="88">
        <f t="shared" si="10"/>
        <v>4766.1039999999994</v>
      </c>
      <c r="I51" s="88">
        <f t="shared" si="10"/>
        <v>5141.5079999999998</v>
      </c>
      <c r="J51" s="88">
        <f t="shared" si="10"/>
        <v>5768.8550000000005</v>
      </c>
      <c r="K51" s="88">
        <f t="shared" si="10"/>
        <v>6159.7649999999994</v>
      </c>
      <c r="L51" s="88">
        <f t="shared" si="10"/>
        <v>6422.1970000000001</v>
      </c>
      <c r="M51" s="88">
        <f t="shared" si="10"/>
        <v>6713.0410000000002</v>
      </c>
      <c r="N51" s="88">
        <f t="shared" si="10"/>
        <v>6995.3190000000004</v>
      </c>
      <c r="O51" s="88">
        <f t="shared" si="10"/>
        <v>6902.0619999999999</v>
      </c>
      <c r="P51" s="88">
        <f t="shared" si="10"/>
        <v>6387.6549999999988</v>
      </c>
      <c r="Q51" s="88">
        <f t="shared" si="10"/>
        <v>5901.7090000000007</v>
      </c>
      <c r="R51" s="88">
        <f t="shared" si="10"/>
        <v>5751.5380000000005</v>
      </c>
      <c r="S51" s="88">
        <f t="shared" si="10"/>
        <v>5757.9849999999997</v>
      </c>
      <c r="T51" s="88">
        <f t="shared" si="10"/>
        <v>5957.8320000000003</v>
      </c>
      <c r="U51" s="88">
        <f t="shared" si="10"/>
        <v>5951.7659999999996</v>
      </c>
      <c r="V51" s="88">
        <f t="shared" si="10"/>
        <v>5530.2579999999998</v>
      </c>
      <c r="W51" s="88">
        <f t="shared" si="10"/>
        <v>5196.7970000000005</v>
      </c>
      <c r="X51" s="88">
        <f t="shared" si="10"/>
        <v>5105.3910000000005</v>
      </c>
      <c r="Y51" s="88">
        <f t="shared" si="10"/>
        <v>5013.4989999999998</v>
      </c>
      <c r="Z51" s="89">
        <f t="shared" si="10"/>
        <v>0</v>
      </c>
      <c r="AA51" s="104">
        <f>SUM(B51:Z51)</f>
        <v>134497.76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-321.20000000000005</v>
      </c>
      <c r="C4" s="18">
        <v>-492.6</v>
      </c>
      <c r="D4" s="18">
        <v>-540</v>
      </c>
      <c r="E4" s="18">
        <v>-540</v>
      </c>
      <c r="F4" s="18">
        <v>-528</v>
      </c>
      <c r="G4" s="18">
        <v>-501.5</v>
      </c>
      <c r="H4" s="18">
        <v>-540</v>
      </c>
      <c r="I4" s="18">
        <v>-540</v>
      </c>
      <c r="J4" s="18">
        <v>-435</v>
      </c>
      <c r="K4" s="18">
        <v>-102.10000000000002</v>
      </c>
      <c r="L4" s="18">
        <v>-111.60000000000002</v>
      </c>
      <c r="M4" s="18">
        <v>-217.29999999999995</v>
      </c>
      <c r="N4" s="18">
        <v>-350.79999999999995</v>
      </c>
      <c r="O4" s="18">
        <v>-452.70000000000005</v>
      </c>
      <c r="P4" s="18">
        <v>-540</v>
      </c>
      <c r="Q4" s="18">
        <v>-540</v>
      </c>
      <c r="R4" s="18">
        <v>-540</v>
      </c>
      <c r="S4" s="18">
        <v>-358.6</v>
      </c>
      <c r="T4" s="18">
        <v>-599.9</v>
      </c>
      <c r="U4" s="18">
        <v>-487.20000000000005</v>
      </c>
      <c r="V4" s="18">
        <v>-172.60000000000002</v>
      </c>
      <c r="W4" s="18">
        <v>-390</v>
      </c>
      <c r="X4" s="18">
        <v>-250.79999999999995</v>
      </c>
      <c r="Y4" s="18">
        <v>-386.5</v>
      </c>
      <c r="Z4" s="19"/>
      <c r="AA4" s="111">
        <f>SUM(B4:Z4)</f>
        <v>-9938.4000000000015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53.1</v>
      </c>
      <c r="C7" s="117">
        <v>60.7</v>
      </c>
      <c r="D7" s="117">
        <v>50</v>
      </c>
      <c r="E7" s="117">
        <v>50</v>
      </c>
      <c r="F7" s="117">
        <v>56.49</v>
      </c>
      <c r="G7" s="117">
        <v>66.540000000000006</v>
      </c>
      <c r="H7" s="117">
        <v>107.21</v>
      </c>
      <c r="I7" s="117">
        <v>115.36</v>
      </c>
      <c r="J7" s="117">
        <v>74.489999999999995</v>
      </c>
      <c r="K7" s="117">
        <v>58.45</v>
      </c>
      <c r="L7" s="117">
        <v>44.84</v>
      </c>
      <c r="M7" s="117">
        <v>31.1</v>
      </c>
      <c r="N7" s="117">
        <v>20.8</v>
      </c>
      <c r="O7" s="117">
        <v>10</v>
      </c>
      <c r="P7" s="117">
        <v>22.09</v>
      </c>
      <c r="Q7" s="117">
        <v>68.19</v>
      </c>
      <c r="R7" s="117">
        <v>115.18</v>
      </c>
      <c r="S7" s="117">
        <v>114.64</v>
      </c>
      <c r="T7" s="117">
        <v>149.88999999999999</v>
      </c>
      <c r="U7" s="117">
        <v>133.04</v>
      </c>
      <c r="V7" s="117">
        <v>102.46</v>
      </c>
      <c r="W7" s="117">
        <v>90</v>
      </c>
      <c r="X7" s="117">
        <v>79.34</v>
      </c>
      <c r="Y7" s="117">
        <v>42.4</v>
      </c>
      <c r="Z7" s="118"/>
      <c r="AA7" s="119">
        <f>IF(SUM(B7:Z7)&lt;&gt;0,AVERAGEIF(B7:Z7,"&lt;&gt;"""),"")</f>
        <v>71.512916666666669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821.2</v>
      </c>
      <c r="C13" s="129">
        <v>992.6</v>
      </c>
      <c r="D13" s="129">
        <v>1040</v>
      </c>
      <c r="E13" s="129">
        <v>1040</v>
      </c>
      <c r="F13" s="129">
        <v>1028</v>
      </c>
      <c r="G13" s="129">
        <v>1001.5</v>
      </c>
      <c r="H13" s="129">
        <v>1040</v>
      </c>
      <c r="I13" s="129">
        <v>1040</v>
      </c>
      <c r="J13" s="129">
        <v>935</v>
      </c>
      <c r="K13" s="129">
        <v>602.1</v>
      </c>
      <c r="L13" s="129">
        <v>611.6</v>
      </c>
      <c r="M13" s="129">
        <v>717.3</v>
      </c>
      <c r="N13" s="129">
        <v>850.8</v>
      </c>
      <c r="O13" s="129">
        <v>952.7</v>
      </c>
      <c r="P13" s="129">
        <v>1040</v>
      </c>
      <c r="Q13" s="129">
        <v>1040</v>
      </c>
      <c r="R13" s="129">
        <v>1040</v>
      </c>
      <c r="S13" s="129">
        <v>858.6</v>
      </c>
      <c r="T13" s="129">
        <v>1040</v>
      </c>
      <c r="U13" s="129">
        <v>987.2</v>
      </c>
      <c r="V13" s="129">
        <v>672.6</v>
      </c>
      <c r="W13" s="129">
        <v>890</v>
      </c>
      <c r="X13" s="129">
        <v>750.8</v>
      </c>
      <c r="Y13" s="130">
        <v>886.5</v>
      </c>
      <c r="Z13" s="131"/>
      <c r="AA13" s="132">
        <f t="shared" si="0"/>
        <v>21878.499999999996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821.2</v>
      </c>
      <c r="C16" s="135">
        <f t="shared" si="1"/>
        <v>992.6</v>
      </c>
      <c r="D16" s="135">
        <f t="shared" si="1"/>
        <v>1040</v>
      </c>
      <c r="E16" s="135">
        <f t="shared" si="1"/>
        <v>1040</v>
      </c>
      <c r="F16" s="135">
        <f t="shared" si="1"/>
        <v>1028</v>
      </c>
      <c r="G16" s="135">
        <f t="shared" si="1"/>
        <v>1001.5</v>
      </c>
      <c r="H16" s="135">
        <f t="shared" si="1"/>
        <v>1040</v>
      </c>
      <c r="I16" s="135">
        <f t="shared" si="1"/>
        <v>1040</v>
      </c>
      <c r="J16" s="135">
        <f t="shared" si="1"/>
        <v>935</v>
      </c>
      <c r="K16" s="135">
        <f t="shared" si="1"/>
        <v>602.1</v>
      </c>
      <c r="L16" s="135">
        <f t="shared" si="1"/>
        <v>611.6</v>
      </c>
      <c r="M16" s="135">
        <f t="shared" si="1"/>
        <v>717.3</v>
      </c>
      <c r="N16" s="135">
        <f t="shared" si="1"/>
        <v>850.8</v>
      </c>
      <c r="O16" s="135">
        <f t="shared" si="1"/>
        <v>952.7</v>
      </c>
      <c r="P16" s="135">
        <f t="shared" si="1"/>
        <v>1040</v>
      </c>
      <c r="Q16" s="135">
        <f t="shared" si="1"/>
        <v>1040</v>
      </c>
      <c r="R16" s="135">
        <f t="shared" si="1"/>
        <v>1040</v>
      </c>
      <c r="S16" s="135">
        <f t="shared" si="1"/>
        <v>858.6</v>
      </c>
      <c r="T16" s="135">
        <f t="shared" si="1"/>
        <v>1040</v>
      </c>
      <c r="U16" s="135">
        <f t="shared" si="1"/>
        <v>987.2</v>
      </c>
      <c r="V16" s="135">
        <f t="shared" si="1"/>
        <v>672.6</v>
      </c>
      <c r="W16" s="135">
        <f t="shared" si="1"/>
        <v>890</v>
      </c>
      <c r="X16" s="135">
        <f t="shared" si="1"/>
        <v>750.8</v>
      </c>
      <c r="Y16" s="135">
        <f t="shared" si="1"/>
        <v>886.5</v>
      </c>
      <c r="Z16" s="136" t="str">
        <f t="shared" si="1"/>
        <v/>
      </c>
      <c r="AA16" s="90">
        <f t="shared" si="0"/>
        <v>21878.499999999996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440.1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11940.1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440.1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11940.1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2023-10-20T11:12:06Z</dcterms:created>
  <dcterms:modified xsi:type="dcterms:W3CDTF">2023-10-20T11:12:07Z</dcterms:modified>
</cp:coreProperties>
</file>