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480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definedNames>
    <definedName name="BRD_EXP_NAMES_DAM_CPL">MKT_Coupling!$A$19:$A$23</definedName>
    <definedName name="BRD_EXP_NAMES_SUM_BUY">'SPOT_Summary (BUY)'!$A$34:$A$38</definedName>
    <definedName name="BRD_EXP_NAMES_SUM_BUY_CPL">'SPOT_Summary (BUY)'!$A$42:$A$47</definedName>
    <definedName name="BRD_EXP_VALUES_DAM_CPL">MKT_Coupling!$B$19:$Z$23</definedName>
    <definedName name="BRD_EXP_VALUES_SUM_BUY">'SPOT_Summary (BUY)'!$B$34:$Z$38</definedName>
    <definedName name="BRD_EXP_VALUES_SUM_BUY_CPL">'SPOT_Summary (BUY)'!$B$42:$Z$47</definedName>
    <definedName name="BRD_IMP_NAMES_DAM_CPL">MKT_Coupling!$A$11:$A$15</definedName>
    <definedName name="BRD_IMP_NAMES_SUM_SELL">'SPOT_Summary (SELL)'!$A$34:$A$38</definedName>
    <definedName name="BRD_IMP_NAMES_SUM_SELL_CPL">'SPOT_Summary (SELL)'!$A$42:$A$47</definedName>
    <definedName name="BRD_IMP_VALUES_DAM_CPL">MKT_Coupling!$B$11:$Z$15</definedName>
    <definedName name="BRD_IMP_VALUES_SUM_SELL">'SPOT_Summary (SELL)'!$B$34:$Z$38</definedName>
    <definedName name="BRD_IMP_VALUES_SUM_SELL_CPL">'SPOT_Summary (SELL)'!$B$42:$Z$47</definedName>
    <definedName name="BUY_ORDERS_NAMES_SUM_BUY">'SPOT_Summary (BUY)'!$A$28:$A$30</definedName>
    <definedName name="BUY_ORDERS_VALUES_SUM_BUY">'SPOT_Summary (BUY)'!$B$28:$Z$30</definedName>
    <definedName name="DAM_CPL_PUB_TIME">MKT_Coupling!$V$1</definedName>
    <definedName name="DEMAND_NAMES_SUM_BUY">'SPOT_Summary (BUY)'!$A$19:$A$24</definedName>
    <definedName name="DEMAND_NAMES_SUM_SELL">'SPOT_Summary (SELL)'!$A$19:$A$24</definedName>
    <definedName name="DEMAND_VALUES_SUM_BUY">'SPOT_Summary (BUY)'!$B$19:$Z$24</definedName>
    <definedName name="DEMAND_VALUES_SUM_SELL">'SPOT_Summary (SELL)'!$B$19:$Z$24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0">'SPOT_Summary (SELL)'!$A$1:$AA$39</definedName>
    <definedName name="SELL_ORDERS_NAMES_SUM_SELL">'SPOT_Summary (SELL)'!$A$28:$A$30</definedName>
    <definedName name="SELL_ORDERS_VALUES_SUM_SELL">'SPOT_Summary (SELL)'!$B$28:$Z$30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(SELL)'!$B$39:$Z$39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B16" i="6"/>
  <c r="AA16" i="6" s="1"/>
  <c r="AA15" i="6"/>
  <c r="AA14" i="6"/>
  <c r="AA13" i="6"/>
  <c r="AA12" i="6"/>
  <c r="AA11" i="6"/>
  <c r="AA7" i="6"/>
  <c r="AA4" i="6"/>
  <c r="Z50" i="5"/>
  <c r="Y50" i="5"/>
  <c r="X50" i="5"/>
  <c r="W50" i="5"/>
  <c r="V50" i="5"/>
  <c r="U50" i="5"/>
  <c r="T50" i="5"/>
  <c r="S50" i="5"/>
  <c r="R50" i="5"/>
  <c r="Q50" i="5"/>
  <c r="P50" i="5"/>
  <c r="O50" i="5"/>
  <c r="N50" i="5"/>
  <c r="M50" i="5"/>
  <c r="L50" i="5"/>
  <c r="K50" i="5"/>
  <c r="J50" i="5"/>
  <c r="I50" i="5"/>
  <c r="H50" i="5"/>
  <c r="G50" i="5"/>
  <c r="F50" i="5"/>
  <c r="E50" i="5"/>
  <c r="D50" i="5"/>
  <c r="C50" i="5"/>
  <c r="B50" i="5"/>
  <c r="Z48" i="5"/>
  <c r="Y48" i="5"/>
  <c r="X48" i="5"/>
  <c r="W48" i="5"/>
  <c r="V48" i="5"/>
  <c r="U48" i="5"/>
  <c r="T48" i="5"/>
  <c r="S48" i="5"/>
  <c r="R48" i="5"/>
  <c r="Q48" i="5"/>
  <c r="P48" i="5"/>
  <c r="O48" i="5"/>
  <c r="N48" i="5"/>
  <c r="M48" i="5"/>
  <c r="L48" i="5"/>
  <c r="K48" i="5"/>
  <c r="J48" i="5"/>
  <c r="I48" i="5"/>
  <c r="H48" i="5"/>
  <c r="G48" i="5"/>
  <c r="F48" i="5"/>
  <c r="E48" i="5"/>
  <c r="D48" i="5"/>
  <c r="C48" i="5"/>
  <c r="B48" i="5"/>
  <c r="AA48" i="5" s="1"/>
  <c r="AA47" i="5"/>
  <c r="AA46" i="5"/>
  <c r="AA45" i="5"/>
  <c r="AA44" i="5"/>
  <c r="AA43" i="5"/>
  <c r="AA42" i="5"/>
  <c r="Z39" i="5"/>
  <c r="Y39" i="5"/>
  <c r="X39" i="5"/>
  <c r="W39" i="5"/>
  <c r="V39" i="5"/>
  <c r="U39" i="5"/>
  <c r="T39" i="5"/>
  <c r="S39" i="5"/>
  <c r="R39" i="5"/>
  <c r="Q39" i="5"/>
  <c r="P39" i="5"/>
  <c r="O39" i="5"/>
  <c r="N39" i="5"/>
  <c r="M39" i="5"/>
  <c r="L39" i="5"/>
  <c r="K39" i="5"/>
  <c r="J39" i="5"/>
  <c r="I39" i="5"/>
  <c r="H39" i="5"/>
  <c r="G39" i="5"/>
  <c r="F39" i="5"/>
  <c r="E39" i="5"/>
  <c r="D39" i="5"/>
  <c r="C39" i="5"/>
  <c r="B39" i="5"/>
  <c r="AA39" i="5" s="1"/>
  <c r="AA38" i="5"/>
  <c r="AA37" i="5"/>
  <c r="AA36" i="5"/>
  <c r="AA35" i="5"/>
  <c r="AA34" i="5"/>
  <c r="Z31" i="5"/>
  <c r="Y31" i="5"/>
  <c r="X31" i="5"/>
  <c r="W31" i="5"/>
  <c r="V31" i="5"/>
  <c r="U31" i="5"/>
  <c r="T31" i="5"/>
  <c r="S31" i="5"/>
  <c r="R31" i="5"/>
  <c r="Q31" i="5"/>
  <c r="P31" i="5"/>
  <c r="O31" i="5"/>
  <c r="N31" i="5"/>
  <c r="M31" i="5"/>
  <c r="L31" i="5"/>
  <c r="K31" i="5"/>
  <c r="J31" i="5"/>
  <c r="I31" i="5"/>
  <c r="H31" i="5"/>
  <c r="G31" i="5"/>
  <c r="F31" i="5"/>
  <c r="E31" i="5"/>
  <c r="D31" i="5"/>
  <c r="C31" i="5"/>
  <c r="B31" i="5"/>
  <c r="AA30" i="5"/>
  <c r="AA29" i="5"/>
  <c r="AA28" i="5"/>
  <c r="AA31" i="5" s="1"/>
  <c r="Z25" i="5"/>
  <c r="Z51" i="5" s="1"/>
  <c r="Y25" i="5"/>
  <c r="Y51" i="5" s="1"/>
  <c r="X25" i="5"/>
  <c r="X51" i="5" s="1"/>
  <c r="W25" i="5"/>
  <c r="W51" i="5" s="1"/>
  <c r="V25" i="5"/>
  <c r="V51" i="5" s="1"/>
  <c r="U25" i="5"/>
  <c r="U51" i="5" s="1"/>
  <c r="T25" i="5"/>
  <c r="T51" i="5" s="1"/>
  <c r="S25" i="5"/>
  <c r="S51" i="5" s="1"/>
  <c r="R25" i="5"/>
  <c r="R51" i="5" s="1"/>
  <c r="Q25" i="5"/>
  <c r="Q51" i="5" s="1"/>
  <c r="P25" i="5"/>
  <c r="P51" i="5" s="1"/>
  <c r="O25" i="5"/>
  <c r="O51" i="5" s="1"/>
  <c r="N25" i="5"/>
  <c r="N51" i="5" s="1"/>
  <c r="M25" i="5"/>
  <c r="M51" i="5" s="1"/>
  <c r="L25" i="5"/>
  <c r="L51" i="5" s="1"/>
  <c r="K25" i="5"/>
  <c r="K51" i="5" s="1"/>
  <c r="J25" i="5"/>
  <c r="J51" i="5" s="1"/>
  <c r="I25" i="5"/>
  <c r="I51" i="5" s="1"/>
  <c r="H25" i="5"/>
  <c r="H51" i="5" s="1"/>
  <c r="G25" i="5"/>
  <c r="G51" i="5" s="1"/>
  <c r="F25" i="5"/>
  <c r="F51" i="5" s="1"/>
  <c r="E25" i="5"/>
  <c r="E51" i="5" s="1"/>
  <c r="D25" i="5"/>
  <c r="D51" i="5" s="1"/>
  <c r="C25" i="5"/>
  <c r="C51" i="5" s="1"/>
  <c r="B25" i="5"/>
  <c r="B51" i="5" s="1"/>
  <c r="AA24" i="5"/>
  <c r="AA23" i="5"/>
  <c r="AA22" i="5"/>
  <c r="AA21" i="5"/>
  <c r="AA20" i="5"/>
  <c r="AA19" i="5"/>
  <c r="AA25" i="5" s="1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15" i="5"/>
  <c r="AA14" i="5"/>
  <c r="AA13" i="5"/>
  <c r="AA12" i="5"/>
  <c r="AA11" i="5"/>
  <c r="AA10" i="5"/>
  <c r="AA16" i="5" s="1"/>
  <c r="AA7" i="5"/>
  <c r="AA4" i="5"/>
  <c r="Z51" i="4"/>
  <c r="Z50" i="4"/>
  <c r="Y50" i="4"/>
  <c r="X50" i="4"/>
  <c r="W50" i="4"/>
  <c r="V50" i="4"/>
  <c r="U50" i="4"/>
  <c r="T50" i="4"/>
  <c r="S50" i="4"/>
  <c r="R50" i="4"/>
  <c r="Q50" i="4"/>
  <c r="P50" i="4"/>
  <c r="O50" i="4"/>
  <c r="N50" i="4"/>
  <c r="M50" i="4"/>
  <c r="L50" i="4"/>
  <c r="K50" i="4"/>
  <c r="J50" i="4"/>
  <c r="I50" i="4"/>
  <c r="H50" i="4"/>
  <c r="G50" i="4"/>
  <c r="F50" i="4"/>
  <c r="E50" i="4"/>
  <c r="D50" i="4"/>
  <c r="C50" i="4"/>
  <c r="B50" i="4"/>
  <c r="Z48" i="4"/>
  <c r="Y48" i="4"/>
  <c r="X48" i="4"/>
  <c r="W48" i="4"/>
  <c r="V48" i="4"/>
  <c r="U48" i="4"/>
  <c r="T48" i="4"/>
  <c r="S48" i="4"/>
  <c r="R48" i="4"/>
  <c r="Q48" i="4"/>
  <c r="P48" i="4"/>
  <c r="O48" i="4"/>
  <c r="N48" i="4"/>
  <c r="M48" i="4"/>
  <c r="L48" i="4"/>
  <c r="K48" i="4"/>
  <c r="J48" i="4"/>
  <c r="I48" i="4"/>
  <c r="H48" i="4"/>
  <c r="G48" i="4"/>
  <c r="F48" i="4"/>
  <c r="E48" i="4"/>
  <c r="D48" i="4"/>
  <c r="C48" i="4"/>
  <c r="B48" i="4"/>
  <c r="AA48" i="4" s="1"/>
  <c r="AA47" i="4"/>
  <c r="AA46" i="4"/>
  <c r="AA45" i="4"/>
  <c r="AA44" i="4"/>
  <c r="AA43" i="4"/>
  <c r="AA42" i="4"/>
  <c r="Z39" i="4"/>
  <c r="Y39" i="4"/>
  <c r="X39" i="4"/>
  <c r="W39" i="4"/>
  <c r="V39" i="4"/>
  <c r="U39" i="4"/>
  <c r="T39" i="4"/>
  <c r="S39" i="4"/>
  <c r="R39" i="4"/>
  <c r="Q39" i="4"/>
  <c r="P39" i="4"/>
  <c r="O39" i="4"/>
  <c r="N39" i="4"/>
  <c r="M39" i="4"/>
  <c r="L39" i="4"/>
  <c r="K39" i="4"/>
  <c r="J39" i="4"/>
  <c r="I39" i="4"/>
  <c r="H39" i="4"/>
  <c r="G39" i="4"/>
  <c r="F39" i="4"/>
  <c r="E39" i="4"/>
  <c r="D39" i="4"/>
  <c r="C39" i="4"/>
  <c r="B39" i="4"/>
  <c r="AA39" i="4" s="1"/>
  <c r="AA38" i="4"/>
  <c r="AA37" i="4"/>
  <c r="AA36" i="4"/>
  <c r="AA35" i="4"/>
  <c r="AA34" i="4"/>
  <c r="Z31" i="4"/>
  <c r="Y31" i="4"/>
  <c r="X31" i="4"/>
  <c r="W31" i="4"/>
  <c r="V31" i="4"/>
  <c r="U31" i="4"/>
  <c r="T31" i="4"/>
  <c r="S31" i="4"/>
  <c r="R31" i="4"/>
  <c r="Q31" i="4"/>
  <c r="P31" i="4"/>
  <c r="O31" i="4"/>
  <c r="N31" i="4"/>
  <c r="M31" i="4"/>
  <c r="L31" i="4"/>
  <c r="K31" i="4"/>
  <c r="J31" i="4"/>
  <c r="I31" i="4"/>
  <c r="H31" i="4"/>
  <c r="G31" i="4"/>
  <c r="F31" i="4"/>
  <c r="E31" i="4"/>
  <c r="D31" i="4"/>
  <c r="C31" i="4"/>
  <c r="B31" i="4"/>
  <c r="AA30" i="4"/>
  <c r="AA29" i="4"/>
  <c r="AA28" i="4"/>
  <c r="AA31" i="4" s="1"/>
  <c r="Z25" i="4"/>
  <c r="Y25" i="4"/>
  <c r="X25" i="4"/>
  <c r="W25" i="4"/>
  <c r="V25" i="4"/>
  <c r="U25" i="4"/>
  <c r="T25" i="4"/>
  <c r="S25" i="4"/>
  <c r="R25" i="4"/>
  <c r="Q25" i="4"/>
  <c r="P25" i="4"/>
  <c r="O25" i="4"/>
  <c r="N25" i="4"/>
  <c r="M25" i="4"/>
  <c r="L25" i="4"/>
  <c r="K25" i="4"/>
  <c r="J25" i="4"/>
  <c r="I25" i="4"/>
  <c r="H25" i="4"/>
  <c r="G25" i="4"/>
  <c r="F25" i="4"/>
  <c r="E25" i="4"/>
  <c r="D25" i="4"/>
  <c r="C25" i="4"/>
  <c r="B25" i="4"/>
  <c r="AA24" i="4"/>
  <c r="AA23" i="4"/>
  <c r="AA22" i="4"/>
  <c r="AA21" i="4"/>
  <c r="AA20" i="4"/>
  <c r="AA19" i="4"/>
  <c r="AA25" i="4" s="1"/>
  <c r="Z16" i="4"/>
  <c r="Y16" i="4"/>
  <c r="Y51" i="4" s="1"/>
  <c r="X16" i="4"/>
  <c r="X51" i="4" s="1"/>
  <c r="W16" i="4"/>
  <c r="W51" i="4" s="1"/>
  <c r="V16" i="4"/>
  <c r="V51" i="4" s="1"/>
  <c r="U16" i="4"/>
  <c r="U51" i="4" s="1"/>
  <c r="T16" i="4"/>
  <c r="T51" i="4" s="1"/>
  <c r="S16" i="4"/>
  <c r="S51" i="4" s="1"/>
  <c r="R16" i="4"/>
  <c r="R51" i="4" s="1"/>
  <c r="Q16" i="4"/>
  <c r="Q51" i="4" s="1"/>
  <c r="P16" i="4"/>
  <c r="P51" i="4" s="1"/>
  <c r="O16" i="4"/>
  <c r="O51" i="4" s="1"/>
  <c r="N16" i="4"/>
  <c r="N51" i="4" s="1"/>
  <c r="M16" i="4"/>
  <c r="M51" i="4" s="1"/>
  <c r="L16" i="4"/>
  <c r="L51" i="4" s="1"/>
  <c r="K16" i="4"/>
  <c r="K51" i="4" s="1"/>
  <c r="J16" i="4"/>
  <c r="J51" i="4" s="1"/>
  <c r="I16" i="4"/>
  <c r="I51" i="4" s="1"/>
  <c r="H16" i="4"/>
  <c r="H51" i="4" s="1"/>
  <c r="G16" i="4"/>
  <c r="G51" i="4" s="1"/>
  <c r="F16" i="4"/>
  <c r="F51" i="4" s="1"/>
  <c r="E16" i="4"/>
  <c r="E51" i="4" s="1"/>
  <c r="D16" i="4"/>
  <c r="D51" i="4" s="1"/>
  <c r="C16" i="4"/>
  <c r="C51" i="4" s="1"/>
  <c r="B16" i="4"/>
  <c r="B51" i="4" s="1"/>
  <c r="AA51" i="4" s="1"/>
  <c r="AA15" i="4"/>
  <c r="AA14" i="4"/>
  <c r="AA13" i="4"/>
  <c r="AA12" i="4"/>
  <c r="AA11" i="4"/>
  <c r="AA10" i="4"/>
  <c r="AA16" i="4" s="1"/>
  <c r="AA7" i="4"/>
  <c r="AA4" i="4"/>
  <c r="AA51" i="5" l="1"/>
</calcChain>
</file>

<file path=xl/sharedStrings.xml><?xml version="1.0" encoding="utf-8"?>
<sst xmlns="http://schemas.openxmlformats.org/spreadsheetml/2006/main" count="117" uniqueCount="53">
  <si>
    <t>Publication on: 19/10/2023 14:06:43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</si>
  <si>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</si>
  <si>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</si>
  <si>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</si>
  <si>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</si>
  <si>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</si>
  <si>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</si>
  <si>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</si>
  <si>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</si>
  <si>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</si>
  <si>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</si>
  <si>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</si>
  <si>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</si>
  <si>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</si>
  <si>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</si>
  <si>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</si>
  <si>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</si>
  <si>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</si>
  <si>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</si>
  <si>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</si>
  <si>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</si>
  <si>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</si>
  <si>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</si>
  <si>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</si>
  <si>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</si>
  <si>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</si>
  <si>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</si>
  <si>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</si>
  <si>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</si>
  <si>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</si>
  <si>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</si>
  <si>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</si>
  <si>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</si>
  <si>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</si>
  <si>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</si>
  <si>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</si>
  <si>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</si>
  <si>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</si>
  <si>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</si>
  <si>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</si>
  <si>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</si>
  <si>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</si>
  <si>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</si>
  <si>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</si>
  <si>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</si>
  <si>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</si>
  <si>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</si>
  <si>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</si>
  <si>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</si>
  <si>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</si>
  <si>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</si>
  <si>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Day-Ahead Market</t>
  </si>
  <si>
    <t>Day-Ahead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</si>
</sst>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0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0" borderId="10" xfId="1" applyFont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 applyProtection="1">
      <alignment horizontal="right" vertical="center" shrinkToFit="1"/>
      <protection locked="0" hidden="1"/>
    </xf>
    <xf numFmtId="0" fontId="9" fillId="0" borderId="12" xfId="1" applyFont="1" applyBorder="1" applyAlignment="1" applyProtection="1">
      <alignment horizontal="right" vertical="center" shrinkToFit="1"/>
      <protection locked="0" hidden="1"/>
    </xf>
    <xf numFmtId="0" fontId="9" fillId="0" borderId="13" xfId="1" applyFont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Border="1" applyAlignment="1" applyProtection="1">
      <alignment horizontal="left" vertical="center" indent="1"/>
      <protection hidden="1"/>
    </xf>
    <xf numFmtId="0" fontId="9" fillId="0" borderId="15" xfId="1" applyFont="1" applyBorder="1" applyAlignment="1" applyProtection="1">
      <alignment horizontal="right" vertical="center" shrinkToFit="1"/>
      <protection locked="0" hidden="1"/>
    </xf>
    <xf numFmtId="0" fontId="9" fillId="0" borderId="16" xfId="1" applyFont="1" applyBorder="1" applyAlignment="1" applyProtection="1">
      <alignment horizontal="right" vertical="center" shrinkToFit="1"/>
      <protection locked="0" hidden="1"/>
    </xf>
    <xf numFmtId="0" fontId="9" fillId="0" borderId="17" xfId="1" applyFont="1" applyBorder="1" applyAlignment="1" applyProtection="1">
      <alignment horizontal="right" vertical="center" shrinkToFit="1"/>
      <protection locked="0" hidden="1"/>
    </xf>
    <xf numFmtId="0" fontId="9" fillId="0" borderId="18" xfId="1" applyFont="1" applyBorder="1" applyAlignment="1" applyProtection="1">
      <alignment horizontal="right" vertical="center" shrinkToFit="1"/>
      <protection hidden="1"/>
    </xf>
    <xf numFmtId="0" fontId="10" fillId="0" borderId="10" xfId="1" applyFont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Border="1" applyAlignment="1" applyProtection="1">
      <alignment horizontal="right" vertical="center" shrinkToFit="1"/>
      <protection locked="0" hidden="1"/>
    </xf>
    <xf numFmtId="0" fontId="10" fillId="0" borderId="21" xfId="1" applyFont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Border="1" applyAlignment="1" applyProtection="1">
      <alignment horizontal="center" vertical="center"/>
      <protection hidden="1"/>
    </xf>
    <xf numFmtId="165" fontId="7" fillId="0" borderId="8" xfId="1" applyNumberFormat="1" applyFont="1" applyBorder="1" applyAlignment="1" applyProtection="1">
      <alignment horizontal="center" vertical="center"/>
      <protection hidden="1"/>
    </xf>
    <xf numFmtId="165" fontId="7" fillId="0" borderId="9" xfId="1" applyNumberFormat="1" applyFont="1" applyBorder="1" applyAlignment="1" applyProtection="1">
      <alignment horizontal="center" vertical="center"/>
      <protection hidden="1"/>
    </xf>
    <xf numFmtId="0" fontId="11" fillId="0" borderId="10" xfId="1" applyFont="1" applyBorder="1" applyAlignment="1" applyProtection="1">
      <alignment horizontal="left" vertical="center" indent="1" shrinkToFit="1"/>
      <protection hidden="1"/>
    </xf>
    <xf numFmtId="0" fontId="9" fillId="0" borderId="11" xfId="1" applyFont="1" applyBorder="1" applyAlignment="1" applyProtection="1">
      <alignment horizontal="right" vertical="center" shrinkToFit="1"/>
      <protection hidden="1"/>
    </xf>
    <xf numFmtId="0" fontId="9" fillId="0" borderId="12" xfId="1" applyFont="1" applyBorder="1" applyAlignment="1" applyProtection="1">
      <alignment horizontal="right" vertical="center" shrinkToFit="1"/>
      <protection hidden="1"/>
    </xf>
    <xf numFmtId="0" fontId="9" fillId="0" borderId="13" xfId="1" applyFont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Border="1" applyAlignment="1" applyProtection="1">
      <alignment horizontal="right" vertical="center" shrinkToFit="1"/>
      <protection hidden="1"/>
    </xf>
    <xf numFmtId="0" fontId="11" fillId="0" borderId="22" xfId="1" applyFont="1" applyBorder="1" applyAlignment="1" applyProtection="1">
      <alignment horizontal="left" vertical="center" indent="1" shrinkToFit="1"/>
      <protection hidden="1"/>
    </xf>
    <xf numFmtId="0" fontId="9" fillId="0" borderId="23" xfId="1" applyFont="1" applyBorder="1" applyAlignment="1" applyProtection="1">
      <alignment horizontal="right" vertical="center" shrinkToFit="1"/>
      <protection hidden="1"/>
    </xf>
    <xf numFmtId="0" fontId="9" fillId="0" borderId="24" xfId="1" applyFont="1" applyBorder="1" applyAlignment="1" applyProtection="1">
      <alignment horizontal="right" vertical="center" shrinkToFit="1"/>
      <protection hidden="1"/>
    </xf>
    <xf numFmtId="0" fontId="9" fillId="0" borderId="25" xfId="1" applyFont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Border="1" applyAlignment="1" applyProtection="1">
      <alignment horizontal="right" vertical="center" shrinkToFit="1"/>
      <protection hidden="1"/>
    </xf>
    <xf numFmtId="0" fontId="11" fillId="0" borderId="26" xfId="1" applyFont="1" applyBorder="1" applyAlignment="1" applyProtection="1">
      <alignment horizontal="left" vertical="center" indent="1" shrinkToFit="1"/>
      <protection hidden="1"/>
    </xf>
    <xf numFmtId="0" fontId="9" fillId="0" borderId="27" xfId="1" applyFont="1" applyBorder="1" applyAlignment="1" applyProtection="1">
      <alignment horizontal="right" vertical="center" shrinkToFit="1"/>
      <protection hidden="1"/>
    </xf>
    <xf numFmtId="0" fontId="9" fillId="0" borderId="28" xfId="1" applyFont="1" applyBorder="1" applyAlignment="1" applyProtection="1">
      <alignment horizontal="right" vertical="center" shrinkToFit="1"/>
      <protection hidden="1"/>
    </xf>
    <xf numFmtId="0" fontId="9" fillId="0" borderId="29" xfId="1" applyFont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Border="1" applyAlignment="1" applyProtection="1">
      <alignment horizontal="right" vertical="center" shrinkToFit="1"/>
      <protection hidden="1"/>
    </xf>
    <xf numFmtId="0" fontId="11" fillId="0" borderId="19" xfId="1" applyFont="1" applyBorder="1" applyAlignment="1" applyProtection="1">
      <alignment horizontal="left" vertical="center" indent="1" shrinkToFit="1"/>
      <protection hidden="1"/>
    </xf>
    <xf numFmtId="0" fontId="9" fillId="0" borderId="30" xfId="1" applyFont="1" applyBorder="1" applyAlignment="1" applyProtection="1">
      <alignment horizontal="right" vertical="center" shrinkToFit="1"/>
      <protection hidden="1"/>
    </xf>
    <xf numFmtId="0" fontId="9" fillId="0" borderId="31" xfId="1" applyFont="1" applyBorder="1" applyAlignment="1" applyProtection="1">
      <alignment horizontal="right" vertical="center" shrinkToFit="1"/>
      <protection hidden="1"/>
    </xf>
    <xf numFmtId="0" fontId="9" fillId="0" borderId="20" xfId="1" applyFont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>
      <alignment horizontal="right" vertical="center"/>
    </xf>
    <xf numFmtId="0" fontId="9" fillId="0" borderId="12" xfId="1" applyFont="1" applyBorder="1" applyAlignment="1">
      <alignment horizontal="right" vertical="center"/>
    </xf>
    <xf numFmtId="0" fontId="9" fillId="0" borderId="13" xfId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Font="1" applyBorder="1" applyAlignment="1">
      <alignment horizontal="right" vertical="center"/>
    </xf>
    <xf numFmtId="0" fontId="9" fillId="0" borderId="28" xfId="1" applyFont="1" applyBorder="1" applyAlignment="1">
      <alignment horizontal="right" vertical="center"/>
    </xf>
    <xf numFmtId="0" fontId="9" fillId="0" borderId="29" xfId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Font="1" applyBorder="1" applyAlignment="1">
      <alignment horizontal="right" vertical="center"/>
    </xf>
    <xf numFmtId="0" fontId="9" fillId="0" borderId="31" xfId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Border="1" applyAlignment="1" applyProtection="1">
      <alignment horizontal="center" vertical="center"/>
      <protection hidden="1"/>
    </xf>
    <xf numFmtId="165" fontId="7" fillId="0" borderId="37" xfId="1" applyNumberFormat="1" applyFont="1" applyBorder="1" applyAlignment="1" applyProtection="1">
      <alignment horizontal="center" vertical="center"/>
      <protection hidden="1"/>
    </xf>
    <xf numFmtId="165" fontId="7" fillId="0" borderId="38" xfId="1" applyNumberFormat="1" applyFont="1" applyBorder="1" applyAlignment="1" applyProtection="1">
      <alignment horizontal="center" vertical="center"/>
      <protection hidden="1"/>
    </xf>
    <xf numFmtId="0" fontId="9" fillId="5" borderId="11" xfId="1" applyFont="1" applyFill="1" applyBorder="1" applyAlignment="1">
      <alignment horizontal="right" vertical="center"/>
    </xf>
    <xf numFmtId="0" fontId="9" fillId="5" borderId="39" xfId="1" applyFont="1" applyFill="1" applyBorder="1" applyAlignment="1">
      <alignment horizontal="right" vertical="center"/>
    </xf>
    <xf numFmtId="0" fontId="9" fillId="5" borderId="13" xfId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Font="1" applyFill="1" applyBorder="1" applyAlignment="1">
      <alignment horizontal="right" vertical="center"/>
    </xf>
    <xf numFmtId="0" fontId="9" fillId="5" borderId="28" xfId="1" applyFont="1" applyFill="1" applyBorder="1" applyAlignment="1">
      <alignment horizontal="right" vertical="center"/>
    </xf>
    <xf numFmtId="0" fontId="9" fillId="5" borderId="29" xfId="1" applyFont="1" applyFill="1" applyBorder="1" applyAlignment="1">
      <alignment horizontal="right" vertical="center"/>
    </xf>
    <xf numFmtId="0" fontId="7" fillId="0" borderId="0" xfId="1" applyFont="1" applyAlignment="1" applyProtection="1">
      <alignment horizontal="left" vertical="center" indent="1" shrinkToFit="1"/>
      <protection hidden="1"/>
    </xf>
    <xf numFmtId="167" fontId="8" fillId="0" borderId="0" xfId="1" applyNumberFormat="1" applyFont="1" applyAlignment="1" applyProtection="1">
      <alignment horizontal="right" vertical="center" shrinkToFit="1"/>
      <protection hidden="1"/>
    </xf>
    <xf numFmtId="166" fontId="8" fillId="0" borderId="0" xfId="1" applyNumberFormat="1" applyFont="1" applyAlignment="1" applyProtection="1">
      <alignment horizontal="right" vertical="center" shrinkToFit="1"/>
      <protection hidden="1"/>
    </xf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Border="1" applyAlignment="1" applyProtection="1">
      <alignment horizontal="left" vertical="center" indent="1"/>
      <protection hidden="1"/>
    </xf>
    <xf numFmtId="0" fontId="8" fillId="0" borderId="7" xfId="1" applyFont="1" applyBorder="1" applyAlignment="1" applyProtection="1">
      <alignment horizontal="center" vertical="center" shrinkToFit="1"/>
      <protection locked="0" hidden="1"/>
    </xf>
    <xf numFmtId="0" fontId="8" fillId="0" borderId="8" xfId="1" applyFont="1" applyBorder="1" applyAlignment="1" applyProtection="1">
      <alignment horizontal="center" vertical="center" shrinkToFit="1"/>
      <protection locked="0" hidden="1"/>
    </xf>
    <xf numFmtId="0" fontId="8" fillId="0" borderId="9" xfId="1" applyFont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Border="1" applyAlignment="1" applyProtection="1">
      <alignment horizontal="right" vertical="center" shrinkToFit="1"/>
      <protection locked="0" hidden="1"/>
    </xf>
    <xf numFmtId="0" fontId="9" fillId="5" borderId="11" xfId="1" applyFont="1" applyFill="1" applyBorder="1" applyAlignment="1">
      <alignment vertical="center"/>
    </xf>
    <xf numFmtId="0" fontId="9" fillId="5" borderId="12" xfId="1" applyFont="1" applyFill="1" applyBorder="1" applyAlignment="1">
      <alignment vertical="center"/>
    </xf>
    <xf numFmtId="0" fontId="9" fillId="5" borderId="40" xfId="1" applyFont="1" applyFill="1" applyBorder="1" applyAlignment="1">
      <alignment vertical="center"/>
    </xf>
    <xf numFmtId="0" fontId="9" fillId="5" borderId="13" xfId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Font="1" applyFill="1" applyBorder="1" applyAlignment="1">
      <alignment vertical="center"/>
    </xf>
    <xf numFmtId="0" fontId="9" fillId="5" borderId="28" xfId="1" applyFont="1" applyFill="1" applyBorder="1" applyAlignment="1">
      <alignment vertical="center"/>
    </xf>
    <xf numFmtId="0" fontId="9" fillId="5" borderId="41" xfId="1" applyFont="1" applyFill="1" applyBorder="1" applyAlignment="1">
      <alignment vertical="center"/>
    </xf>
    <xf numFmtId="0" fontId="9" fillId="5" borderId="29" xfId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chartsheet" Target="chartsheets/sheet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2436697767231152"/>
          <c:w val="0.80433181922531749"/>
          <c:h val="0.73571483711594876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rgbClr val="984807"/>
            </a:solidFill>
            <a:ln>
              <a:solidFill>
                <a:srgbClr val="984807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  <c:pt idx="0">
                  <c:v>771</c:v>
                </c:pt>
                <c:pt idx="1">
                  <c:v>771</c:v>
                </c:pt>
                <c:pt idx="2">
                  <c:v>771</c:v>
                </c:pt>
                <c:pt idx="3">
                  <c:v>771</c:v>
                </c:pt>
                <c:pt idx="4">
                  <c:v>771</c:v>
                </c:pt>
                <c:pt idx="5">
                  <c:v>771</c:v>
                </c:pt>
                <c:pt idx="6">
                  <c:v>890</c:v>
                </c:pt>
                <c:pt idx="7">
                  <c:v>890</c:v>
                </c:pt>
                <c:pt idx="8">
                  <c:v>890</c:v>
                </c:pt>
                <c:pt idx="9">
                  <c:v>771</c:v>
                </c:pt>
                <c:pt idx="10">
                  <c:v>617</c:v>
                </c:pt>
                <c:pt idx="11">
                  <c:v>463</c:v>
                </c:pt>
                <c:pt idx="12">
                  <c:v>463</c:v>
                </c:pt>
                <c:pt idx="13">
                  <c:v>463</c:v>
                </c:pt>
                <c:pt idx="14">
                  <c:v>463</c:v>
                </c:pt>
                <c:pt idx="15">
                  <c:v>617</c:v>
                </c:pt>
                <c:pt idx="16">
                  <c:v>771</c:v>
                </c:pt>
                <c:pt idx="17">
                  <c:v>890</c:v>
                </c:pt>
                <c:pt idx="18">
                  <c:v>890</c:v>
                </c:pt>
                <c:pt idx="19">
                  <c:v>890</c:v>
                </c:pt>
                <c:pt idx="20">
                  <c:v>890</c:v>
                </c:pt>
                <c:pt idx="21">
                  <c:v>771</c:v>
                </c:pt>
                <c:pt idx="22">
                  <c:v>771</c:v>
                </c:pt>
                <c:pt idx="23">
                  <c:v>771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5715-4517-9A1C-BB750510AB29}"/>
            </c:ext>
          </c:extLst>
        </c:ser>
        <c:ser>
          <c:idx val="8"/>
          <c:order val="1"/>
          <c:tx>
            <c:v>CRETE Conventional</c:v>
          </c:tx>
          <c:spPr>
            <a:solidFill>
              <a:schemeClr val="accent6">
                <a:lumMod val="75000"/>
              </a:schemeClr>
            </a:solidFill>
            <a:ln>
              <a:solidFill>
                <a:schemeClr val="accent6">
                  <a:lumMod val="75000"/>
                </a:schemeClr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  <c:pt idx="0">
                  <c:v>171</c:v>
                </c:pt>
                <c:pt idx="1">
                  <c:v>171</c:v>
                </c:pt>
                <c:pt idx="2">
                  <c:v>171</c:v>
                </c:pt>
                <c:pt idx="3">
                  <c:v>171</c:v>
                </c:pt>
                <c:pt idx="4">
                  <c:v>171</c:v>
                </c:pt>
                <c:pt idx="5">
                  <c:v>171</c:v>
                </c:pt>
                <c:pt idx="6">
                  <c:v>176</c:v>
                </c:pt>
                <c:pt idx="7">
                  <c:v>197</c:v>
                </c:pt>
                <c:pt idx="8">
                  <c:v>209</c:v>
                </c:pt>
                <c:pt idx="9">
                  <c:v>211</c:v>
                </c:pt>
                <c:pt idx="10">
                  <c:v>205</c:v>
                </c:pt>
                <c:pt idx="11">
                  <c:v>206</c:v>
                </c:pt>
                <c:pt idx="12">
                  <c:v>205</c:v>
                </c:pt>
                <c:pt idx="13">
                  <c:v>191</c:v>
                </c:pt>
                <c:pt idx="14">
                  <c:v>187</c:v>
                </c:pt>
                <c:pt idx="15">
                  <c:v>191</c:v>
                </c:pt>
                <c:pt idx="16">
                  <c:v>219</c:v>
                </c:pt>
                <c:pt idx="17">
                  <c:v>247</c:v>
                </c:pt>
                <c:pt idx="18">
                  <c:v>279</c:v>
                </c:pt>
                <c:pt idx="19">
                  <c:v>268</c:v>
                </c:pt>
                <c:pt idx="20">
                  <c:v>234</c:v>
                </c:pt>
                <c:pt idx="21">
                  <c:v>192</c:v>
                </c:pt>
                <c:pt idx="22">
                  <c:v>171</c:v>
                </c:pt>
                <c:pt idx="23">
                  <c:v>171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5715-4517-9A1C-BB750510AB29}"/>
            </c:ext>
          </c:extLst>
        </c:ser>
        <c:ser>
          <c:idx val="1"/>
          <c:order val="2"/>
          <c:tx>
            <c:v>GAS</c:v>
          </c:tx>
          <c:spPr>
            <a:solidFill>
              <a:srgbClr val="FAC090"/>
            </a:solidFill>
            <a:ln>
              <a:solidFill>
                <a:srgbClr val="FAC09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0">
                  <c:v>1215</c:v>
                </c:pt>
                <c:pt idx="1">
                  <c:v>1070</c:v>
                </c:pt>
                <c:pt idx="2">
                  <c:v>1110</c:v>
                </c:pt>
                <c:pt idx="3">
                  <c:v>1041</c:v>
                </c:pt>
                <c:pt idx="4">
                  <c:v>985</c:v>
                </c:pt>
                <c:pt idx="5">
                  <c:v>1165.9839999999999</c:v>
                </c:pt>
                <c:pt idx="6">
                  <c:v>2007</c:v>
                </c:pt>
                <c:pt idx="7">
                  <c:v>2026</c:v>
                </c:pt>
                <c:pt idx="8">
                  <c:v>2014</c:v>
                </c:pt>
                <c:pt idx="9">
                  <c:v>1906.028</c:v>
                </c:pt>
                <c:pt idx="10">
                  <c:v>1420.1119999999999</c:v>
                </c:pt>
                <c:pt idx="11">
                  <c:v>1324.806</c:v>
                </c:pt>
                <c:pt idx="12">
                  <c:v>1115</c:v>
                </c:pt>
                <c:pt idx="13">
                  <c:v>1115</c:v>
                </c:pt>
                <c:pt idx="14">
                  <c:v>1115.99</c:v>
                </c:pt>
                <c:pt idx="15">
                  <c:v>1451.0439999999999</c:v>
                </c:pt>
                <c:pt idx="16">
                  <c:v>2263</c:v>
                </c:pt>
                <c:pt idx="17">
                  <c:v>2510</c:v>
                </c:pt>
                <c:pt idx="18">
                  <c:v>2538</c:v>
                </c:pt>
                <c:pt idx="19">
                  <c:v>2552</c:v>
                </c:pt>
                <c:pt idx="20">
                  <c:v>2654.9229999999998</c:v>
                </c:pt>
                <c:pt idx="21">
                  <c:v>2530</c:v>
                </c:pt>
                <c:pt idx="22">
                  <c:v>1976</c:v>
                </c:pt>
                <c:pt idx="23">
                  <c:v>1727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5715-4517-9A1C-BB750510AB29}"/>
            </c:ext>
          </c:extLst>
        </c:ser>
        <c:ser>
          <c:idx val="4"/>
          <c:order val="3"/>
          <c:tx>
            <c:v>Imports</c:v>
          </c:tx>
          <c:spPr>
            <a:solidFill>
              <a:srgbClr val="FFFF00"/>
            </a:solidFill>
            <a:ln>
              <a:solidFill>
                <a:srgbClr val="FFFF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(SELL)'!$B$39:$Z$39</c:f>
              <c:numCache>
                <c:formatCode>0.000</c:formatCode>
                <c:ptCount val="24"/>
                <c:pt idx="0">
                  <c:v>1398.3</c:v>
                </c:pt>
                <c:pt idx="1">
                  <c:v>1261</c:v>
                </c:pt>
                <c:pt idx="2">
                  <c:v>1075.2</c:v>
                </c:pt>
                <c:pt idx="3">
                  <c:v>1119.0999999999999</c:v>
                </c:pt>
                <c:pt idx="4">
                  <c:v>1243.4000000000001</c:v>
                </c:pt>
                <c:pt idx="5">
                  <c:v>1062.7</c:v>
                </c:pt>
                <c:pt idx="6">
                  <c:v>433</c:v>
                </c:pt>
                <c:pt idx="7">
                  <c:v>673.2</c:v>
                </c:pt>
                <c:pt idx="8">
                  <c:v>285</c:v>
                </c:pt>
                <c:pt idx="9">
                  <c:v>198</c:v>
                </c:pt>
                <c:pt idx="10">
                  <c:v>186</c:v>
                </c:pt>
                <c:pt idx="11">
                  <c:v>206</c:v>
                </c:pt>
                <c:pt idx="12">
                  <c:v>215.8</c:v>
                </c:pt>
                <c:pt idx="13">
                  <c:v>415.7</c:v>
                </c:pt>
                <c:pt idx="14">
                  <c:v>339</c:v>
                </c:pt>
                <c:pt idx="15">
                  <c:v>207</c:v>
                </c:pt>
                <c:pt idx="16">
                  <c:v>243</c:v>
                </c:pt>
                <c:pt idx="17">
                  <c:v>393</c:v>
                </c:pt>
                <c:pt idx="18">
                  <c:v>772.1</c:v>
                </c:pt>
                <c:pt idx="19">
                  <c:v>512</c:v>
                </c:pt>
                <c:pt idx="20">
                  <c:v>454</c:v>
                </c:pt>
                <c:pt idx="21">
                  <c:v>399</c:v>
                </c:pt>
                <c:pt idx="22">
                  <c:v>347</c:v>
                </c:pt>
                <c:pt idx="23">
                  <c:v>324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5715-4517-9A1C-BB750510AB29}"/>
            </c:ext>
          </c:extLst>
        </c:ser>
        <c:ser>
          <c:idx val="3"/>
          <c:order val="4"/>
          <c:tx>
            <c:v>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0">
                  <c:v>1022.1509999999998</c:v>
                </c:pt>
                <c:pt idx="1">
                  <c:v>1097.4879999999998</c:v>
                </c:pt>
                <c:pt idx="2">
                  <c:v>1150.24</c:v>
                </c:pt>
                <c:pt idx="3">
                  <c:v>1184.4749999999999</c:v>
                </c:pt>
                <c:pt idx="4">
                  <c:v>1209.6429999999998</c:v>
                </c:pt>
                <c:pt idx="5">
                  <c:v>1147.421</c:v>
                </c:pt>
                <c:pt idx="6">
                  <c:v>1187.2969999999996</c:v>
                </c:pt>
                <c:pt idx="7">
                  <c:v>1472.1529999999998</c:v>
                </c:pt>
                <c:pt idx="8">
                  <c:v>2442.2169999999996</c:v>
                </c:pt>
                <c:pt idx="9">
                  <c:v>3172.35</c:v>
                </c:pt>
                <c:pt idx="10">
                  <c:v>3952.5319999999992</c:v>
                </c:pt>
                <c:pt idx="11">
                  <c:v>4433.3130000000001</c:v>
                </c:pt>
                <c:pt idx="12">
                  <c:v>5238.8810000000003</c:v>
                </c:pt>
                <c:pt idx="13">
                  <c:v>5105.5220000000008</c:v>
                </c:pt>
                <c:pt idx="14">
                  <c:v>4387.8849999999993</c:v>
                </c:pt>
                <c:pt idx="15">
                  <c:v>3451.0759999999996</c:v>
                </c:pt>
                <c:pt idx="16">
                  <c:v>2209.0569999999998</c:v>
                </c:pt>
                <c:pt idx="17">
                  <c:v>1524.2539999999999</c:v>
                </c:pt>
                <c:pt idx="18">
                  <c:v>1418.4140000000002</c:v>
                </c:pt>
                <c:pt idx="19">
                  <c:v>1417.5990000000002</c:v>
                </c:pt>
                <c:pt idx="20">
                  <c:v>1425.3370000000004</c:v>
                </c:pt>
                <c:pt idx="21">
                  <c:v>1447.6470000000002</c:v>
                </c:pt>
                <c:pt idx="22">
                  <c:v>1468.7379999999998</c:v>
                </c:pt>
                <c:pt idx="23">
                  <c:v>1481.7169999999996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5715-4517-9A1C-BB750510AB29}"/>
            </c:ext>
          </c:extLst>
        </c:ser>
        <c:ser>
          <c:idx val="7"/>
          <c:order val="5"/>
          <c:tx>
            <c:v>CRETE Renewables</c:v>
          </c:tx>
          <c:spPr>
            <a:solidFill>
              <a:srgbClr val="92D050"/>
            </a:solidFill>
            <a:ln>
              <a:solidFill>
                <a:srgbClr val="92D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  <c:pt idx="0">
                  <c:v>5</c:v>
                </c:pt>
                <c:pt idx="1">
                  <c:v>5</c:v>
                </c:pt>
                <c:pt idx="2">
                  <c:v>5</c:v>
                </c:pt>
                <c:pt idx="3">
                  <c:v>6</c:v>
                </c:pt>
                <c:pt idx="4">
                  <c:v>7</c:v>
                </c:pt>
                <c:pt idx="5">
                  <c:v>8</c:v>
                </c:pt>
                <c:pt idx="6">
                  <c:v>11</c:v>
                </c:pt>
                <c:pt idx="7">
                  <c:v>29</c:v>
                </c:pt>
                <c:pt idx="8">
                  <c:v>53</c:v>
                </c:pt>
                <c:pt idx="9">
                  <c:v>67</c:v>
                </c:pt>
                <c:pt idx="10">
                  <c:v>75</c:v>
                </c:pt>
                <c:pt idx="11">
                  <c:v>80</c:v>
                </c:pt>
                <c:pt idx="12">
                  <c:v>79</c:v>
                </c:pt>
                <c:pt idx="13">
                  <c:v>75</c:v>
                </c:pt>
                <c:pt idx="14">
                  <c:v>65</c:v>
                </c:pt>
                <c:pt idx="15">
                  <c:v>49</c:v>
                </c:pt>
                <c:pt idx="16">
                  <c:v>29</c:v>
                </c:pt>
                <c:pt idx="17">
                  <c:v>14</c:v>
                </c:pt>
                <c:pt idx="18">
                  <c:v>11</c:v>
                </c:pt>
                <c:pt idx="19">
                  <c:v>11</c:v>
                </c:pt>
                <c:pt idx="20">
                  <c:v>12</c:v>
                </c:pt>
                <c:pt idx="21">
                  <c:v>12</c:v>
                </c:pt>
                <c:pt idx="22">
                  <c:v>13</c:v>
                </c:pt>
                <c:pt idx="23">
                  <c:v>14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5715-4517-9A1C-BB750510AB29}"/>
            </c:ext>
          </c:extLst>
        </c:ser>
        <c:ser>
          <c:idx val="2"/>
          <c:order val="6"/>
          <c:tx>
            <c:v>Hydro</c:v>
          </c:tx>
          <c:spPr>
            <a:solidFill>
              <a:srgbClr val="0070C0"/>
            </a:solidFill>
            <a:ln>
              <a:solidFill>
                <a:srgbClr val="0070C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  <c:pt idx="0">
                  <c:v>332</c:v>
                </c:pt>
                <c:pt idx="1">
                  <c:v>332</c:v>
                </c:pt>
                <c:pt idx="2">
                  <c:v>332</c:v>
                </c:pt>
                <c:pt idx="3">
                  <c:v>332</c:v>
                </c:pt>
                <c:pt idx="4">
                  <c:v>396</c:v>
                </c:pt>
                <c:pt idx="5">
                  <c:v>739</c:v>
                </c:pt>
                <c:pt idx="6">
                  <c:v>860</c:v>
                </c:pt>
                <c:pt idx="7">
                  <c:v>860</c:v>
                </c:pt>
                <c:pt idx="8">
                  <c:v>801</c:v>
                </c:pt>
                <c:pt idx="9">
                  <c:v>729</c:v>
                </c:pt>
                <c:pt idx="10">
                  <c:v>739</c:v>
                </c:pt>
                <c:pt idx="11">
                  <c:v>168</c:v>
                </c:pt>
                <c:pt idx="12">
                  <c:v>166</c:v>
                </c:pt>
                <c:pt idx="13">
                  <c:v>142</c:v>
                </c:pt>
                <c:pt idx="14">
                  <c:v>142</c:v>
                </c:pt>
                <c:pt idx="15">
                  <c:v>657</c:v>
                </c:pt>
                <c:pt idx="16">
                  <c:v>836</c:v>
                </c:pt>
                <c:pt idx="17">
                  <c:v>961</c:v>
                </c:pt>
                <c:pt idx="18">
                  <c:v>1033</c:v>
                </c:pt>
                <c:pt idx="19">
                  <c:v>1093</c:v>
                </c:pt>
                <c:pt idx="20">
                  <c:v>1168</c:v>
                </c:pt>
                <c:pt idx="21">
                  <c:v>921</c:v>
                </c:pt>
                <c:pt idx="22">
                  <c:v>711</c:v>
                </c:pt>
                <c:pt idx="23">
                  <c:v>595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6-5715-4517-9A1C-BB750510AB2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29239856"/>
        <c:axId val="231102608"/>
      </c:barChart>
      <c:lineChart>
        <c:grouping val="standard"/>
        <c:varyColors val="0"/>
        <c:ser>
          <c:idx val="5"/>
          <c:order val="7"/>
          <c:tx>
            <c:v>Demand</c:v>
          </c:tx>
          <c:spPr>
            <a:ln w="25400" cap="rnd">
              <a:solidFill>
                <a:srgbClr val="FF0000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0">
                  <c:v>4914.4639999999999</c:v>
                </c:pt>
                <c:pt idx="1">
                  <c:v>4707.4519999999993</c:v>
                </c:pt>
                <c:pt idx="2">
                  <c:v>4614.46</c:v>
                </c:pt>
                <c:pt idx="3">
                  <c:v>4624.5570000000007</c:v>
                </c:pt>
                <c:pt idx="4">
                  <c:v>4783.0500000000011</c:v>
                </c:pt>
                <c:pt idx="5">
                  <c:v>5065.0860000000039</c:v>
                </c:pt>
                <c:pt idx="6">
                  <c:v>5564.302999999999</c:v>
                </c:pt>
                <c:pt idx="7">
                  <c:v>6147.2629999999972</c:v>
                </c:pt>
                <c:pt idx="8">
                  <c:v>6694.2520000000013</c:v>
                </c:pt>
                <c:pt idx="9">
                  <c:v>7054.3920000000007</c:v>
                </c:pt>
                <c:pt idx="10">
                  <c:v>7194.692</c:v>
                </c:pt>
                <c:pt idx="11">
                  <c:v>6881.0480000000034</c:v>
                </c:pt>
                <c:pt idx="12">
                  <c:v>7482.7079999999996</c:v>
                </c:pt>
                <c:pt idx="13">
                  <c:v>7507.2309999999998</c:v>
                </c:pt>
                <c:pt idx="14">
                  <c:v>6699.8930000000028</c:v>
                </c:pt>
                <c:pt idx="15">
                  <c:v>6623.1100000000015</c:v>
                </c:pt>
                <c:pt idx="16">
                  <c:v>6570.0779999999986</c:v>
                </c:pt>
                <c:pt idx="17">
                  <c:v>6539.2069999999994</c:v>
                </c:pt>
                <c:pt idx="18">
                  <c:v>6941.5380000000005</c:v>
                </c:pt>
                <c:pt idx="19">
                  <c:v>6743.6340000000009</c:v>
                </c:pt>
                <c:pt idx="20">
                  <c:v>6838.28</c:v>
                </c:pt>
                <c:pt idx="21">
                  <c:v>6272.6339999999991</c:v>
                </c:pt>
                <c:pt idx="22">
                  <c:v>5457.7120000000004</c:v>
                </c:pt>
                <c:pt idx="23">
                  <c:v>5083.6760000000022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7-5715-4517-9A1C-BB750510AB2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29239856"/>
        <c:axId val="231102608"/>
      </c:lineChart>
      <c:lineChart>
        <c:grouping val="standard"/>
        <c:varyColors val="0"/>
        <c:ser>
          <c:idx val="6"/>
          <c:order val="8"/>
          <c:tx>
            <c:v>GR-MCP</c:v>
          </c:tx>
          <c:spPr>
            <a:ln w="25400" cap="rnd" cmpd="sng">
              <a:solidFill>
                <a:srgbClr val="0070C0"/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81.11</c:v>
                </c:pt>
                <c:pt idx="1">
                  <c:v>67.900000000000006</c:v>
                </c:pt>
                <c:pt idx="2">
                  <c:v>72.17</c:v>
                </c:pt>
                <c:pt idx="3">
                  <c:v>80.42</c:v>
                </c:pt>
                <c:pt idx="4">
                  <c:v>83.58</c:v>
                </c:pt>
                <c:pt idx="5">
                  <c:v>100.78</c:v>
                </c:pt>
                <c:pt idx="6">
                  <c:v>135.88</c:v>
                </c:pt>
                <c:pt idx="7">
                  <c:v>150</c:v>
                </c:pt>
                <c:pt idx="8">
                  <c:v>142.09</c:v>
                </c:pt>
                <c:pt idx="9">
                  <c:v>124.76</c:v>
                </c:pt>
                <c:pt idx="10">
                  <c:v>115.95</c:v>
                </c:pt>
                <c:pt idx="11">
                  <c:v>109.76</c:v>
                </c:pt>
                <c:pt idx="12">
                  <c:v>69.87</c:v>
                </c:pt>
                <c:pt idx="13">
                  <c:v>65</c:v>
                </c:pt>
                <c:pt idx="14">
                  <c:v>90</c:v>
                </c:pt>
                <c:pt idx="15">
                  <c:v>95.39</c:v>
                </c:pt>
                <c:pt idx="16">
                  <c:v>102.68</c:v>
                </c:pt>
                <c:pt idx="17">
                  <c:v>130.16999999999999</c:v>
                </c:pt>
                <c:pt idx="18">
                  <c:v>149.88999999999999</c:v>
                </c:pt>
                <c:pt idx="19">
                  <c:v>158.25</c:v>
                </c:pt>
                <c:pt idx="20">
                  <c:v>125.49</c:v>
                </c:pt>
                <c:pt idx="21">
                  <c:v>94.22</c:v>
                </c:pt>
                <c:pt idx="22">
                  <c:v>89.16</c:v>
                </c:pt>
                <c:pt idx="23">
                  <c:v>57.13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8-5715-4517-9A1C-BB750510AB2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1103392"/>
        <c:axId val="231103000"/>
      </c:lineChart>
      <c:catAx>
        <c:axId val="22923985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1102608"/>
        <c:crosses val="autoZero"/>
        <c:auto val="1"/>
        <c:lblAlgn val="ctr"/>
        <c:lblOffset val="100"/>
        <c:noMultiLvlLbl val="0"/>
      </c:catAx>
      <c:valAx>
        <c:axId val="23110260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29239856"/>
        <c:crosses val="autoZero"/>
        <c:crossBetween val="between"/>
      </c:valAx>
      <c:valAx>
        <c:axId val="23110300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1103392"/>
        <c:crosses val="max"/>
        <c:crossBetween val="between"/>
      </c:valAx>
      <c:catAx>
        <c:axId val="23110339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3110300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5.6031024513082412E-3"/>
          <c:y val="1.7450176550173495E-2"/>
          <c:w val="0.98591279169085089"/>
          <c:h val="8.9183164901473613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1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55"/>
  <sheetViews>
    <sheetView zoomScale="168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309554" cy="6083527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51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28515625" defaultRowHeight="16.149999999999999" customHeight="1" x14ac:dyDescent="0.2"/>
  <cols>
    <col min="1" max="1" width="42.28515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28515625" style="5"/>
  </cols>
  <sheetData>
    <row r="1" spans="1:27" ht="40.15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45219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5.15" customHeight="1" x14ac:dyDescent="0.2">
      <c r="A4" s="16" t="s">
        <v>3</v>
      </c>
      <c r="B4" s="17">
        <v>4914.451</v>
      </c>
      <c r="C4" s="18">
        <v>4707.4879999999994</v>
      </c>
      <c r="D4" s="18">
        <v>4614.4399999999987</v>
      </c>
      <c r="E4" s="18">
        <v>4624.5749999999998</v>
      </c>
      <c r="F4" s="18">
        <v>4783.0430000000006</v>
      </c>
      <c r="G4" s="18">
        <v>5065.1049999999996</v>
      </c>
      <c r="H4" s="18">
        <v>5564.2969999999996</v>
      </c>
      <c r="I4" s="18">
        <v>6147.3529999999992</v>
      </c>
      <c r="J4" s="18">
        <v>6694.2170000000006</v>
      </c>
      <c r="K4" s="18">
        <v>7054.3779999999997</v>
      </c>
      <c r="L4" s="18">
        <v>7194.6440000000002</v>
      </c>
      <c r="M4" s="18">
        <v>6881.1190000000006</v>
      </c>
      <c r="N4" s="18">
        <v>7482.6810000000014</v>
      </c>
      <c r="O4" s="18">
        <v>7507.2219999999979</v>
      </c>
      <c r="P4" s="18">
        <v>6699.8749999999991</v>
      </c>
      <c r="Q4" s="18">
        <v>6623.12</v>
      </c>
      <c r="R4" s="18">
        <v>6570.0570000000007</v>
      </c>
      <c r="S4" s="18">
        <v>6539.2539999999999</v>
      </c>
      <c r="T4" s="18">
        <v>6941.5139999999992</v>
      </c>
      <c r="U4" s="18">
        <v>6743.5990000000011</v>
      </c>
      <c r="V4" s="18">
        <v>6838.26</v>
      </c>
      <c r="W4" s="18">
        <v>6272.6469999999999</v>
      </c>
      <c r="X4" s="18">
        <v>5457.7379999999994</v>
      </c>
      <c r="Y4" s="18">
        <v>5083.7170000000006</v>
      </c>
      <c r="Z4" s="19"/>
      <c r="AA4" s="20">
        <f>SUM(B4:Z4)</f>
        <v>147004.79399999999</v>
      </c>
    </row>
    <row r="5" spans="1:27" ht="25.1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5.15" customHeight="1" x14ac:dyDescent="0.2">
      <c r="A7" s="26" t="s">
        <v>3</v>
      </c>
      <c r="B7" s="27">
        <v>81.11</v>
      </c>
      <c r="C7" s="28">
        <v>67.900000000000006</v>
      </c>
      <c r="D7" s="28">
        <v>72.17</v>
      </c>
      <c r="E7" s="28">
        <v>80.42</v>
      </c>
      <c r="F7" s="28">
        <v>83.58</v>
      </c>
      <c r="G7" s="28">
        <v>100.78</v>
      </c>
      <c r="H7" s="28">
        <v>135.88</v>
      </c>
      <c r="I7" s="28">
        <v>150</v>
      </c>
      <c r="J7" s="28">
        <v>142.09</v>
      </c>
      <c r="K7" s="28">
        <v>124.76</v>
      </c>
      <c r="L7" s="28">
        <v>115.95</v>
      </c>
      <c r="M7" s="28">
        <v>109.76</v>
      </c>
      <c r="N7" s="28">
        <v>69.87</v>
      </c>
      <c r="O7" s="28">
        <v>65</v>
      </c>
      <c r="P7" s="28">
        <v>90</v>
      </c>
      <c r="Q7" s="28">
        <v>95.39</v>
      </c>
      <c r="R7" s="28">
        <v>102.68</v>
      </c>
      <c r="S7" s="28">
        <v>130.16999999999999</v>
      </c>
      <c r="T7" s="28">
        <v>149.88999999999999</v>
      </c>
      <c r="U7" s="28">
        <v>158.25</v>
      </c>
      <c r="V7" s="28">
        <v>125.49</v>
      </c>
      <c r="W7" s="28">
        <v>94.22</v>
      </c>
      <c r="X7" s="28">
        <v>89.16</v>
      </c>
      <c r="Y7" s="28">
        <v>57.13</v>
      </c>
      <c r="Z7" s="29"/>
      <c r="AA7" s="30">
        <f>IF(SUM(B7:Z7)&lt;&gt;0,AVERAGEIF(B7:Z7,"&lt;&gt;"""),"")</f>
        <v>103.81874999999998</v>
      </c>
    </row>
    <row r="8" spans="1:27" ht="25.1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5.15" customHeight="1" x14ac:dyDescent="0.2">
      <c r="A10" s="40" t="s">
        <v>6</v>
      </c>
      <c r="B10" s="41">
        <v>771</v>
      </c>
      <c r="C10" s="42">
        <v>771</v>
      </c>
      <c r="D10" s="42">
        <v>771</v>
      </c>
      <c r="E10" s="42">
        <v>771</v>
      </c>
      <c r="F10" s="42">
        <v>771</v>
      </c>
      <c r="G10" s="42">
        <v>771</v>
      </c>
      <c r="H10" s="42">
        <v>890</v>
      </c>
      <c r="I10" s="42">
        <v>890</v>
      </c>
      <c r="J10" s="42">
        <v>890</v>
      </c>
      <c r="K10" s="42">
        <v>771</v>
      </c>
      <c r="L10" s="42">
        <v>617</v>
      </c>
      <c r="M10" s="42">
        <v>463</v>
      </c>
      <c r="N10" s="42">
        <v>463</v>
      </c>
      <c r="O10" s="42">
        <v>463</v>
      </c>
      <c r="P10" s="42">
        <v>463</v>
      </c>
      <c r="Q10" s="42">
        <v>617</v>
      </c>
      <c r="R10" s="42">
        <v>771</v>
      </c>
      <c r="S10" s="42">
        <v>890</v>
      </c>
      <c r="T10" s="42">
        <v>890</v>
      </c>
      <c r="U10" s="42">
        <v>890</v>
      </c>
      <c r="V10" s="42">
        <v>890</v>
      </c>
      <c r="W10" s="42">
        <v>771</v>
      </c>
      <c r="X10" s="42">
        <v>771</v>
      </c>
      <c r="Y10" s="42">
        <v>771</v>
      </c>
      <c r="Z10" s="43"/>
      <c r="AA10" s="44">
        <f t="shared" ref="AA10:AA15" si="0">SUM(B10:Z10)</f>
        <v>17797</v>
      </c>
    </row>
    <row r="11" spans="1:27" ht="25.15" customHeight="1" x14ac:dyDescent="0.2">
      <c r="A11" s="45" t="s">
        <v>7</v>
      </c>
      <c r="B11" s="46">
        <v>171</v>
      </c>
      <c r="C11" s="47">
        <v>171</v>
      </c>
      <c r="D11" s="47">
        <v>171</v>
      </c>
      <c r="E11" s="47">
        <v>171</v>
      </c>
      <c r="F11" s="47">
        <v>171</v>
      </c>
      <c r="G11" s="47">
        <v>171</v>
      </c>
      <c r="H11" s="47">
        <v>176</v>
      </c>
      <c r="I11" s="47">
        <v>197</v>
      </c>
      <c r="J11" s="47">
        <v>209</v>
      </c>
      <c r="K11" s="47">
        <v>211</v>
      </c>
      <c r="L11" s="47">
        <v>205</v>
      </c>
      <c r="M11" s="47">
        <v>206</v>
      </c>
      <c r="N11" s="47">
        <v>205</v>
      </c>
      <c r="O11" s="47">
        <v>191</v>
      </c>
      <c r="P11" s="47">
        <v>187</v>
      </c>
      <c r="Q11" s="47">
        <v>191</v>
      </c>
      <c r="R11" s="47">
        <v>219</v>
      </c>
      <c r="S11" s="47">
        <v>247</v>
      </c>
      <c r="T11" s="47">
        <v>279</v>
      </c>
      <c r="U11" s="47">
        <v>268</v>
      </c>
      <c r="V11" s="47">
        <v>234</v>
      </c>
      <c r="W11" s="47">
        <v>192</v>
      </c>
      <c r="X11" s="47">
        <v>171</v>
      </c>
      <c r="Y11" s="47">
        <v>171</v>
      </c>
      <c r="Z11" s="48"/>
      <c r="AA11" s="49">
        <f t="shared" si="0"/>
        <v>4785</v>
      </c>
    </row>
    <row r="12" spans="1:27" ht="25.15" customHeight="1" x14ac:dyDescent="0.2">
      <c r="A12" s="50" t="s">
        <v>8</v>
      </c>
      <c r="B12" s="51">
        <v>1215</v>
      </c>
      <c r="C12" s="52">
        <v>1070</v>
      </c>
      <c r="D12" s="52">
        <v>1110</v>
      </c>
      <c r="E12" s="52">
        <v>1041</v>
      </c>
      <c r="F12" s="52">
        <v>985</v>
      </c>
      <c r="G12" s="52">
        <v>1165.9839999999999</v>
      </c>
      <c r="H12" s="52">
        <v>2007</v>
      </c>
      <c r="I12" s="52">
        <v>2026</v>
      </c>
      <c r="J12" s="52">
        <v>2014</v>
      </c>
      <c r="K12" s="52">
        <v>1906.028</v>
      </c>
      <c r="L12" s="52">
        <v>1420.1119999999999</v>
      </c>
      <c r="M12" s="52">
        <v>1324.806</v>
      </c>
      <c r="N12" s="52">
        <v>1115</v>
      </c>
      <c r="O12" s="52">
        <v>1115</v>
      </c>
      <c r="P12" s="52">
        <v>1115.99</v>
      </c>
      <c r="Q12" s="52">
        <v>1451.0439999999999</v>
      </c>
      <c r="R12" s="52">
        <v>2263</v>
      </c>
      <c r="S12" s="52">
        <v>2510</v>
      </c>
      <c r="T12" s="52">
        <v>2538</v>
      </c>
      <c r="U12" s="52">
        <v>2552</v>
      </c>
      <c r="V12" s="52">
        <v>2654.9229999999998</v>
      </c>
      <c r="W12" s="52">
        <v>2530</v>
      </c>
      <c r="X12" s="52">
        <v>1976</v>
      </c>
      <c r="Y12" s="52">
        <v>1727</v>
      </c>
      <c r="Z12" s="53"/>
      <c r="AA12" s="54">
        <f t="shared" si="0"/>
        <v>40832.887000000002</v>
      </c>
    </row>
    <row r="13" spans="1:27" ht="25.15" customHeight="1" x14ac:dyDescent="0.2">
      <c r="A13" s="50" t="s">
        <v>9</v>
      </c>
      <c r="B13" s="51">
        <v>332</v>
      </c>
      <c r="C13" s="52">
        <v>332</v>
      </c>
      <c r="D13" s="52">
        <v>332</v>
      </c>
      <c r="E13" s="52">
        <v>332</v>
      </c>
      <c r="F13" s="52">
        <v>396</v>
      </c>
      <c r="G13" s="52">
        <v>739</v>
      </c>
      <c r="H13" s="52">
        <v>860</v>
      </c>
      <c r="I13" s="52">
        <v>860</v>
      </c>
      <c r="J13" s="52">
        <v>801</v>
      </c>
      <c r="K13" s="52">
        <v>729</v>
      </c>
      <c r="L13" s="52">
        <v>739</v>
      </c>
      <c r="M13" s="52">
        <v>168</v>
      </c>
      <c r="N13" s="52">
        <v>166</v>
      </c>
      <c r="O13" s="52">
        <v>142</v>
      </c>
      <c r="P13" s="52">
        <v>142</v>
      </c>
      <c r="Q13" s="52">
        <v>657</v>
      </c>
      <c r="R13" s="52">
        <v>836</v>
      </c>
      <c r="S13" s="52">
        <v>961</v>
      </c>
      <c r="T13" s="52">
        <v>1033</v>
      </c>
      <c r="U13" s="52">
        <v>1093</v>
      </c>
      <c r="V13" s="52">
        <v>1168</v>
      </c>
      <c r="W13" s="52">
        <v>921</v>
      </c>
      <c r="X13" s="52">
        <v>711</v>
      </c>
      <c r="Y13" s="52">
        <v>595</v>
      </c>
      <c r="Z13" s="53"/>
      <c r="AA13" s="54">
        <f t="shared" si="0"/>
        <v>15045</v>
      </c>
    </row>
    <row r="14" spans="1:27" ht="25.15" customHeight="1" x14ac:dyDescent="0.2">
      <c r="A14" s="55" t="s">
        <v>10</v>
      </c>
      <c r="B14" s="56">
        <v>1022.1509999999998</v>
      </c>
      <c r="C14" s="57">
        <v>1097.4879999999998</v>
      </c>
      <c r="D14" s="57">
        <v>1150.24</v>
      </c>
      <c r="E14" s="57">
        <v>1184.4749999999999</v>
      </c>
      <c r="F14" s="57">
        <v>1209.6429999999998</v>
      </c>
      <c r="G14" s="57">
        <v>1147.421</v>
      </c>
      <c r="H14" s="57">
        <v>1187.2969999999996</v>
      </c>
      <c r="I14" s="57">
        <v>1472.1529999999998</v>
      </c>
      <c r="J14" s="57">
        <v>2442.2169999999996</v>
      </c>
      <c r="K14" s="57">
        <v>3172.35</v>
      </c>
      <c r="L14" s="57">
        <v>3952.5319999999992</v>
      </c>
      <c r="M14" s="57">
        <v>4433.3130000000001</v>
      </c>
      <c r="N14" s="57">
        <v>5238.8810000000003</v>
      </c>
      <c r="O14" s="57">
        <v>5105.5220000000008</v>
      </c>
      <c r="P14" s="57">
        <v>4387.8849999999993</v>
      </c>
      <c r="Q14" s="57">
        <v>3451.0759999999996</v>
      </c>
      <c r="R14" s="57">
        <v>2209.0569999999998</v>
      </c>
      <c r="S14" s="57">
        <v>1524.2539999999999</v>
      </c>
      <c r="T14" s="57">
        <v>1418.4140000000002</v>
      </c>
      <c r="U14" s="57">
        <v>1417.5990000000002</v>
      </c>
      <c r="V14" s="57">
        <v>1425.3370000000004</v>
      </c>
      <c r="W14" s="57">
        <v>1447.6470000000002</v>
      </c>
      <c r="X14" s="57">
        <v>1468.7379999999998</v>
      </c>
      <c r="Y14" s="57">
        <v>1481.7169999999996</v>
      </c>
      <c r="Z14" s="58"/>
      <c r="AA14" s="59">
        <f t="shared" si="0"/>
        <v>54047.406999999999</v>
      </c>
    </row>
    <row r="15" spans="1:27" ht="25.15" customHeight="1" x14ac:dyDescent="0.2">
      <c r="A15" s="55" t="s">
        <v>11</v>
      </c>
      <c r="B15" s="56">
        <v>5</v>
      </c>
      <c r="C15" s="57">
        <v>5</v>
      </c>
      <c r="D15" s="57">
        <v>5</v>
      </c>
      <c r="E15" s="57">
        <v>6</v>
      </c>
      <c r="F15" s="57">
        <v>7</v>
      </c>
      <c r="G15" s="57">
        <v>8</v>
      </c>
      <c r="H15" s="57">
        <v>11</v>
      </c>
      <c r="I15" s="57">
        <v>29</v>
      </c>
      <c r="J15" s="57">
        <v>53</v>
      </c>
      <c r="K15" s="57">
        <v>67</v>
      </c>
      <c r="L15" s="57">
        <v>75</v>
      </c>
      <c r="M15" s="57">
        <v>80</v>
      </c>
      <c r="N15" s="57">
        <v>79</v>
      </c>
      <c r="O15" s="57">
        <v>75</v>
      </c>
      <c r="P15" s="57">
        <v>65</v>
      </c>
      <c r="Q15" s="57">
        <v>49</v>
      </c>
      <c r="R15" s="57">
        <v>29</v>
      </c>
      <c r="S15" s="57">
        <v>14</v>
      </c>
      <c r="T15" s="57">
        <v>11</v>
      </c>
      <c r="U15" s="57">
        <v>11</v>
      </c>
      <c r="V15" s="57">
        <v>12</v>
      </c>
      <c r="W15" s="57">
        <v>12</v>
      </c>
      <c r="X15" s="57">
        <v>13</v>
      </c>
      <c r="Y15" s="57">
        <v>14</v>
      </c>
      <c r="Z15" s="58"/>
      <c r="AA15" s="59">
        <f t="shared" si="0"/>
        <v>735</v>
      </c>
    </row>
    <row r="16" spans="1:27" ht="30" customHeight="1" thickBot="1" x14ac:dyDescent="0.25">
      <c r="A16" s="60" t="s">
        <v>12</v>
      </c>
      <c r="B16" s="61">
        <f>IF(LEN(B$2)&gt;0,SUM(B10:B15),"")</f>
        <v>3516.1509999999998</v>
      </c>
      <c r="C16" s="62">
        <f t="shared" ref="C16:Z16" si="1">IF(LEN(C$2)&gt;0,SUM(C10:C15),"")</f>
        <v>3446.4879999999998</v>
      </c>
      <c r="D16" s="62">
        <f t="shared" si="1"/>
        <v>3539.24</v>
      </c>
      <c r="E16" s="62">
        <f t="shared" si="1"/>
        <v>3505.4749999999999</v>
      </c>
      <c r="F16" s="62">
        <f t="shared" si="1"/>
        <v>3539.643</v>
      </c>
      <c r="G16" s="62">
        <f t="shared" si="1"/>
        <v>4002.4049999999997</v>
      </c>
      <c r="H16" s="62">
        <f t="shared" si="1"/>
        <v>5131.2969999999996</v>
      </c>
      <c r="I16" s="62">
        <f t="shared" si="1"/>
        <v>5474.1530000000002</v>
      </c>
      <c r="J16" s="62">
        <f t="shared" si="1"/>
        <v>6409.2169999999996</v>
      </c>
      <c r="K16" s="62">
        <f t="shared" si="1"/>
        <v>6856.3780000000006</v>
      </c>
      <c r="L16" s="62">
        <f t="shared" si="1"/>
        <v>7008.6439999999993</v>
      </c>
      <c r="M16" s="62">
        <f t="shared" si="1"/>
        <v>6675.1190000000006</v>
      </c>
      <c r="N16" s="62">
        <f t="shared" si="1"/>
        <v>7266.8810000000003</v>
      </c>
      <c r="O16" s="62">
        <f t="shared" si="1"/>
        <v>7091.5220000000008</v>
      </c>
      <c r="P16" s="62">
        <f t="shared" si="1"/>
        <v>6360.8749999999991</v>
      </c>
      <c r="Q16" s="62">
        <f t="shared" si="1"/>
        <v>6416.119999999999</v>
      </c>
      <c r="R16" s="62">
        <f t="shared" si="1"/>
        <v>6327.0569999999998</v>
      </c>
      <c r="S16" s="62">
        <f t="shared" si="1"/>
        <v>6146.2539999999999</v>
      </c>
      <c r="T16" s="62">
        <f t="shared" si="1"/>
        <v>6169.4140000000007</v>
      </c>
      <c r="U16" s="62">
        <f t="shared" si="1"/>
        <v>6231.5990000000002</v>
      </c>
      <c r="V16" s="62">
        <f t="shared" si="1"/>
        <v>6384.26</v>
      </c>
      <c r="W16" s="62">
        <f t="shared" si="1"/>
        <v>5873.6469999999999</v>
      </c>
      <c r="X16" s="62">
        <f t="shared" si="1"/>
        <v>5110.7379999999994</v>
      </c>
      <c r="Y16" s="62">
        <f t="shared" si="1"/>
        <v>4759.7169999999996</v>
      </c>
      <c r="Z16" s="63" t="str">
        <f t="shared" si="1"/>
        <v/>
      </c>
      <c r="AA16" s="64">
        <f>SUM(AA10:AA15)</f>
        <v>133242.29399999999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5.1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5.1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/>
      <c r="O20" s="77"/>
      <c r="P20" s="77"/>
      <c r="Q20" s="77"/>
      <c r="R20" s="77"/>
      <c r="S20" s="77"/>
      <c r="T20" s="77"/>
      <c r="U20" s="77"/>
      <c r="V20" s="77"/>
      <c r="W20" s="77"/>
      <c r="X20" s="77"/>
      <c r="Y20" s="77"/>
      <c r="Z20" s="78"/>
      <c r="AA20" s="79">
        <f t="shared" si="2"/>
        <v>0</v>
      </c>
    </row>
    <row r="21" spans="1:27" ht="25.15" customHeight="1" x14ac:dyDescent="0.2">
      <c r="A21" s="75" t="s">
        <v>16</v>
      </c>
      <c r="B21" s="80"/>
      <c r="C21" s="81"/>
      <c r="D21" s="81"/>
      <c r="E21" s="81"/>
      <c r="F21" s="81"/>
      <c r="G21" s="81"/>
      <c r="H21" s="81"/>
      <c r="I21" s="81"/>
      <c r="J21" s="81"/>
      <c r="K21" s="81"/>
      <c r="L21" s="81"/>
      <c r="M21" s="81"/>
      <c r="N21" s="81"/>
      <c r="O21" s="81"/>
      <c r="P21" s="81"/>
      <c r="Q21" s="81"/>
      <c r="R21" s="81"/>
      <c r="S21" s="81"/>
      <c r="T21" s="81"/>
      <c r="U21" s="81"/>
      <c r="V21" s="81"/>
      <c r="W21" s="81"/>
      <c r="X21" s="81"/>
      <c r="Y21" s="81"/>
      <c r="Z21" s="78"/>
      <c r="AA21" s="79">
        <f t="shared" si="2"/>
        <v>0</v>
      </c>
    </row>
    <row r="22" spans="1:27" ht="25.1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5.1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5.1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>IF(LEN(B$2)&gt;0,SUM(B19:B24),"")</f>
        <v>0</v>
      </c>
      <c r="C25" s="88">
        <f t="shared" ref="C25:Z25" si="3">IF(LEN(C$2)&gt;0,SUM(C19:C24),"")</f>
        <v>0</v>
      </c>
      <c r="D25" s="88">
        <f t="shared" si="3"/>
        <v>0</v>
      </c>
      <c r="E25" s="88">
        <f t="shared" si="3"/>
        <v>0</v>
      </c>
      <c r="F25" s="88">
        <f t="shared" si="3"/>
        <v>0</v>
      </c>
      <c r="G25" s="88">
        <f t="shared" si="3"/>
        <v>0</v>
      </c>
      <c r="H25" s="88">
        <f t="shared" si="3"/>
        <v>0</v>
      </c>
      <c r="I25" s="88">
        <f t="shared" si="3"/>
        <v>0</v>
      </c>
      <c r="J25" s="88">
        <f t="shared" si="3"/>
        <v>0</v>
      </c>
      <c r="K25" s="88">
        <f t="shared" si="3"/>
        <v>0</v>
      </c>
      <c r="L25" s="88">
        <f t="shared" si="3"/>
        <v>0</v>
      </c>
      <c r="M25" s="88">
        <f t="shared" si="3"/>
        <v>0</v>
      </c>
      <c r="N25" s="88">
        <f t="shared" si="3"/>
        <v>0</v>
      </c>
      <c r="O25" s="88">
        <f t="shared" si="3"/>
        <v>0</v>
      </c>
      <c r="P25" s="88">
        <f t="shared" si="3"/>
        <v>0</v>
      </c>
      <c r="Q25" s="88">
        <f t="shared" si="3"/>
        <v>0</v>
      </c>
      <c r="R25" s="88">
        <f t="shared" si="3"/>
        <v>0</v>
      </c>
      <c r="S25" s="88">
        <f t="shared" si="3"/>
        <v>0</v>
      </c>
      <c r="T25" s="88">
        <f t="shared" si="3"/>
        <v>0</v>
      </c>
      <c r="U25" s="88">
        <f t="shared" si="3"/>
        <v>0</v>
      </c>
      <c r="V25" s="88">
        <f t="shared" si="3"/>
        <v>0</v>
      </c>
      <c r="W25" s="88">
        <f t="shared" si="3"/>
        <v>0</v>
      </c>
      <c r="X25" s="88">
        <f t="shared" si="3"/>
        <v>0</v>
      </c>
      <c r="Y25" s="88">
        <f t="shared" si="3"/>
        <v>0</v>
      </c>
      <c r="Z25" s="89" t="str">
        <f t="shared" si="3"/>
        <v/>
      </c>
      <c r="AA25" s="90">
        <f>SUM(AA19:AA24)</f>
        <v>0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21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5.15" customHeight="1" x14ac:dyDescent="0.2">
      <c r="A28" s="70" t="s">
        <v>22</v>
      </c>
      <c r="B28" s="71">
        <v>1789.04</v>
      </c>
      <c r="C28" s="72">
        <v>1835.56</v>
      </c>
      <c r="D28" s="72">
        <v>1895.63</v>
      </c>
      <c r="E28" s="72">
        <v>1956.59</v>
      </c>
      <c r="F28" s="72">
        <v>2108.96</v>
      </c>
      <c r="G28" s="72">
        <v>2266.9699999999998</v>
      </c>
      <c r="H28" s="72">
        <v>2401.58</v>
      </c>
      <c r="I28" s="72">
        <v>2642.6</v>
      </c>
      <c r="J28" s="72">
        <v>3070.98</v>
      </c>
      <c r="K28" s="72">
        <v>3376.33</v>
      </c>
      <c r="L28" s="72">
        <v>3543.99</v>
      </c>
      <c r="M28" s="72">
        <v>3515.91</v>
      </c>
      <c r="N28" s="72">
        <v>3577.98</v>
      </c>
      <c r="O28" s="72">
        <v>3456.91</v>
      </c>
      <c r="P28" s="72">
        <v>3223.5</v>
      </c>
      <c r="Q28" s="72">
        <v>3037.09</v>
      </c>
      <c r="R28" s="72">
        <v>2864.92</v>
      </c>
      <c r="S28" s="72">
        <v>2638.23</v>
      </c>
      <c r="T28" s="72">
        <v>2846.4</v>
      </c>
      <c r="U28" s="72">
        <v>3012.25</v>
      </c>
      <c r="V28" s="72">
        <v>2963.85</v>
      </c>
      <c r="W28" s="72">
        <v>2524.04</v>
      </c>
      <c r="X28" s="72">
        <v>2453.23</v>
      </c>
      <c r="Y28" s="72">
        <v>2338.36</v>
      </c>
      <c r="Z28" s="73"/>
      <c r="AA28" s="74">
        <f>SUM(B28:Z28)</f>
        <v>65340.9</v>
      </c>
    </row>
    <row r="29" spans="1:27" ht="25.15" customHeight="1" x14ac:dyDescent="0.2">
      <c r="A29" s="75" t="s">
        <v>23</v>
      </c>
      <c r="B29" s="76">
        <v>992.11099999999999</v>
      </c>
      <c r="C29" s="77">
        <v>1084.9280000000001</v>
      </c>
      <c r="D29" s="77">
        <v>1112.6099999999999</v>
      </c>
      <c r="E29" s="77">
        <v>1120.885</v>
      </c>
      <c r="F29" s="77">
        <v>1063.683</v>
      </c>
      <c r="G29" s="77">
        <v>1149.4349999999999</v>
      </c>
      <c r="H29" s="77">
        <v>1008.717</v>
      </c>
      <c r="I29" s="77">
        <v>1041.5530000000001</v>
      </c>
      <c r="J29" s="77">
        <v>1458.2370000000001</v>
      </c>
      <c r="K29" s="77">
        <v>1866.048</v>
      </c>
      <c r="L29" s="77">
        <v>2430.654</v>
      </c>
      <c r="M29" s="77">
        <v>2334.2089999999998</v>
      </c>
      <c r="N29" s="77">
        <v>2863.9009999999998</v>
      </c>
      <c r="O29" s="77">
        <v>2789.6120000000001</v>
      </c>
      <c r="P29" s="77">
        <v>2316.375</v>
      </c>
      <c r="Q29" s="77">
        <v>2156.0300000000002</v>
      </c>
      <c r="R29" s="77">
        <v>1387.1369999999999</v>
      </c>
      <c r="S29" s="77">
        <v>1217.0239999999999</v>
      </c>
      <c r="T29" s="77">
        <v>1153.0139999999999</v>
      </c>
      <c r="U29" s="77">
        <v>1005.349</v>
      </c>
      <c r="V29" s="77">
        <v>1065.4100000000001</v>
      </c>
      <c r="W29" s="77">
        <v>1163.607</v>
      </c>
      <c r="X29" s="77">
        <v>973.50800000000004</v>
      </c>
      <c r="Y29" s="77">
        <v>963.35699999999997</v>
      </c>
      <c r="Z29" s="78"/>
      <c r="AA29" s="79">
        <f>SUM(B29:Z29)</f>
        <v>35717.394</v>
      </c>
    </row>
    <row r="30" spans="1:27" ht="25.15" customHeight="1" x14ac:dyDescent="0.2">
      <c r="A30" s="82" t="s">
        <v>24</v>
      </c>
      <c r="B30" s="80">
        <v>1211</v>
      </c>
      <c r="C30" s="81">
        <v>1051</v>
      </c>
      <c r="D30" s="81">
        <v>1051</v>
      </c>
      <c r="E30" s="81">
        <v>937</v>
      </c>
      <c r="F30" s="81">
        <v>881</v>
      </c>
      <c r="G30" s="81">
        <v>1110</v>
      </c>
      <c r="H30" s="81">
        <v>2154</v>
      </c>
      <c r="I30" s="81">
        <v>2173</v>
      </c>
      <c r="J30" s="81">
        <v>2165</v>
      </c>
      <c r="K30" s="81">
        <v>1812</v>
      </c>
      <c r="L30" s="81">
        <v>1220</v>
      </c>
      <c r="M30" s="81">
        <v>1031</v>
      </c>
      <c r="N30" s="81">
        <v>1011</v>
      </c>
      <c r="O30" s="81">
        <v>1011</v>
      </c>
      <c r="P30" s="81">
        <v>1011</v>
      </c>
      <c r="Q30" s="81">
        <v>1430</v>
      </c>
      <c r="R30" s="81">
        <v>2318</v>
      </c>
      <c r="S30" s="81">
        <v>2684</v>
      </c>
      <c r="T30" s="81">
        <v>2712</v>
      </c>
      <c r="U30" s="81">
        <v>2726</v>
      </c>
      <c r="V30" s="81">
        <v>2809</v>
      </c>
      <c r="W30" s="81">
        <v>2585</v>
      </c>
      <c r="X30" s="81">
        <v>2031</v>
      </c>
      <c r="Y30" s="81">
        <v>1782</v>
      </c>
      <c r="Z30" s="83"/>
      <c r="AA30" s="84">
        <f>SUM(B30:Z30)</f>
        <v>40906</v>
      </c>
    </row>
    <row r="31" spans="1:27" ht="30" customHeight="1" thickBot="1" x14ac:dyDescent="0.25">
      <c r="A31" s="60" t="s">
        <v>25</v>
      </c>
      <c r="B31" s="61">
        <f>IF(LEN(B$2)&gt;0,SUM(B28:B30),"")</f>
        <v>3992.1509999999998</v>
      </c>
      <c r="C31" s="62">
        <f t="shared" ref="C31:Z31" si="4">IF(LEN(C$2)&gt;0,SUM(C28:C30),"")</f>
        <v>3971.4880000000003</v>
      </c>
      <c r="D31" s="62">
        <f t="shared" si="4"/>
        <v>4059.24</v>
      </c>
      <c r="E31" s="62">
        <f t="shared" si="4"/>
        <v>4014.4749999999999</v>
      </c>
      <c r="F31" s="62">
        <f t="shared" si="4"/>
        <v>4053.643</v>
      </c>
      <c r="G31" s="62">
        <f t="shared" si="4"/>
        <v>4526.4049999999997</v>
      </c>
      <c r="H31" s="62">
        <f t="shared" si="4"/>
        <v>5564.2970000000005</v>
      </c>
      <c r="I31" s="62">
        <f t="shared" si="4"/>
        <v>5857.1530000000002</v>
      </c>
      <c r="J31" s="62">
        <f t="shared" si="4"/>
        <v>6694.2170000000006</v>
      </c>
      <c r="K31" s="62">
        <f t="shared" si="4"/>
        <v>7054.3779999999997</v>
      </c>
      <c r="L31" s="62">
        <f t="shared" si="4"/>
        <v>7194.6440000000002</v>
      </c>
      <c r="M31" s="62">
        <f t="shared" si="4"/>
        <v>6881.1189999999997</v>
      </c>
      <c r="N31" s="62">
        <f t="shared" si="4"/>
        <v>7452.8809999999994</v>
      </c>
      <c r="O31" s="62">
        <f t="shared" si="4"/>
        <v>7257.5219999999999</v>
      </c>
      <c r="P31" s="62">
        <f t="shared" si="4"/>
        <v>6550.875</v>
      </c>
      <c r="Q31" s="62">
        <f t="shared" si="4"/>
        <v>6623.1200000000008</v>
      </c>
      <c r="R31" s="62">
        <f t="shared" si="4"/>
        <v>6570.0569999999998</v>
      </c>
      <c r="S31" s="62">
        <f t="shared" si="4"/>
        <v>6539.2539999999999</v>
      </c>
      <c r="T31" s="62">
        <f t="shared" si="4"/>
        <v>6711.4139999999998</v>
      </c>
      <c r="U31" s="62">
        <f t="shared" si="4"/>
        <v>6743.5990000000002</v>
      </c>
      <c r="V31" s="62">
        <f t="shared" si="4"/>
        <v>6838.26</v>
      </c>
      <c r="W31" s="62">
        <f t="shared" si="4"/>
        <v>6272.6469999999999</v>
      </c>
      <c r="X31" s="62">
        <f t="shared" si="4"/>
        <v>5457.7380000000003</v>
      </c>
      <c r="Y31" s="62">
        <f t="shared" si="4"/>
        <v>5083.7170000000006</v>
      </c>
      <c r="Z31" s="63" t="str">
        <f t="shared" si="4"/>
        <v/>
      </c>
      <c r="AA31" s="64">
        <f>SUM(AA28:AA30)</f>
        <v>141964.29399999999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36" t="s">
        <v>26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5.15" customHeight="1" x14ac:dyDescent="0.2">
      <c r="A34" s="70" t="s">
        <v>27</v>
      </c>
      <c r="B34" s="94">
        <v>139</v>
      </c>
      <c r="C34" s="95">
        <v>172</v>
      </c>
      <c r="D34" s="95">
        <v>160</v>
      </c>
      <c r="E34" s="95">
        <v>149</v>
      </c>
      <c r="F34" s="95">
        <v>164</v>
      </c>
      <c r="G34" s="95">
        <v>174</v>
      </c>
      <c r="H34" s="95">
        <v>142</v>
      </c>
      <c r="I34" s="95">
        <v>145</v>
      </c>
      <c r="J34" s="95">
        <v>66</v>
      </c>
      <c r="K34" s="95">
        <v>36</v>
      </c>
      <c r="L34" s="95">
        <v>27</v>
      </c>
      <c r="M34" s="95">
        <v>40</v>
      </c>
      <c r="N34" s="95">
        <v>27</v>
      </c>
      <c r="O34" s="95">
        <v>27</v>
      </c>
      <c r="P34" s="95">
        <v>27</v>
      </c>
      <c r="Q34" s="95">
        <v>27</v>
      </c>
      <c r="R34" s="95">
        <v>57</v>
      </c>
      <c r="S34" s="95">
        <v>145</v>
      </c>
      <c r="T34" s="95">
        <v>225</v>
      </c>
      <c r="U34" s="95">
        <v>225</v>
      </c>
      <c r="V34" s="95">
        <v>154</v>
      </c>
      <c r="W34" s="95">
        <v>95</v>
      </c>
      <c r="X34" s="95">
        <v>80</v>
      </c>
      <c r="Y34" s="95">
        <v>74</v>
      </c>
      <c r="Z34" s="96"/>
      <c r="AA34" s="74">
        <f t="shared" ref="AA34:AA39" si="5">SUM(B34:Z34)</f>
        <v>2577</v>
      </c>
    </row>
    <row r="35" spans="1:27" ht="25.15" customHeight="1" x14ac:dyDescent="0.2">
      <c r="A35" s="97" t="s">
        <v>28</v>
      </c>
      <c r="B35" s="98">
        <v>284</v>
      </c>
      <c r="C35" s="99">
        <v>300</v>
      </c>
      <c r="D35" s="99">
        <v>300</v>
      </c>
      <c r="E35" s="99">
        <v>300</v>
      </c>
      <c r="F35" s="99">
        <v>290</v>
      </c>
      <c r="G35" s="99">
        <v>290</v>
      </c>
      <c r="H35" s="99">
        <v>231</v>
      </c>
      <c r="I35" s="99">
        <v>178</v>
      </c>
      <c r="J35" s="99">
        <v>159</v>
      </c>
      <c r="K35" s="99">
        <v>102</v>
      </c>
      <c r="L35" s="99">
        <v>99</v>
      </c>
      <c r="M35" s="99">
        <v>106</v>
      </c>
      <c r="N35" s="99">
        <v>102</v>
      </c>
      <c r="O35" s="99">
        <v>102</v>
      </c>
      <c r="P35" s="99">
        <v>103</v>
      </c>
      <c r="Q35" s="99">
        <v>120</v>
      </c>
      <c r="R35" s="99">
        <v>126</v>
      </c>
      <c r="S35" s="99">
        <v>188</v>
      </c>
      <c r="T35" s="99">
        <v>257</v>
      </c>
      <c r="U35" s="99">
        <v>227</v>
      </c>
      <c r="V35" s="99">
        <v>240</v>
      </c>
      <c r="W35" s="99">
        <v>244</v>
      </c>
      <c r="X35" s="99">
        <v>207</v>
      </c>
      <c r="Y35" s="99">
        <v>197</v>
      </c>
      <c r="Z35" s="100"/>
      <c r="AA35" s="79">
        <f t="shared" si="5"/>
        <v>4752</v>
      </c>
    </row>
    <row r="36" spans="1:27" ht="25.15" customHeight="1" x14ac:dyDescent="0.2">
      <c r="A36" s="97" t="s">
        <v>29</v>
      </c>
      <c r="B36" s="98">
        <v>932.3</v>
      </c>
      <c r="C36" s="99">
        <v>746</v>
      </c>
      <c r="D36" s="99">
        <v>565.20000000000005</v>
      </c>
      <c r="E36" s="99">
        <v>620.1</v>
      </c>
      <c r="F36" s="99">
        <v>739.4</v>
      </c>
      <c r="G36" s="99">
        <v>548.70000000000005</v>
      </c>
      <c r="H36" s="99">
        <v>10</v>
      </c>
      <c r="I36" s="99">
        <v>10</v>
      </c>
      <c r="J36" s="99">
        <v>10</v>
      </c>
      <c r="K36" s="99">
        <v>10</v>
      </c>
      <c r="L36" s="99">
        <v>10</v>
      </c>
      <c r="M36" s="99">
        <v>10</v>
      </c>
      <c r="N36" s="99">
        <v>10</v>
      </c>
      <c r="O36" s="99">
        <v>10</v>
      </c>
      <c r="P36" s="99">
        <v>10</v>
      </c>
      <c r="Q36" s="99">
        <v>10</v>
      </c>
      <c r="R36" s="99">
        <v>10</v>
      </c>
      <c r="S36" s="99">
        <v>10</v>
      </c>
      <c r="T36" s="99">
        <v>10</v>
      </c>
      <c r="U36" s="99">
        <v>10</v>
      </c>
      <c r="V36" s="99">
        <v>10</v>
      </c>
      <c r="W36" s="99">
        <v>10</v>
      </c>
      <c r="X36" s="99">
        <v>10</v>
      </c>
      <c r="Y36" s="99">
        <v>10</v>
      </c>
      <c r="Z36" s="100"/>
      <c r="AA36" s="79">
        <f t="shared" si="5"/>
        <v>4331.7</v>
      </c>
    </row>
    <row r="37" spans="1:27" ht="25.15" customHeight="1" x14ac:dyDescent="0.2">
      <c r="A37" s="97" t="s">
        <v>30</v>
      </c>
      <c r="B37" s="98">
        <v>43</v>
      </c>
      <c r="C37" s="99">
        <v>43</v>
      </c>
      <c r="D37" s="99">
        <v>50</v>
      </c>
      <c r="E37" s="99">
        <v>50</v>
      </c>
      <c r="F37" s="99">
        <v>50</v>
      </c>
      <c r="G37" s="99">
        <v>50</v>
      </c>
      <c r="H37" s="99">
        <v>50</v>
      </c>
      <c r="I37" s="99">
        <v>50</v>
      </c>
      <c r="J37" s="99">
        <v>50</v>
      </c>
      <c r="K37" s="99">
        <v>50</v>
      </c>
      <c r="L37" s="99">
        <v>50</v>
      </c>
      <c r="M37" s="99">
        <v>50</v>
      </c>
      <c r="N37" s="99">
        <v>47</v>
      </c>
      <c r="O37" s="99">
        <v>27</v>
      </c>
      <c r="P37" s="99">
        <v>50</v>
      </c>
      <c r="Q37" s="99">
        <v>50</v>
      </c>
      <c r="R37" s="99">
        <v>50</v>
      </c>
      <c r="S37" s="99">
        <v>50</v>
      </c>
      <c r="T37" s="99">
        <v>50</v>
      </c>
      <c r="U37" s="99">
        <v>50</v>
      </c>
      <c r="V37" s="99">
        <v>50</v>
      </c>
      <c r="W37" s="99">
        <v>50</v>
      </c>
      <c r="X37" s="99">
        <v>50</v>
      </c>
      <c r="Y37" s="99">
        <v>43</v>
      </c>
      <c r="Z37" s="100"/>
      <c r="AA37" s="79">
        <f t="shared" si="5"/>
        <v>1153</v>
      </c>
    </row>
    <row r="38" spans="1:27" ht="25.15" customHeight="1" x14ac:dyDescent="0.2">
      <c r="A38" s="97" t="s">
        <v>31</v>
      </c>
      <c r="B38" s="98"/>
      <c r="C38" s="99"/>
      <c r="D38" s="99"/>
      <c r="E38" s="99"/>
      <c r="F38" s="99"/>
      <c r="G38" s="99"/>
      <c r="H38" s="99"/>
      <c r="I38" s="99">
        <v>290.2</v>
      </c>
      <c r="J38" s="99"/>
      <c r="K38" s="99"/>
      <c r="L38" s="99"/>
      <c r="M38" s="99"/>
      <c r="N38" s="99">
        <v>29.8</v>
      </c>
      <c r="O38" s="99">
        <v>249.7</v>
      </c>
      <c r="P38" s="99">
        <v>149</v>
      </c>
      <c r="Q38" s="99"/>
      <c r="R38" s="99"/>
      <c r="S38" s="99"/>
      <c r="T38" s="99">
        <v>230.1</v>
      </c>
      <c r="U38" s="99"/>
      <c r="V38" s="99"/>
      <c r="W38" s="99"/>
      <c r="X38" s="99"/>
      <c r="Y38" s="99"/>
      <c r="Z38" s="100"/>
      <c r="AA38" s="79">
        <f t="shared" si="5"/>
        <v>948.80000000000007</v>
      </c>
    </row>
    <row r="39" spans="1:27" ht="30" customHeight="1" thickBot="1" x14ac:dyDescent="0.25">
      <c r="A39" s="86" t="s">
        <v>32</v>
      </c>
      <c r="B39" s="87">
        <f t="shared" ref="B39:Z39" si="6">IF(LEN(B$2)&gt;0,SUM(B34:B38),"")</f>
        <v>1398.3</v>
      </c>
      <c r="C39" s="88">
        <f t="shared" si="6"/>
        <v>1261</v>
      </c>
      <c r="D39" s="88">
        <f t="shared" si="6"/>
        <v>1075.2</v>
      </c>
      <c r="E39" s="88">
        <f t="shared" si="6"/>
        <v>1119.0999999999999</v>
      </c>
      <c r="F39" s="88">
        <f t="shared" si="6"/>
        <v>1243.4000000000001</v>
      </c>
      <c r="G39" s="88">
        <f t="shared" si="6"/>
        <v>1062.7</v>
      </c>
      <c r="H39" s="88">
        <f t="shared" si="6"/>
        <v>433</v>
      </c>
      <c r="I39" s="88">
        <f t="shared" si="6"/>
        <v>673.2</v>
      </c>
      <c r="J39" s="88">
        <f t="shared" si="6"/>
        <v>285</v>
      </c>
      <c r="K39" s="88">
        <f t="shared" si="6"/>
        <v>198</v>
      </c>
      <c r="L39" s="88">
        <f t="shared" si="6"/>
        <v>186</v>
      </c>
      <c r="M39" s="88">
        <f t="shared" si="6"/>
        <v>206</v>
      </c>
      <c r="N39" s="88">
        <f t="shared" si="6"/>
        <v>215.8</v>
      </c>
      <c r="O39" s="88">
        <f t="shared" si="6"/>
        <v>415.7</v>
      </c>
      <c r="P39" s="88">
        <f t="shared" si="6"/>
        <v>339</v>
      </c>
      <c r="Q39" s="88">
        <f t="shared" si="6"/>
        <v>207</v>
      </c>
      <c r="R39" s="88">
        <f t="shared" si="6"/>
        <v>243</v>
      </c>
      <c r="S39" s="88">
        <f t="shared" si="6"/>
        <v>393</v>
      </c>
      <c r="T39" s="88">
        <f t="shared" si="6"/>
        <v>772.1</v>
      </c>
      <c r="U39" s="88">
        <f t="shared" si="6"/>
        <v>512</v>
      </c>
      <c r="V39" s="88">
        <f t="shared" si="6"/>
        <v>454</v>
      </c>
      <c r="W39" s="88">
        <f t="shared" si="6"/>
        <v>399</v>
      </c>
      <c r="X39" s="88">
        <f t="shared" si="6"/>
        <v>347</v>
      </c>
      <c r="Y39" s="88">
        <f t="shared" si="6"/>
        <v>324</v>
      </c>
      <c r="Z39" s="89" t="str">
        <f t="shared" si="6"/>
        <v/>
      </c>
      <c r="AA39" s="90">
        <f t="shared" si="5"/>
        <v>13762.5</v>
      </c>
    </row>
    <row r="40" spans="1:27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36" t="s">
        <v>33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5.15" customHeight="1" x14ac:dyDescent="0.2">
      <c r="A42" s="70" t="s">
        <v>27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5.15" customHeight="1" x14ac:dyDescent="0.2">
      <c r="A43" s="97" t="s">
        <v>28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5.15" customHeight="1" x14ac:dyDescent="0.2">
      <c r="A44" s="97" t="s">
        <v>29</v>
      </c>
      <c r="B44" s="98">
        <v>922.3</v>
      </c>
      <c r="C44" s="99">
        <v>736</v>
      </c>
      <c r="D44" s="99">
        <v>555.20000000000005</v>
      </c>
      <c r="E44" s="99">
        <v>610.1</v>
      </c>
      <c r="F44" s="99">
        <v>729.4</v>
      </c>
      <c r="G44" s="99">
        <v>538.70000000000005</v>
      </c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4091.7</v>
      </c>
    </row>
    <row r="45" spans="1:27" ht="25.15" customHeight="1" x14ac:dyDescent="0.2">
      <c r="A45" s="97" t="s">
        <v>30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5.15" customHeight="1" x14ac:dyDescent="0.2">
      <c r="A46" s="97" t="s">
        <v>31</v>
      </c>
      <c r="B46" s="98"/>
      <c r="C46" s="99"/>
      <c r="D46" s="99"/>
      <c r="E46" s="99"/>
      <c r="F46" s="99"/>
      <c r="G46" s="99"/>
      <c r="H46" s="99"/>
      <c r="I46" s="99">
        <v>290.2</v>
      </c>
      <c r="J46" s="99"/>
      <c r="K46" s="99"/>
      <c r="L46" s="99"/>
      <c r="M46" s="99"/>
      <c r="N46" s="99">
        <v>29.8</v>
      </c>
      <c r="O46" s="99">
        <v>249.7</v>
      </c>
      <c r="P46" s="99">
        <v>149</v>
      </c>
      <c r="Q46" s="99"/>
      <c r="R46" s="99"/>
      <c r="S46" s="99"/>
      <c r="T46" s="99">
        <v>230.1</v>
      </c>
      <c r="U46" s="99"/>
      <c r="V46" s="99"/>
      <c r="W46" s="99"/>
      <c r="X46" s="99"/>
      <c r="Y46" s="99"/>
      <c r="Z46" s="100"/>
      <c r="AA46" s="79">
        <f t="shared" si="7"/>
        <v>948.80000000000007</v>
      </c>
    </row>
    <row r="47" spans="1:27" ht="25.15" customHeight="1" x14ac:dyDescent="0.2">
      <c r="A47" s="85" t="s">
        <v>34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35</v>
      </c>
      <c r="B48" s="87">
        <f>IF(LEN(B$2)&gt;0,SUM(B42:B47),"")</f>
        <v>922.3</v>
      </c>
      <c r="C48" s="88">
        <f t="shared" ref="C48:Z48" si="8">IF(LEN(C$2)&gt;0,SUM(C42:C47),"")</f>
        <v>736</v>
      </c>
      <c r="D48" s="88">
        <f t="shared" si="8"/>
        <v>555.20000000000005</v>
      </c>
      <c r="E48" s="88">
        <f t="shared" si="8"/>
        <v>610.1</v>
      </c>
      <c r="F48" s="88">
        <f t="shared" si="8"/>
        <v>729.4</v>
      </c>
      <c r="G48" s="88">
        <f t="shared" si="8"/>
        <v>538.70000000000005</v>
      </c>
      <c r="H48" s="88">
        <f t="shared" si="8"/>
        <v>0</v>
      </c>
      <c r="I48" s="88">
        <f t="shared" si="8"/>
        <v>290.2</v>
      </c>
      <c r="J48" s="88">
        <f t="shared" si="8"/>
        <v>0</v>
      </c>
      <c r="K48" s="88">
        <f t="shared" si="8"/>
        <v>0</v>
      </c>
      <c r="L48" s="88">
        <f t="shared" si="8"/>
        <v>0</v>
      </c>
      <c r="M48" s="88">
        <f t="shared" si="8"/>
        <v>0</v>
      </c>
      <c r="N48" s="88">
        <f t="shared" si="8"/>
        <v>29.8</v>
      </c>
      <c r="O48" s="88">
        <f t="shared" si="8"/>
        <v>249.7</v>
      </c>
      <c r="P48" s="88">
        <f t="shared" si="8"/>
        <v>149</v>
      </c>
      <c r="Q48" s="88">
        <f t="shared" si="8"/>
        <v>0</v>
      </c>
      <c r="R48" s="88">
        <f t="shared" si="8"/>
        <v>0</v>
      </c>
      <c r="S48" s="88">
        <f t="shared" si="8"/>
        <v>0</v>
      </c>
      <c r="T48" s="88">
        <f t="shared" si="8"/>
        <v>230.1</v>
      </c>
      <c r="U48" s="88">
        <f t="shared" si="8"/>
        <v>0</v>
      </c>
      <c r="V48" s="88">
        <f t="shared" si="8"/>
        <v>0</v>
      </c>
      <c r="W48" s="88">
        <f t="shared" si="8"/>
        <v>0</v>
      </c>
      <c r="X48" s="88">
        <f t="shared" si="8"/>
        <v>0</v>
      </c>
      <c r="Y48" s="88">
        <f t="shared" si="8"/>
        <v>0</v>
      </c>
      <c r="Z48" s="89" t="str">
        <f t="shared" si="8"/>
        <v/>
      </c>
      <c r="AA48" s="90">
        <f t="shared" si="7"/>
        <v>5040.5</v>
      </c>
    </row>
    <row r="49" spans="1:27" ht="16.149999999999999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5.15" customHeight="1" thickBot="1" x14ac:dyDescent="0.25">
      <c r="A51" s="86" t="s">
        <v>25</v>
      </c>
      <c r="B51" s="87">
        <f t="shared" ref="B51:Z51" si="10">IF(LEN(B$2)&gt;0,B16+B25+B39,"")</f>
        <v>4914.451</v>
      </c>
      <c r="C51" s="88">
        <f t="shared" si="10"/>
        <v>4707.4879999999994</v>
      </c>
      <c r="D51" s="88">
        <f t="shared" si="10"/>
        <v>4614.4399999999996</v>
      </c>
      <c r="E51" s="88">
        <f t="shared" si="10"/>
        <v>4624.5749999999998</v>
      </c>
      <c r="F51" s="88">
        <f t="shared" si="10"/>
        <v>4783.0429999999997</v>
      </c>
      <c r="G51" s="88">
        <f t="shared" si="10"/>
        <v>5065.1049999999996</v>
      </c>
      <c r="H51" s="88">
        <f t="shared" si="10"/>
        <v>5564.2969999999996</v>
      </c>
      <c r="I51" s="88">
        <f t="shared" si="10"/>
        <v>6147.3530000000001</v>
      </c>
      <c r="J51" s="88">
        <f t="shared" si="10"/>
        <v>6694.2169999999996</v>
      </c>
      <c r="K51" s="88">
        <f t="shared" si="10"/>
        <v>7054.3780000000006</v>
      </c>
      <c r="L51" s="88">
        <f t="shared" si="10"/>
        <v>7194.6439999999993</v>
      </c>
      <c r="M51" s="88">
        <f t="shared" si="10"/>
        <v>6881.1190000000006</v>
      </c>
      <c r="N51" s="88">
        <f t="shared" si="10"/>
        <v>7482.6810000000005</v>
      </c>
      <c r="O51" s="88">
        <f t="shared" si="10"/>
        <v>7507.2220000000007</v>
      </c>
      <c r="P51" s="88">
        <f t="shared" si="10"/>
        <v>6699.8749999999991</v>
      </c>
      <c r="Q51" s="88">
        <f t="shared" si="10"/>
        <v>6623.119999999999</v>
      </c>
      <c r="R51" s="88">
        <f t="shared" si="10"/>
        <v>6570.0569999999998</v>
      </c>
      <c r="S51" s="88">
        <f t="shared" si="10"/>
        <v>6539.2539999999999</v>
      </c>
      <c r="T51" s="88">
        <f t="shared" si="10"/>
        <v>6941.514000000001</v>
      </c>
      <c r="U51" s="88">
        <f t="shared" si="10"/>
        <v>6743.5990000000002</v>
      </c>
      <c r="V51" s="88">
        <f t="shared" si="10"/>
        <v>6838.26</v>
      </c>
      <c r="W51" s="88">
        <f t="shared" si="10"/>
        <v>6272.6469999999999</v>
      </c>
      <c r="X51" s="88">
        <f t="shared" si="10"/>
        <v>5457.7379999999994</v>
      </c>
      <c r="Y51" s="88">
        <f t="shared" si="10"/>
        <v>5083.7169999999996</v>
      </c>
      <c r="Z51" s="89" t="str">
        <f t="shared" si="10"/>
        <v/>
      </c>
      <c r="AA51" s="104">
        <f>SUM(B51:Z51)</f>
        <v>147004.79399999999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4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51"/>
  <sheetViews>
    <sheetView showGridLines="0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B10" sqref="B10"/>
    </sheetView>
  </sheetViews>
  <sheetFormatPr defaultColWidth="9.28515625" defaultRowHeight="14.25" x14ac:dyDescent="0.2"/>
  <cols>
    <col min="1" max="1" width="42.28515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28515625" style="5"/>
  </cols>
  <sheetData>
    <row r="1" spans="1:27" ht="40.15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45219</v>
      </c>
      <c r="B2" s="105">
        <v>1</v>
      </c>
      <c r="C2" s="106">
        <v>2</v>
      </c>
      <c r="D2" s="106">
        <v>3</v>
      </c>
      <c r="E2" s="106">
        <v>4</v>
      </c>
      <c r="F2" s="106">
        <v>5</v>
      </c>
      <c r="G2" s="106">
        <v>6</v>
      </c>
      <c r="H2" s="106">
        <v>7</v>
      </c>
      <c r="I2" s="106">
        <v>8</v>
      </c>
      <c r="J2" s="106">
        <v>9</v>
      </c>
      <c r="K2" s="106">
        <v>10</v>
      </c>
      <c r="L2" s="106">
        <v>11</v>
      </c>
      <c r="M2" s="106">
        <v>12</v>
      </c>
      <c r="N2" s="106">
        <v>13</v>
      </c>
      <c r="O2" s="106">
        <v>14</v>
      </c>
      <c r="P2" s="106">
        <v>15</v>
      </c>
      <c r="Q2" s="106">
        <v>16</v>
      </c>
      <c r="R2" s="106">
        <v>17</v>
      </c>
      <c r="S2" s="106">
        <v>18</v>
      </c>
      <c r="T2" s="106">
        <v>19</v>
      </c>
      <c r="U2" s="106">
        <v>20</v>
      </c>
      <c r="V2" s="106">
        <v>21</v>
      </c>
      <c r="W2" s="106">
        <v>22</v>
      </c>
      <c r="X2" s="106">
        <v>23</v>
      </c>
      <c r="Y2" s="107">
        <v>24</v>
      </c>
      <c r="Z2" s="108"/>
      <c r="AA2" s="109" t="s">
        <v>1</v>
      </c>
    </row>
    <row r="3" spans="1:27" ht="30" customHeight="1" thickBot="1" x14ac:dyDescent="0.25">
      <c r="A3" s="12" t="s">
        <v>36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5.15" customHeight="1" x14ac:dyDescent="0.2">
      <c r="A4" s="16" t="s">
        <v>3</v>
      </c>
      <c r="B4" s="17">
        <v>4914.4639999999999</v>
      </c>
      <c r="C4" s="18">
        <v>4707.4519999999993</v>
      </c>
      <c r="D4" s="18">
        <v>4614.46</v>
      </c>
      <c r="E4" s="18">
        <v>4624.5570000000007</v>
      </c>
      <c r="F4" s="18">
        <v>4783.0500000000011</v>
      </c>
      <c r="G4" s="18">
        <v>5065.0860000000039</v>
      </c>
      <c r="H4" s="18">
        <v>5564.302999999999</v>
      </c>
      <c r="I4" s="18">
        <v>6147.2629999999972</v>
      </c>
      <c r="J4" s="18">
        <v>6694.2520000000013</v>
      </c>
      <c r="K4" s="18">
        <v>7054.3920000000007</v>
      </c>
      <c r="L4" s="18">
        <v>7194.692</v>
      </c>
      <c r="M4" s="18">
        <v>6881.0480000000034</v>
      </c>
      <c r="N4" s="18">
        <v>7482.7079999999996</v>
      </c>
      <c r="O4" s="18">
        <v>7507.2309999999998</v>
      </c>
      <c r="P4" s="18">
        <v>6699.8930000000028</v>
      </c>
      <c r="Q4" s="18">
        <v>6623.1100000000015</v>
      </c>
      <c r="R4" s="18">
        <v>6570.0779999999986</v>
      </c>
      <c r="S4" s="18">
        <v>6539.2069999999994</v>
      </c>
      <c r="T4" s="18">
        <v>6941.5380000000005</v>
      </c>
      <c r="U4" s="18">
        <v>6743.6340000000009</v>
      </c>
      <c r="V4" s="18">
        <v>6838.28</v>
      </c>
      <c r="W4" s="18">
        <v>6272.6339999999991</v>
      </c>
      <c r="X4" s="18">
        <v>5457.7120000000004</v>
      </c>
      <c r="Y4" s="18">
        <v>5083.6760000000022</v>
      </c>
      <c r="Z4" s="19"/>
      <c r="AA4" s="20">
        <f>SUM(B4:Z4)</f>
        <v>147004.72</v>
      </c>
    </row>
    <row r="5" spans="1:27" ht="25.1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5.15" customHeight="1" x14ac:dyDescent="0.2">
      <c r="A7" s="26" t="s">
        <v>3</v>
      </c>
      <c r="B7" s="27">
        <v>81.11</v>
      </c>
      <c r="C7" s="28">
        <v>67.900000000000006</v>
      </c>
      <c r="D7" s="28">
        <v>72.17</v>
      </c>
      <c r="E7" s="28">
        <v>80.42</v>
      </c>
      <c r="F7" s="28">
        <v>83.58</v>
      </c>
      <c r="G7" s="28">
        <v>100.78</v>
      </c>
      <c r="H7" s="28">
        <v>135.88</v>
      </c>
      <c r="I7" s="28">
        <v>150</v>
      </c>
      <c r="J7" s="28">
        <v>142.09</v>
      </c>
      <c r="K7" s="28">
        <v>124.76</v>
      </c>
      <c r="L7" s="28">
        <v>115.95</v>
      </c>
      <c r="M7" s="28">
        <v>109.76</v>
      </c>
      <c r="N7" s="28">
        <v>69.87</v>
      </c>
      <c r="O7" s="28">
        <v>65</v>
      </c>
      <c r="P7" s="28">
        <v>90</v>
      </c>
      <c r="Q7" s="28">
        <v>95.39</v>
      </c>
      <c r="R7" s="28">
        <v>102.68</v>
      </c>
      <c r="S7" s="28">
        <v>130.16999999999999</v>
      </c>
      <c r="T7" s="28">
        <v>149.88999999999999</v>
      </c>
      <c r="U7" s="28">
        <v>158.25</v>
      </c>
      <c r="V7" s="28">
        <v>125.49</v>
      </c>
      <c r="W7" s="28">
        <v>94.22</v>
      </c>
      <c r="X7" s="28">
        <v>89.16</v>
      </c>
      <c r="Y7" s="28">
        <v>57.13</v>
      </c>
      <c r="Z7" s="29"/>
      <c r="AA7" s="30">
        <f>IF(SUM(B7:Z7)&lt;&gt;0,AVERAGEIF(B7:Z7,"&lt;&gt;"""),"")</f>
        <v>103.81874999999998</v>
      </c>
    </row>
    <row r="8" spans="1:27" ht="25.1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5.1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5.1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5.1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2"/>
      <c r="W12" s="52"/>
      <c r="X12" s="52"/>
      <c r="Y12" s="52"/>
      <c r="Z12" s="53"/>
      <c r="AA12" s="54">
        <f t="shared" si="0"/>
        <v>0</v>
      </c>
    </row>
    <row r="13" spans="1:27" ht="25.1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5.15" customHeight="1" x14ac:dyDescent="0.2">
      <c r="A14" s="55" t="s">
        <v>10</v>
      </c>
      <c r="B14" s="56"/>
      <c r="C14" s="57"/>
      <c r="D14" s="57"/>
      <c r="E14" s="57"/>
      <c r="F14" s="57"/>
      <c r="G14" s="57"/>
      <c r="H14" s="57"/>
      <c r="I14" s="57"/>
      <c r="J14" s="57"/>
      <c r="K14" s="57"/>
      <c r="L14" s="57"/>
      <c r="M14" s="57"/>
      <c r="N14" s="57"/>
      <c r="O14" s="57"/>
      <c r="P14" s="57"/>
      <c r="Q14" s="57"/>
      <c r="R14" s="57"/>
      <c r="S14" s="57"/>
      <c r="T14" s="57"/>
      <c r="U14" s="57"/>
      <c r="V14" s="57"/>
      <c r="W14" s="57"/>
      <c r="X14" s="57"/>
      <c r="Y14" s="57"/>
      <c r="Z14" s="58"/>
      <c r="AA14" s="59">
        <f t="shared" si="0"/>
        <v>0</v>
      </c>
    </row>
    <row r="15" spans="1:27" ht="25.1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0</v>
      </c>
      <c r="C16" s="62">
        <f t="shared" ref="C16:Z16" si="1">IF(LEN(C$2)&gt;0,SUM(C10:C15),"")</f>
        <v>0</v>
      </c>
      <c r="D16" s="62">
        <f t="shared" si="1"/>
        <v>0</v>
      </c>
      <c r="E16" s="62">
        <f t="shared" si="1"/>
        <v>0</v>
      </c>
      <c r="F16" s="62">
        <f t="shared" si="1"/>
        <v>0</v>
      </c>
      <c r="G16" s="62">
        <f t="shared" si="1"/>
        <v>0</v>
      </c>
      <c r="H16" s="62">
        <f t="shared" si="1"/>
        <v>0</v>
      </c>
      <c r="I16" s="62">
        <f t="shared" si="1"/>
        <v>0</v>
      </c>
      <c r="J16" s="62">
        <f t="shared" si="1"/>
        <v>0</v>
      </c>
      <c r="K16" s="62">
        <f t="shared" si="1"/>
        <v>0</v>
      </c>
      <c r="L16" s="62">
        <f t="shared" si="1"/>
        <v>0</v>
      </c>
      <c r="M16" s="62">
        <f t="shared" si="1"/>
        <v>0</v>
      </c>
      <c r="N16" s="62">
        <f t="shared" si="1"/>
        <v>0</v>
      </c>
      <c r="O16" s="62">
        <f t="shared" si="1"/>
        <v>0</v>
      </c>
      <c r="P16" s="62">
        <f t="shared" si="1"/>
        <v>0</v>
      </c>
      <c r="Q16" s="62">
        <f t="shared" si="1"/>
        <v>0</v>
      </c>
      <c r="R16" s="62">
        <f t="shared" si="1"/>
        <v>0</v>
      </c>
      <c r="S16" s="62">
        <f t="shared" si="1"/>
        <v>0</v>
      </c>
      <c r="T16" s="62">
        <f t="shared" si="1"/>
        <v>0</v>
      </c>
      <c r="U16" s="62">
        <f t="shared" si="1"/>
        <v>0</v>
      </c>
      <c r="V16" s="62">
        <f t="shared" si="1"/>
        <v>0</v>
      </c>
      <c r="W16" s="62">
        <f t="shared" si="1"/>
        <v>0</v>
      </c>
      <c r="X16" s="62">
        <f t="shared" si="1"/>
        <v>0</v>
      </c>
      <c r="Y16" s="62">
        <f t="shared" si="1"/>
        <v>0</v>
      </c>
      <c r="Z16" s="63" t="str">
        <f t="shared" si="1"/>
        <v/>
      </c>
      <c r="AA16" s="64">
        <f>SUM(AA10:AA15)</f>
        <v>0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5.15" customHeight="1" x14ac:dyDescent="0.2">
      <c r="A19" s="70" t="s">
        <v>14</v>
      </c>
      <c r="B19" s="71">
        <v>880.60199999999998</v>
      </c>
      <c r="C19" s="72">
        <v>877.13499999999999</v>
      </c>
      <c r="D19" s="72">
        <v>877.75400000000002</v>
      </c>
      <c r="E19" s="72">
        <v>877.17499999999995</v>
      </c>
      <c r="F19" s="72">
        <v>879.06299999999999</v>
      </c>
      <c r="G19" s="72">
        <v>876.72800000000007</v>
      </c>
      <c r="H19" s="72">
        <v>880.36800000000005</v>
      </c>
      <c r="I19" s="72">
        <v>816.0150000000001</v>
      </c>
      <c r="J19" s="72">
        <v>879.68200000000002</v>
      </c>
      <c r="K19" s="72">
        <v>846.68700000000001</v>
      </c>
      <c r="L19" s="72">
        <v>881.37100000000009</v>
      </c>
      <c r="M19" s="72">
        <v>876.57899999999995</v>
      </c>
      <c r="N19" s="72">
        <v>879.41699999999992</v>
      </c>
      <c r="O19" s="72">
        <v>880.04300000000001</v>
      </c>
      <c r="P19" s="72">
        <v>756.298</v>
      </c>
      <c r="Q19" s="72">
        <v>758.33199999999999</v>
      </c>
      <c r="R19" s="72">
        <v>719.74099999999999</v>
      </c>
      <c r="S19" s="72">
        <v>708.44899999999996</v>
      </c>
      <c r="T19" s="72">
        <v>702.32500000000005</v>
      </c>
      <c r="U19" s="72">
        <v>700.86</v>
      </c>
      <c r="V19" s="72">
        <v>699.75300000000004</v>
      </c>
      <c r="W19" s="72">
        <v>737.68200000000002</v>
      </c>
      <c r="X19" s="72">
        <v>742.8180000000001</v>
      </c>
      <c r="Y19" s="72">
        <v>777.09300000000007</v>
      </c>
      <c r="Z19" s="73"/>
      <c r="AA19" s="74">
        <f t="shared" ref="AA19:AA24" si="2">SUM(B19:Z19)</f>
        <v>19511.970000000005</v>
      </c>
    </row>
    <row r="20" spans="1:27" ht="25.15" customHeight="1" x14ac:dyDescent="0.2">
      <c r="A20" s="75" t="s">
        <v>15</v>
      </c>
      <c r="B20" s="76">
        <v>995.80799999999999</v>
      </c>
      <c r="C20" s="77">
        <v>994.82800000000009</v>
      </c>
      <c r="D20" s="77">
        <v>998.9899999999999</v>
      </c>
      <c r="E20" s="77">
        <v>1008.218</v>
      </c>
      <c r="F20" s="77">
        <v>1055.0160000000001</v>
      </c>
      <c r="G20" s="77">
        <v>1112.3239999999998</v>
      </c>
      <c r="H20" s="77">
        <v>1265.5800000000002</v>
      </c>
      <c r="I20" s="77">
        <v>1344.2190000000003</v>
      </c>
      <c r="J20" s="77">
        <v>1381.444</v>
      </c>
      <c r="K20" s="77">
        <v>1321.396</v>
      </c>
      <c r="L20" s="77">
        <v>1293.8140000000001</v>
      </c>
      <c r="M20" s="77">
        <v>1289.8549999999998</v>
      </c>
      <c r="N20" s="77">
        <v>1521.4489999999998</v>
      </c>
      <c r="O20" s="77">
        <v>1490.3210000000001</v>
      </c>
      <c r="P20" s="77">
        <v>1306.8409999999999</v>
      </c>
      <c r="Q20" s="77">
        <v>1262.1440000000002</v>
      </c>
      <c r="R20" s="77">
        <v>1224.566</v>
      </c>
      <c r="S20" s="77">
        <v>1220.6690000000001</v>
      </c>
      <c r="T20" s="77">
        <v>1267.1360000000002</v>
      </c>
      <c r="U20" s="77">
        <v>1237.2819999999999</v>
      </c>
      <c r="V20" s="77">
        <v>1121.1200000000001</v>
      </c>
      <c r="W20" s="77">
        <v>987.40300000000002</v>
      </c>
      <c r="X20" s="77">
        <v>958.72300000000007</v>
      </c>
      <c r="Y20" s="77">
        <v>936.96400000000006</v>
      </c>
      <c r="Z20" s="78"/>
      <c r="AA20" s="79">
        <f t="shared" si="2"/>
        <v>28596.11</v>
      </c>
    </row>
    <row r="21" spans="1:27" ht="25.15" customHeight="1" x14ac:dyDescent="0.2">
      <c r="A21" s="75" t="s">
        <v>16</v>
      </c>
      <c r="B21" s="80">
        <v>1971.0540000000003</v>
      </c>
      <c r="C21" s="81">
        <v>1874.393</v>
      </c>
      <c r="D21" s="81">
        <v>1811.2160000000001</v>
      </c>
      <c r="E21" s="81">
        <v>1802.164</v>
      </c>
      <c r="F21" s="81">
        <v>1881.4710000000002</v>
      </c>
      <c r="G21" s="81">
        <v>2033.5340000000003</v>
      </c>
      <c r="H21" s="81">
        <v>2347.9550000000004</v>
      </c>
      <c r="I21" s="81">
        <v>2547.029</v>
      </c>
      <c r="J21" s="81">
        <v>2679.326</v>
      </c>
      <c r="K21" s="81">
        <v>2759.509</v>
      </c>
      <c r="L21" s="81">
        <v>2789.2069999999999</v>
      </c>
      <c r="M21" s="81">
        <v>2879.114</v>
      </c>
      <c r="N21" s="81">
        <v>3154.3310000000001</v>
      </c>
      <c r="O21" s="81">
        <v>3036.7670000000003</v>
      </c>
      <c r="P21" s="81">
        <v>2702.3539999999998</v>
      </c>
      <c r="Q21" s="81">
        <v>2524.4340000000002</v>
      </c>
      <c r="R21" s="81">
        <v>2575.1710000000003</v>
      </c>
      <c r="S21" s="81">
        <v>2724.1890000000003</v>
      </c>
      <c r="T21" s="81">
        <v>3122.0769999999998</v>
      </c>
      <c r="U21" s="81">
        <v>3206.2919999999999</v>
      </c>
      <c r="V21" s="81">
        <v>3022.2069999999994</v>
      </c>
      <c r="W21" s="81">
        <v>2661.4490000000001</v>
      </c>
      <c r="X21" s="81">
        <v>2395.971</v>
      </c>
      <c r="Y21" s="81">
        <v>2097.9190000000003</v>
      </c>
      <c r="Z21" s="78"/>
      <c r="AA21" s="79">
        <f t="shared" si="2"/>
        <v>60599.133000000002</v>
      </c>
    </row>
    <row r="22" spans="1:27" ht="25.1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5.15" customHeight="1" x14ac:dyDescent="0.2">
      <c r="A23" s="85" t="s">
        <v>18</v>
      </c>
      <c r="B23" s="77">
        <v>81</v>
      </c>
      <c r="C23" s="77">
        <v>68</v>
      </c>
      <c r="D23" s="77">
        <v>65.5</v>
      </c>
      <c r="E23" s="77">
        <v>66</v>
      </c>
      <c r="F23" s="77">
        <v>66.5</v>
      </c>
      <c r="G23" s="77">
        <v>84.5</v>
      </c>
      <c r="H23" s="77">
        <v>100</v>
      </c>
      <c r="I23" s="77">
        <v>96.5</v>
      </c>
      <c r="J23" s="77">
        <v>84.5</v>
      </c>
      <c r="K23" s="77">
        <v>83</v>
      </c>
      <c r="L23" s="77">
        <v>75.5</v>
      </c>
      <c r="M23" s="77">
        <v>72</v>
      </c>
      <c r="N23" s="77">
        <v>70</v>
      </c>
      <c r="O23" s="77">
        <v>71</v>
      </c>
      <c r="P23" s="77">
        <v>70</v>
      </c>
      <c r="Q23" s="77">
        <v>77.5</v>
      </c>
      <c r="R23" s="77">
        <v>84.5</v>
      </c>
      <c r="S23" s="77">
        <v>90.5</v>
      </c>
      <c r="T23" s="77">
        <v>94</v>
      </c>
      <c r="U23" s="77">
        <v>93.5</v>
      </c>
      <c r="V23" s="77">
        <v>96</v>
      </c>
      <c r="W23" s="77">
        <v>92.5</v>
      </c>
      <c r="X23" s="77">
        <v>85</v>
      </c>
      <c r="Y23" s="77">
        <v>70.5</v>
      </c>
      <c r="Z23" s="77"/>
      <c r="AA23" s="79">
        <f t="shared" si="2"/>
        <v>1938</v>
      </c>
    </row>
    <row r="24" spans="1:27" ht="25.15" customHeight="1" x14ac:dyDescent="0.2">
      <c r="A24" s="85" t="s">
        <v>19</v>
      </c>
      <c r="B24" s="77">
        <v>274</v>
      </c>
      <c r="C24" s="77">
        <v>263.00000000000006</v>
      </c>
      <c r="D24" s="77">
        <v>258</v>
      </c>
      <c r="E24" s="77">
        <v>258</v>
      </c>
      <c r="F24" s="77">
        <v>266</v>
      </c>
      <c r="G24" s="77">
        <v>293.00000000000006</v>
      </c>
      <c r="H24" s="77">
        <v>337.00000000000006</v>
      </c>
      <c r="I24" s="77">
        <v>376.00000000000006</v>
      </c>
      <c r="J24" s="77">
        <v>412.00000000000006</v>
      </c>
      <c r="K24" s="77">
        <v>428.00000000000006</v>
      </c>
      <c r="L24" s="77">
        <v>430.00000000000011</v>
      </c>
      <c r="M24" s="77">
        <v>436</v>
      </c>
      <c r="N24" s="77">
        <v>434</v>
      </c>
      <c r="O24" s="77">
        <v>416.00000000000006</v>
      </c>
      <c r="P24" s="77">
        <v>401.99999999999994</v>
      </c>
      <c r="Q24" s="77">
        <v>390</v>
      </c>
      <c r="R24" s="77">
        <v>398.00000000000006</v>
      </c>
      <c r="S24" s="77">
        <v>411</v>
      </c>
      <c r="T24" s="77">
        <v>440.00000000000011</v>
      </c>
      <c r="U24" s="77">
        <v>429.00000000000006</v>
      </c>
      <c r="V24" s="77">
        <v>396</v>
      </c>
      <c r="W24" s="77">
        <v>354.00000000000006</v>
      </c>
      <c r="X24" s="77">
        <v>318.99999999999994</v>
      </c>
      <c r="Y24" s="77">
        <v>282.99999999999994</v>
      </c>
      <c r="Z24" s="77"/>
      <c r="AA24" s="79">
        <f t="shared" si="2"/>
        <v>8703</v>
      </c>
    </row>
    <row r="25" spans="1:27" ht="30" customHeight="1" thickBot="1" x14ac:dyDescent="0.25">
      <c r="A25" s="86" t="s">
        <v>20</v>
      </c>
      <c r="B25" s="87">
        <f t="shared" ref="B25:AA25" si="3">SUM(B19:B24)</f>
        <v>4202.4639999999999</v>
      </c>
      <c r="C25" s="88">
        <f t="shared" si="3"/>
        <v>4077.3560000000002</v>
      </c>
      <c r="D25" s="88">
        <f t="shared" si="3"/>
        <v>4011.46</v>
      </c>
      <c r="E25" s="88">
        <f t="shared" si="3"/>
        <v>4011.5569999999998</v>
      </c>
      <c r="F25" s="88">
        <f t="shared" si="3"/>
        <v>4148.05</v>
      </c>
      <c r="G25" s="88">
        <f t="shared" si="3"/>
        <v>4400.0860000000002</v>
      </c>
      <c r="H25" s="88">
        <f t="shared" si="3"/>
        <v>4930.9030000000002</v>
      </c>
      <c r="I25" s="88">
        <f t="shared" si="3"/>
        <v>5179.7630000000008</v>
      </c>
      <c r="J25" s="88">
        <f t="shared" si="3"/>
        <v>5436.9520000000002</v>
      </c>
      <c r="K25" s="88">
        <f t="shared" si="3"/>
        <v>5438.5920000000006</v>
      </c>
      <c r="L25" s="88">
        <f t="shared" si="3"/>
        <v>5469.8919999999998</v>
      </c>
      <c r="M25" s="88">
        <f t="shared" si="3"/>
        <v>5553.5479999999998</v>
      </c>
      <c r="N25" s="88">
        <f t="shared" si="3"/>
        <v>6059.1970000000001</v>
      </c>
      <c r="O25" s="88">
        <f t="shared" si="3"/>
        <v>5894.1310000000003</v>
      </c>
      <c r="P25" s="88">
        <f t="shared" si="3"/>
        <v>5237.4930000000004</v>
      </c>
      <c r="Q25" s="88">
        <f t="shared" si="3"/>
        <v>5012.41</v>
      </c>
      <c r="R25" s="88">
        <f t="shared" si="3"/>
        <v>5001.9780000000001</v>
      </c>
      <c r="S25" s="88">
        <f t="shared" si="3"/>
        <v>5154.8070000000007</v>
      </c>
      <c r="T25" s="88">
        <f t="shared" si="3"/>
        <v>5625.5380000000005</v>
      </c>
      <c r="U25" s="88">
        <f t="shared" si="3"/>
        <v>5666.9339999999993</v>
      </c>
      <c r="V25" s="88">
        <f t="shared" si="3"/>
        <v>5335.08</v>
      </c>
      <c r="W25" s="88">
        <f t="shared" si="3"/>
        <v>4833.0339999999997</v>
      </c>
      <c r="X25" s="88">
        <f t="shared" si="3"/>
        <v>4501.5120000000006</v>
      </c>
      <c r="Y25" s="88">
        <f t="shared" si="3"/>
        <v>4165.4760000000006</v>
      </c>
      <c r="Z25" s="89">
        <f t="shared" si="3"/>
        <v>0</v>
      </c>
      <c r="AA25" s="90">
        <f t="shared" si="3"/>
        <v>119348.213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37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5.15" customHeight="1" x14ac:dyDescent="0.2">
      <c r="A28" s="70" t="s">
        <v>22</v>
      </c>
      <c r="B28" s="71">
        <v>644.04</v>
      </c>
      <c r="C28" s="72">
        <v>620.55999999999995</v>
      </c>
      <c r="D28" s="72">
        <v>613.13</v>
      </c>
      <c r="E28" s="72">
        <v>613.59</v>
      </c>
      <c r="F28" s="72">
        <v>622.46</v>
      </c>
      <c r="G28" s="72">
        <v>668.47</v>
      </c>
      <c r="H28" s="72">
        <v>691.58</v>
      </c>
      <c r="I28" s="72">
        <v>737.1</v>
      </c>
      <c r="J28" s="72">
        <v>759.48</v>
      </c>
      <c r="K28" s="72">
        <v>809.33</v>
      </c>
      <c r="L28" s="72">
        <v>865.49</v>
      </c>
      <c r="M28" s="72">
        <v>870.91</v>
      </c>
      <c r="N28" s="72">
        <v>872.98</v>
      </c>
      <c r="O28" s="72">
        <v>855.91</v>
      </c>
      <c r="P28" s="72">
        <v>833.5</v>
      </c>
      <c r="Q28" s="72">
        <v>835.59</v>
      </c>
      <c r="R28" s="72">
        <v>816.42</v>
      </c>
      <c r="S28" s="72">
        <v>769.73</v>
      </c>
      <c r="T28" s="72">
        <v>796.4</v>
      </c>
      <c r="U28" s="72">
        <v>785.75</v>
      </c>
      <c r="V28" s="72">
        <v>755.85</v>
      </c>
      <c r="W28" s="72">
        <v>750.54</v>
      </c>
      <c r="X28" s="72">
        <v>708.23</v>
      </c>
      <c r="Y28" s="72">
        <v>661.86</v>
      </c>
      <c r="Z28" s="73"/>
      <c r="AA28" s="74">
        <f>SUM(B28:Z28)</f>
        <v>17958.899999999998</v>
      </c>
    </row>
    <row r="29" spans="1:27" ht="25.15" customHeight="1" x14ac:dyDescent="0.2">
      <c r="A29" s="75" t="s">
        <v>23</v>
      </c>
      <c r="B29" s="76">
        <v>3770.424</v>
      </c>
      <c r="C29" s="77">
        <v>3586.8919999999998</v>
      </c>
      <c r="D29" s="77">
        <v>3501.33</v>
      </c>
      <c r="E29" s="77">
        <v>3510.9670000000001</v>
      </c>
      <c r="F29" s="77">
        <v>3660.59</v>
      </c>
      <c r="G29" s="77">
        <v>3896.616</v>
      </c>
      <c r="H29" s="77">
        <v>4430.3230000000003</v>
      </c>
      <c r="I29" s="77">
        <v>4718.6629999999996</v>
      </c>
      <c r="J29" s="77">
        <v>5031.4719999999998</v>
      </c>
      <c r="K29" s="77">
        <v>5256.2619999999997</v>
      </c>
      <c r="L29" s="77">
        <v>5297.402</v>
      </c>
      <c r="M29" s="77">
        <v>5377.6379999999999</v>
      </c>
      <c r="N29" s="77">
        <v>5909.7280000000001</v>
      </c>
      <c r="O29" s="77">
        <v>5802.2209999999995</v>
      </c>
      <c r="P29" s="77">
        <v>5016.9930000000004</v>
      </c>
      <c r="Q29" s="77">
        <v>4794.82</v>
      </c>
      <c r="R29" s="77">
        <v>4552.558</v>
      </c>
      <c r="S29" s="77">
        <v>4541.0770000000002</v>
      </c>
      <c r="T29" s="77">
        <v>5104.1379999999999</v>
      </c>
      <c r="U29" s="77">
        <v>5188.1840000000002</v>
      </c>
      <c r="V29" s="77">
        <v>4844.2299999999996</v>
      </c>
      <c r="W29" s="77">
        <v>4320.4939999999997</v>
      </c>
      <c r="X29" s="77">
        <v>4172.2820000000002</v>
      </c>
      <c r="Y29" s="77">
        <v>3920.616</v>
      </c>
      <c r="Z29" s="78"/>
      <c r="AA29" s="79">
        <f>SUM(B29:Z29)</f>
        <v>110205.92000000003</v>
      </c>
    </row>
    <row r="30" spans="1:27" ht="25.1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38</v>
      </c>
      <c r="B31" s="61">
        <f t="shared" ref="B31:AA31" si="4">SUM(B28:B30)</f>
        <v>4414.4639999999999</v>
      </c>
      <c r="C31" s="62">
        <f t="shared" si="4"/>
        <v>4207.4519999999993</v>
      </c>
      <c r="D31" s="62">
        <f t="shared" si="4"/>
        <v>4114.46</v>
      </c>
      <c r="E31" s="62">
        <f t="shared" si="4"/>
        <v>4124.5569999999998</v>
      </c>
      <c r="F31" s="62">
        <f t="shared" si="4"/>
        <v>4283.05</v>
      </c>
      <c r="G31" s="62">
        <f t="shared" si="4"/>
        <v>4565.0860000000002</v>
      </c>
      <c r="H31" s="62">
        <f t="shared" si="4"/>
        <v>5121.9030000000002</v>
      </c>
      <c r="I31" s="62">
        <f t="shared" si="4"/>
        <v>5455.7629999999999</v>
      </c>
      <c r="J31" s="62">
        <f t="shared" si="4"/>
        <v>5790.9519999999993</v>
      </c>
      <c r="K31" s="62">
        <f t="shared" si="4"/>
        <v>6065.5919999999996</v>
      </c>
      <c r="L31" s="62">
        <f t="shared" si="4"/>
        <v>6162.8919999999998</v>
      </c>
      <c r="M31" s="62">
        <f t="shared" si="4"/>
        <v>6248.5479999999998</v>
      </c>
      <c r="N31" s="62">
        <f t="shared" si="4"/>
        <v>6782.7080000000005</v>
      </c>
      <c r="O31" s="62">
        <f t="shared" si="4"/>
        <v>6658.1309999999994</v>
      </c>
      <c r="P31" s="62">
        <f t="shared" si="4"/>
        <v>5850.4930000000004</v>
      </c>
      <c r="Q31" s="62">
        <f t="shared" si="4"/>
        <v>5630.41</v>
      </c>
      <c r="R31" s="62">
        <f t="shared" si="4"/>
        <v>5368.9780000000001</v>
      </c>
      <c r="S31" s="62">
        <f t="shared" si="4"/>
        <v>5310.8070000000007</v>
      </c>
      <c r="T31" s="62">
        <f t="shared" si="4"/>
        <v>5900.5379999999996</v>
      </c>
      <c r="U31" s="62">
        <f t="shared" si="4"/>
        <v>5973.9340000000002</v>
      </c>
      <c r="V31" s="62">
        <f t="shared" si="4"/>
        <v>5600.08</v>
      </c>
      <c r="W31" s="62">
        <f t="shared" si="4"/>
        <v>5071.0339999999997</v>
      </c>
      <c r="X31" s="62">
        <f t="shared" si="4"/>
        <v>4880.5120000000006</v>
      </c>
      <c r="Y31" s="62">
        <f t="shared" si="4"/>
        <v>4582.4759999999997</v>
      </c>
      <c r="Z31" s="63">
        <f t="shared" si="4"/>
        <v>0</v>
      </c>
      <c r="AA31" s="64">
        <f t="shared" si="4"/>
        <v>128164.82000000002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69" t="s">
        <v>39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5.15" customHeight="1" x14ac:dyDescent="0.2">
      <c r="A34" s="70" t="s">
        <v>40</v>
      </c>
      <c r="B34" s="94">
        <v>129</v>
      </c>
      <c r="C34" s="95">
        <v>83</v>
      </c>
      <c r="D34" s="95">
        <v>83</v>
      </c>
      <c r="E34" s="95">
        <v>83</v>
      </c>
      <c r="F34" s="95">
        <v>96</v>
      </c>
      <c r="G34" s="95">
        <v>116</v>
      </c>
      <c r="H34" s="95">
        <v>134</v>
      </c>
      <c r="I34" s="95">
        <v>148</v>
      </c>
      <c r="J34" s="95">
        <v>211</v>
      </c>
      <c r="K34" s="95">
        <v>344</v>
      </c>
      <c r="L34" s="95">
        <v>393</v>
      </c>
      <c r="M34" s="95">
        <v>368</v>
      </c>
      <c r="N34" s="95">
        <v>371</v>
      </c>
      <c r="O34" s="95">
        <v>367</v>
      </c>
      <c r="P34" s="95">
        <v>326</v>
      </c>
      <c r="Q34" s="95">
        <v>344</v>
      </c>
      <c r="R34" s="95">
        <v>222</v>
      </c>
      <c r="S34" s="95">
        <v>134</v>
      </c>
      <c r="T34" s="95">
        <v>255</v>
      </c>
      <c r="U34" s="95">
        <v>268</v>
      </c>
      <c r="V34" s="95">
        <v>220</v>
      </c>
      <c r="W34" s="95">
        <v>208</v>
      </c>
      <c r="X34" s="95">
        <v>250</v>
      </c>
      <c r="Y34" s="95">
        <v>221</v>
      </c>
      <c r="Z34" s="96"/>
      <c r="AA34" s="74">
        <f t="shared" ref="AA34:AA39" si="5">SUM(B34:Z34)</f>
        <v>5374</v>
      </c>
    </row>
    <row r="35" spans="1:27" ht="25.15" customHeight="1" x14ac:dyDescent="0.2">
      <c r="A35" s="97" t="s">
        <v>41</v>
      </c>
      <c r="B35" s="98">
        <v>83</v>
      </c>
      <c r="C35" s="99">
        <v>32</v>
      </c>
      <c r="D35" s="99">
        <v>20</v>
      </c>
      <c r="E35" s="99">
        <v>30</v>
      </c>
      <c r="F35" s="99">
        <v>39</v>
      </c>
      <c r="G35" s="99">
        <v>49</v>
      </c>
      <c r="H35" s="99">
        <v>57</v>
      </c>
      <c r="I35" s="99">
        <v>128</v>
      </c>
      <c r="J35" s="99">
        <v>143</v>
      </c>
      <c r="K35" s="99">
        <v>283</v>
      </c>
      <c r="L35" s="99">
        <v>300</v>
      </c>
      <c r="M35" s="99">
        <v>320</v>
      </c>
      <c r="N35" s="99">
        <v>347.51099999999997</v>
      </c>
      <c r="O35" s="99">
        <v>304</v>
      </c>
      <c r="P35" s="99">
        <v>287</v>
      </c>
      <c r="Q35" s="99">
        <v>274</v>
      </c>
      <c r="R35" s="99">
        <v>145</v>
      </c>
      <c r="S35" s="99">
        <v>22</v>
      </c>
      <c r="T35" s="99">
        <v>20</v>
      </c>
      <c r="U35" s="99">
        <v>39</v>
      </c>
      <c r="V35" s="99">
        <v>45</v>
      </c>
      <c r="W35" s="99">
        <v>30</v>
      </c>
      <c r="X35" s="99">
        <v>129</v>
      </c>
      <c r="Y35" s="99">
        <v>81</v>
      </c>
      <c r="Z35" s="100"/>
      <c r="AA35" s="79">
        <f t="shared" si="5"/>
        <v>3207.511</v>
      </c>
    </row>
    <row r="36" spans="1:27" ht="25.15" customHeight="1" x14ac:dyDescent="0.2">
      <c r="A36" s="97" t="s">
        <v>42</v>
      </c>
      <c r="B36" s="98"/>
      <c r="C36" s="99"/>
      <c r="D36" s="99"/>
      <c r="E36" s="99"/>
      <c r="F36" s="99"/>
      <c r="G36" s="99"/>
      <c r="H36" s="99">
        <v>254.8</v>
      </c>
      <c r="I36" s="99">
        <v>691.5</v>
      </c>
      <c r="J36" s="99">
        <v>403.3</v>
      </c>
      <c r="K36" s="99">
        <v>488.8</v>
      </c>
      <c r="L36" s="99">
        <v>531.79999999999995</v>
      </c>
      <c r="M36" s="99">
        <v>356.8</v>
      </c>
      <c r="N36" s="99">
        <v>700</v>
      </c>
      <c r="O36" s="99">
        <v>849.1</v>
      </c>
      <c r="P36" s="99">
        <v>849.4</v>
      </c>
      <c r="Q36" s="99">
        <v>631.29999999999995</v>
      </c>
      <c r="R36" s="99">
        <v>701.1</v>
      </c>
      <c r="S36" s="99">
        <v>728.4</v>
      </c>
      <c r="T36" s="99">
        <v>1041</v>
      </c>
      <c r="U36" s="99">
        <v>269.7</v>
      </c>
      <c r="V36" s="99">
        <v>738.2</v>
      </c>
      <c r="W36" s="99">
        <v>701.6</v>
      </c>
      <c r="X36" s="99">
        <v>77.2</v>
      </c>
      <c r="Y36" s="99">
        <v>1.2</v>
      </c>
      <c r="Z36" s="100"/>
      <c r="AA36" s="79">
        <f t="shared" si="5"/>
        <v>10015.200000000003</v>
      </c>
    </row>
    <row r="37" spans="1:27" ht="25.15" customHeight="1" x14ac:dyDescent="0.2">
      <c r="A37" s="97" t="s">
        <v>43</v>
      </c>
      <c r="B37" s="98"/>
      <c r="C37" s="99">
        <v>15.096</v>
      </c>
      <c r="D37" s="99"/>
      <c r="E37" s="99"/>
      <c r="F37" s="99"/>
      <c r="G37" s="99"/>
      <c r="H37" s="99"/>
      <c r="I37" s="99"/>
      <c r="J37" s="99"/>
      <c r="K37" s="99"/>
      <c r="L37" s="99"/>
      <c r="M37" s="99">
        <v>7</v>
      </c>
      <c r="N37" s="99">
        <v>5</v>
      </c>
      <c r="O37" s="99">
        <v>93</v>
      </c>
      <c r="P37" s="99"/>
      <c r="Q37" s="99"/>
      <c r="R37" s="99"/>
      <c r="S37" s="99"/>
      <c r="T37" s="99"/>
      <c r="U37" s="99"/>
      <c r="V37" s="99"/>
      <c r="W37" s="99"/>
      <c r="X37" s="99"/>
      <c r="Y37" s="99">
        <v>115</v>
      </c>
      <c r="Z37" s="100"/>
      <c r="AA37" s="79">
        <f t="shared" si="5"/>
        <v>235.096</v>
      </c>
    </row>
    <row r="38" spans="1:27" ht="25.15" customHeight="1" x14ac:dyDescent="0.2">
      <c r="A38" s="97" t="s">
        <v>44</v>
      </c>
      <c r="B38" s="98">
        <v>500</v>
      </c>
      <c r="C38" s="99">
        <v>500</v>
      </c>
      <c r="D38" s="99">
        <v>500</v>
      </c>
      <c r="E38" s="99">
        <v>500</v>
      </c>
      <c r="F38" s="99">
        <v>500</v>
      </c>
      <c r="G38" s="99">
        <v>500</v>
      </c>
      <c r="H38" s="99">
        <v>187.6</v>
      </c>
      <c r="I38" s="99"/>
      <c r="J38" s="99">
        <v>500</v>
      </c>
      <c r="K38" s="99">
        <v>500</v>
      </c>
      <c r="L38" s="99">
        <v>500</v>
      </c>
      <c r="M38" s="99">
        <v>275.7</v>
      </c>
      <c r="N38" s="99"/>
      <c r="O38" s="99"/>
      <c r="P38" s="99"/>
      <c r="Q38" s="99">
        <v>361.4</v>
      </c>
      <c r="R38" s="99">
        <v>500</v>
      </c>
      <c r="S38" s="99">
        <v>500</v>
      </c>
      <c r="T38" s="99"/>
      <c r="U38" s="99">
        <v>500</v>
      </c>
      <c r="V38" s="99">
        <v>500</v>
      </c>
      <c r="W38" s="99">
        <v>500</v>
      </c>
      <c r="X38" s="99">
        <v>500</v>
      </c>
      <c r="Y38" s="99">
        <v>500</v>
      </c>
      <c r="Z38" s="100"/>
      <c r="AA38" s="79">
        <f t="shared" si="5"/>
        <v>8824.7000000000007</v>
      </c>
    </row>
    <row r="39" spans="1:27" ht="30" customHeight="1" thickBot="1" x14ac:dyDescent="0.25">
      <c r="A39" s="86" t="s">
        <v>45</v>
      </c>
      <c r="B39" s="87">
        <f t="shared" ref="B39:Z39" si="6">SUM(B34:B38)</f>
        <v>712</v>
      </c>
      <c r="C39" s="88">
        <f t="shared" si="6"/>
        <v>630.096</v>
      </c>
      <c r="D39" s="88">
        <f t="shared" si="6"/>
        <v>603</v>
      </c>
      <c r="E39" s="88">
        <f t="shared" si="6"/>
        <v>613</v>
      </c>
      <c r="F39" s="88">
        <f t="shared" si="6"/>
        <v>635</v>
      </c>
      <c r="G39" s="88">
        <f t="shared" si="6"/>
        <v>665</v>
      </c>
      <c r="H39" s="88">
        <f t="shared" si="6"/>
        <v>633.4</v>
      </c>
      <c r="I39" s="88">
        <f t="shared" si="6"/>
        <v>967.5</v>
      </c>
      <c r="J39" s="88">
        <f t="shared" si="6"/>
        <v>1257.3</v>
      </c>
      <c r="K39" s="88">
        <f t="shared" si="6"/>
        <v>1615.8</v>
      </c>
      <c r="L39" s="88">
        <f t="shared" si="6"/>
        <v>1724.8</v>
      </c>
      <c r="M39" s="88">
        <f t="shared" si="6"/>
        <v>1327.5</v>
      </c>
      <c r="N39" s="88">
        <f t="shared" si="6"/>
        <v>1423.511</v>
      </c>
      <c r="O39" s="88">
        <f t="shared" si="6"/>
        <v>1613.1</v>
      </c>
      <c r="P39" s="88">
        <f t="shared" si="6"/>
        <v>1462.4</v>
      </c>
      <c r="Q39" s="88">
        <f t="shared" si="6"/>
        <v>1610.6999999999998</v>
      </c>
      <c r="R39" s="88">
        <f t="shared" si="6"/>
        <v>1568.1</v>
      </c>
      <c r="S39" s="88">
        <f t="shared" si="6"/>
        <v>1384.4</v>
      </c>
      <c r="T39" s="88">
        <f t="shared" si="6"/>
        <v>1316</v>
      </c>
      <c r="U39" s="88">
        <f t="shared" si="6"/>
        <v>1076.7</v>
      </c>
      <c r="V39" s="88">
        <f t="shared" si="6"/>
        <v>1503.2</v>
      </c>
      <c r="W39" s="88">
        <f t="shared" si="6"/>
        <v>1439.6</v>
      </c>
      <c r="X39" s="88">
        <f t="shared" si="6"/>
        <v>956.2</v>
      </c>
      <c r="Y39" s="88">
        <f t="shared" si="6"/>
        <v>918.2</v>
      </c>
      <c r="Z39" s="89">
        <f t="shared" si="6"/>
        <v>0</v>
      </c>
      <c r="AA39" s="90">
        <f t="shared" si="5"/>
        <v>27656.507000000001</v>
      </c>
    </row>
    <row r="40" spans="1:27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69" t="s">
        <v>46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5.15" customHeight="1" x14ac:dyDescent="0.2">
      <c r="A42" s="70" t="s">
        <v>40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5.15" customHeight="1" x14ac:dyDescent="0.2">
      <c r="A43" s="97" t="s">
        <v>41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5.15" customHeight="1" x14ac:dyDescent="0.2">
      <c r="A44" s="97" t="s">
        <v>42</v>
      </c>
      <c r="B44" s="98"/>
      <c r="C44" s="99"/>
      <c r="D44" s="99"/>
      <c r="E44" s="99"/>
      <c r="F44" s="99"/>
      <c r="G44" s="99"/>
      <c r="H44" s="99">
        <v>254.8</v>
      </c>
      <c r="I44" s="99">
        <v>691.5</v>
      </c>
      <c r="J44" s="99">
        <v>403.3</v>
      </c>
      <c r="K44" s="99">
        <v>488.8</v>
      </c>
      <c r="L44" s="99">
        <v>531.79999999999995</v>
      </c>
      <c r="M44" s="99">
        <v>356.8</v>
      </c>
      <c r="N44" s="99">
        <v>700</v>
      </c>
      <c r="O44" s="99">
        <v>849.1</v>
      </c>
      <c r="P44" s="99">
        <v>849.4</v>
      </c>
      <c r="Q44" s="99">
        <v>631.29999999999995</v>
      </c>
      <c r="R44" s="99">
        <v>701.1</v>
      </c>
      <c r="S44" s="99">
        <v>728.4</v>
      </c>
      <c r="T44" s="99">
        <v>1041</v>
      </c>
      <c r="U44" s="99">
        <v>269.7</v>
      </c>
      <c r="V44" s="99">
        <v>738.2</v>
      </c>
      <c r="W44" s="99">
        <v>701.6</v>
      </c>
      <c r="X44" s="99">
        <v>77.2</v>
      </c>
      <c r="Y44" s="99">
        <v>1.2</v>
      </c>
      <c r="Z44" s="100"/>
      <c r="AA44" s="79">
        <f t="shared" si="7"/>
        <v>10015.200000000003</v>
      </c>
    </row>
    <row r="45" spans="1:27" ht="25.15" customHeight="1" x14ac:dyDescent="0.2">
      <c r="A45" s="97" t="s">
        <v>43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5.15" customHeight="1" x14ac:dyDescent="0.2">
      <c r="A46" s="97" t="s">
        <v>44</v>
      </c>
      <c r="B46" s="98">
        <v>500</v>
      </c>
      <c r="C46" s="99">
        <v>500</v>
      </c>
      <c r="D46" s="99">
        <v>500</v>
      </c>
      <c r="E46" s="99">
        <v>500</v>
      </c>
      <c r="F46" s="99">
        <v>500</v>
      </c>
      <c r="G46" s="99">
        <v>500</v>
      </c>
      <c r="H46" s="99">
        <v>187.6</v>
      </c>
      <c r="I46" s="99"/>
      <c r="J46" s="99">
        <v>500</v>
      </c>
      <c r="K46" s="99">
        <v>500</v>
      </c>
      <c r="L46" s="99">
        <v>500</v>
      </c>
      <c r="M46" s="99">
        <v>275.7</v>
      </c>
      <c r="N46" s="99"/>
      <c r="O46" s="99"/>
      <c r="P46" s="99"/>
      <c r="Q46" s="99">
        <v>361.4</v>
      </c>
      <c r="R46" s="99">
        <v>500</v>
      </c>
      <c r="S46" s="99">
        <v>500</v>
      </c>
      <c r="T46" s="99"/>
      <c r="U46" s="99">
        <v>500</v>
      </c>
      <c r="V46" s="99">
        <v>500</v>
      </c>
      <c r="W46" s="99">
        <v>500</v>
      </c>
      <c r="X46" s="99">
        <v>500</v>
      </c>
      <c r="Y46" s="99">
        <v>500</v>
      </c>
      <c r="Z46" s="100"/>
      <c r="AA46" s="79">
        <f t="shared" si="7"/>
        <v>8824.7000000000007</v>
      </c>
    </row>
    <row r="47" spans="1:27" ht="25.15" customHeight="1" x14ac:dyDescent="0.2">
      <c r="A47" s="85" t="s">
        <v>47</v>
      </c>
      <c r="B47" s="98">
        <v>98</v>
      </c>
      <c r="C47" s="99">
        <v>87</v>
      </c>
      <c r="D47" s="99">
        <v>82</v>
      </c>
      <c r="E47" s="99">
        <v>81</v>
      </c>
      <c r="F47" s="99">
        <v>88</v>
      </c>
      <c r="G47" s="99">
        <v>114</v>
      </c>
      <c r="H47" s="99">
        <v>150</v>
      </c>
      <c r="I47" s="99">
        <v>150</v>
      </c>
      <c r="J47" s="99">
        <v>150</v>
      </c>
      <c r="K47" s="99">
        <v>150</v>
      </c>
      <c r="L47" s="99">
        <v>150</v>
      </c>
      <c r="M47" s="99">
        <v>150</v>
      </c>
      <c r="N47" s="99">
        <v>150</v>
      </c>
      <c r="O47" s="99">
        <v>150</v>
      </c>
      <c r="P47" s="99">
        <v>150</v>
      </c>
      <c r="Q47" s="99">
        <v>150</v>
      </c>
      <c r="R47" s="99">
        <v>150</v>
      </c>
      <c r="S47" s="99">
        <v>150</v>
      </c>
      <c r="T47" s="99">
        <v>150</v>
      </c>
      <c r="U47" s="99">
        <v>150</v>
      </c>
      <c r="V47" s="99">
        <v>150</v>
      </c>
      <c r="W47" s="99">
        <v>150</v>
      </c>
      <c r="X47" s="99">
        <v>135</v>
      </c>
      <c r="Y47" s="99">
        <v>98</v>
      </c>
      <c r="Z47" s="100"/>
      <c r="AA47" s="79">
        <f t="shared" si="7"/>
        <v>3183</v>
      </c>
    </row>
    <row r="48" spans="1:27" ht="30" customHeight="1" thickBot="1" x14ac:dyDescent="0.25">
      <c r="A48" s="86" t="s">
        <v>48</v>
      </c>
      <c r="B48" s="87">
        <f>SUM(B42:B47)</f>
        <v>598</v>
      </c>
      <c r="C48" s="88">
        <f t="shared" ref="C48:Z48" si="8">SUM(C42:C47)</f>
        <v>587</v>
      </c>
      <c r="D48" s="88">
        <f t="shared" si="8"/>
        <v>582</v>
      </c>
      <c r="E48" s="88">
        <f t="shared" si="8"/>
        <v>581</v>
      </c>
      <c r="F48" s="88">
        <f t="shared" si="8"/>
        <v>588</v>
      </c>
      <c r="G48" s="88">
        <f t="shared" si="8"/>
        <v>614</v>
      </c>
      <c r="H48" s="88">
        <f t="shared" si="8"/>
        <v>592.4</v>
      </c>
      <c r="I48" s="88">
        <f t="shared" si="8"/>
        <v>841.5</v>
      </c>
      <c r="J48" s="88">
        <f t="shared" si="8"/>
        <v>1053.3</v>
      </c>
      <c r="K48" s="88">
        <f t="shared" si="8"/>
        <v>1138.8</v>
      </c>
      <c r="L48" s="88">
        <f t="shared" si="8"/>
        <v>1181.8</v>
      </c>
      <c r="M48" s="88">
        <f t="shared" si="8"/>
        <v>782.5</v>
      </c>
      <c r="N48" s="88">
        <f t="shared" si="8"/>
        <v>850</v>
      </c>
      <c r="O48" s="88">
        <f t="shared" si="8"/>
        <v>999.1</v>
      </c>
      <c r="P48" s="88">
        <f t="shared" si="8"/>
        <v>999.4</v>
      </c>
      <c r="Q48" s="88">
        <f t="shared" si="8"/>
        <v>1142.6999999999998</v>
      </c>
      <c r="R48" s="88">
        <f t="shared" si="8"/>
        <v>1351.1</v>
      </c>
      <c r="S48" s="88">
        <f t="shared" si="8"/>
        <v>1378.4</v>
      </c>
      <c r="T48" s="88">
        <f t="shared" si="8"/>
        <v>1191</v>
      </c>
      <c r="U48" s="88">
        <f t="shared" si="8"/>
        <v>919.7</v>
      </c>
      <c r="V48" s="88">
        <f t="shared" si="8"/>
        <v>1388.2</v>
      </c>
      <c r="W48" s="88">
        <f t="shared" si="8"/>
        <v>1351.6</v>
      </c>
      <c r="X48" s="88">
        <f t="shared" si="8"/>
        <v>712.2</v>
      </c>
      <c r="Y48" s="88">
        <f t="shared" si="8"/>
        <v>599.20000000000005</v>
      </c>
      <c r="Z48" s="89">
        <f t="shared" si="8"/>
        <v>0</v>
      </c>
      <c r="AA48" s="90">
        <f t="shared" si="7"/>
        <v>22022.9</v>
      </c>
    </row>
    <row r="49" spans="1:27" ht="16.149999999999999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5.15" customHeight="1" thickBot="1" x14ac:dyDescent="0.25">
      <c r="A51" s="86" t="s">
        <v>38</v>
      </c>
      <c r="B51" s="87">
        <f t="shared" ref="B51:Z51" si="10">SUM(B10:B15)+B25+B39</f>
        <v>4914.4639999999999</v>
      </c>
      <c r="C51" s="88">
        <f t="shared" si="10"/>
        <v>4707.4520000000002</v>
      </c>
      <c r="D51" s="88">
        <f t="shared" si="10"/>
        <v>4614.46</v>
      </c>
      <c r="E51" s="88">
        <f t="shared" si="10"/>
        <v>4624.5569999999998</v>
      </c>
      <c r="F51" s="88">
        <f t="shared" si="10"/>
        <v>4783.05</v>
      </c>
      <c r="G51" s="88">
        <f t="shared" si="10"/>
        <v>5065.0860000000002</v>
      </c>
      <c r="H51" s="88">
        <f t="shared" si="10"/>
        <v>5564.3029999999999</v>
      </c>
      <c r="I51" s="88">
        <f t="shared" si="10"/>
        <v>6147.2630000000008</v>
      </c>
      <c r="J51" s="88">
        <f t="shared" si="10"/>
        <v>6694.2520000000004</v>
      </c>
      <c r="K51" s="88">
        <f t="shared" si="10"/>
        <v>7054.3920000000007</v>
      </c>
      <c r="L51" s="88">
        <f t="shared" si="10"/>
        <v>7194.692</v>
      </c>
      <c r="M51" s="88">
        <f t="shared" si="10"/>
        <v>6881.0479999999998</v>
      </c>
      <c r="N51" s="88">
        <f t="shared" si="10"/>
        <v>7482.7080000000005</v>
      </c>
      <c r="O51" s="88">
        <f t="shared" si="10"/>
        <v>7507.2309999999998</v>
      </c>
      <c r="P51" s="88">
        <f t="shared" si="10"/>
        <v>6699.893</v>
      </c>
      <c r="Q51" s="88">
        <f t="shared" si="10"/>
        <v>6623.11</v>
      </c>
      <c r="R51" s="88">
        <f t="shared" si="10"/>
        <v>6570.0779999999995</v>
      </c>
      <c r="S51" s="88">
        <f t="shared" si="10"/>
        <v>6539.2070000000003</v>
      </c>
      <c r="T51" s="88">
        <f t="shared" si="10"/>
        <v>6941.5380000000005</v>
      </c>
      <c r="U51" s="88">
        <f t="shared" si="10"/>
        <v>6743.6339999999991</v>
      </c>
      <c r="V51" s="88">
        <f t="shared" si="10"/>
        <v>6838.28</v>
      </c>
      <c r="W51" s="88">
        <f t="shared" si="10"/>
        <v>6272.634</v>
      </c>
      <c r="X51" s="88">
        <f t="shared" si="10"/>
        <v>5457.7120000000004</v>
      </c>
      <c r="Y51" s="88">
        <f t="shared" si="10"/>
        <v>5083.6760000000004</v>
      </c>
      <c r="Z51" s="89">
        <f t="shared" si="10"/>
        <v>0</v>
      </c>
      <c r="AA51" s="104">
        <f>SUM(B51:Z51)</f>
        <v>147004.72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topLeftCell="B1" zoomScale="75" zoomScaleNormal="75" workbookViewId="0"/>
  </sheetViews>
  <sheetFormatPr defaultColWidth="9.28515625" defaultRowHeight="14.25" x14ac:dyDescent="0.2"/>
  <cols>
    <col min="1" max="1" width="42.28515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28515625" style="5"/>
  </cols>
  <sheetData>
    <row r="1" spans="1:27" ht="40.15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0" t="s">
        <v>0</v>
      </c>
      <c r="W1" s="110"/>
      <c r="X1" s="110"/>
      <c r="Y1" s="110"/>
      <c r="Z1" s="110"/>
      <c r="AA1" s="110"/>
    </row>
    <row r="2" spans="1:27" ht="30" customHeight="1" thickBot="1" x14ac:dyDescent="0.25">
      <c r="A2" s="6">
        <v>45219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49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5.15" customHeight="1" x14ac:dyDescent="0.2">
      <c r="A4" s="16" t="s">
        <v>3</v>
      </c>
      <c r="B4" s="17">
        <v>-422.29999999999995</v>
      </c>
      <c r="C4" s="18">
        <v>-236</v>
      </c>
      <c r="D4" s="18">
        <v>-55.200000000000045</v>
      </c>
      <c r="E4" s="18">
        <v>-110.10000000000002</v>
      </c>
      <c r="F4" s="18">
        <v>-229.39999999999998</v>
      </c>
      <c r="G4" s="18">
        <v>-38.700000000000045</v>
      </c>
      <c r="H4" s="18">
        <v>442.4</v>
      </c>
      <c r="I4" s="18">
        <v>401.3</v>
      </c>
      <c r="J4" s="18">
        <v>903.3</v>
      </c>
      <c r="K4" s="18">
        <v>988.8</v>
      </c>
      <c r="L4" s="18">
        <v>1031.8</v>
      </c>
      <c r="M4" s="18">
        <v>632.5</v>
      </c>
      <c r="N4" s="18">
        <v>670.2</v>
      </c>
      <c r="O4" s="18">
        <v>599.40000000000009</v>
      </c>
      <c r="P4" s="18">
        <v>700.4</v>
      </c>
      <c r="Q4" s="18">
        <v>992.69999999999993</v>
      </c>
      <c r="R4" s="18">
        <v>1201.0999999999999</v>
      </c>
      <c r="S4" s="18">
        <v>1228.4000000000001</v>
      </c>
      <c r="T4" s="18">
        <v>810.9</v>
      </c>
      <c r="U4" s="18">
        <v>769.7</v>
      </c>
      <c r="V4" s="18">
        <v>1238.2</v>
      </c>
      <c r="W4" s="18">
        <v>1201.5999999999999</v>
      </c>
      <c r="X4" s="18">
        <v>577.20000000000005</v>
      </c>
      <c r="Y4" s="18">
        <v>501.2</v>
      </c>
      <c r="Z4" s="19"/>
      <c r="AA4" s="111">
        <f>SUM(B4:Z4)</f>
        <v>13799.400000000001</v>
      </c>
    </row>
    <row r="5" spans="1:27" ht="25.15" customHeight="1" thickBot="1" x14ac:dyDescent="0.25">
      <c r="A5" s="112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3"/>
      <c r="C6" s="114"/>
      <c r="D6" s="114"/>
      <c r="E6" s="114"/>
      <c r="F6" s="114"/>
      <c r="G6" s="114"/>
      <c r="H6" s="114"/>
      <c r="I6" s="114"/>
      <c r="J6" s="114"/>
      <c r="K6" s="114"/>
      <c r="L6" s="114"/>
      <c r="M6" s="114"/>
      <c r="N6" s="114"/>
      <c r="O6" s="114"/>
      <c r="P6" s="114"/>
      <c r="Q6" s="114"/>
      <c r="R6" s="114"/>
      <c r="S6" s="114"/>
      <c r="T6" s="114"/>
      <c r="U6" s="114"/>
      <c r="V6" s="114"/>
      <c r="W6" s="114"/>
      <c r="X6" s="114"/>
      <c r="Y6" s="114"/>
      <c r="Z6" s="114"/>
      <c r="AA6" s="115"/>
    </row>
    <row r="7" spans="1:27" ht="25.15" customHeight="1" x14ac:dyDescent="0.2">
      <c r="A7" s="26" t="s">
        <v>3</v>
      </c>
      <c r="B7" s="116">
        <v>81.11</v>
      </c>
      <c r="C7" s="117">
        <v>67.900000000000006</v>
      </c>
      <c r="D7" s="117">
        <v>72.17</v>
      </c>
      <c r="E7" s="117">
        <v>80.42</v>
      </c>
      <c r="F7" s="117">
        <v>83.58</v>
      </c>
      <c r="G7" s="117">
        <v>100.78</v>
      </c>
      <c r="H7" s="117">
        <v>135.88</v>
      </c>
      <c r="I7" s="117">
        <v>150</v>
      </c>
      <c r="J7" s="117">
        <v>142.09</v>
      </c>
      <c r="K7" s="117">
        <v>124.76</v>
      </c>
      <c r="L7" s="117">
        <v>115.95</v>
      </c>
      <c r="M7" s="117">
        <v>109.76</v>
      </c>
      <c r="N7" s="117">
        <v>69.87</v>
      </c>
      <c r="O7" s="117">
        <v>65</v>
      </c>
      <c r="P7" s="117">
        <v>90</v>
      </c>
      <c r="Q7" s="117">
        <v>95.39</v>
      </c>
      <c r="R7" s="117">
        <v>102.68</v>
      </c>
      <c r="S7" s="117">
        <v>130.16999999999999</v>
      </c>
      <c r="T7" s="117">
        <v>149.88999999999999</v>
      </c>
      <c r="U7" s="117">
        <v>158.25</v>
      </c>
      <c r="V7" s="117">
        <v>125.49</v>
      </c>
      <c r="W7" s="117">
        <v>94.22</v>
      </c>
      <c r="X7" s="117">
        <v>89.16</v>
      </c>
      <c r="Y7" s="117">
        <v>57.13</v>
      </c>
      <c r="Z7" s="118"/>
      <c r="AA7" s="119">
        <f>IF(SUM(B7:Z7)&lt;&gt;0,AVERAGEIF(B7:Z7,"&lt;&gt;"""),"")</f>
        <v>103.81874999999998</v>
      </c>
    </row>
    <row r="8" spans="1:27" ht="25.15" customHeight="1" thickBot="1" x14ac:dyDescent="0.25">
      <c r="A8" s="112"/>
      <c r="B8" s="120"/>
      <c r="C8" s="121"/>
      <c r="D8" s="121"/>
      <c r="E8" s="121"/>
      <c r="F8" s="121"/>
      <c r="G8" s="121"/>
      <c r="H8" s="121"/>
      <c r="I8" s="121"/>
      <c r="J8" s="121"/>
      <c r="K8" s="121"/>
      <c r="L8" s="121"/>
      <c r="M8" s="121"/>
      <c r="N8" s="121"/>
      <c r="O8" s="121"/>
      <c r="P8" s="121"/>
      <c r="Q8" s="121"/>
      <c r="R8" s="121"/>
      <c r="S8" s="121"/>
      <c r="T8" s="121"/>
      <c r="U8" s="121"/>
      <c r="V8" s="121"/>
      <c r="W8" s="121"/>
      <c r="X8" s="121"/>
      <c r="Y8" s="121"/>
      <c r="Z8" s="122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33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5.15" customHeight="1" x14ac:dyDescent="0.2">
      <c r="A11" s="70" t="s">
        <v>27</v>
      </c>
      <c r="B11" s="123"/>
      <c r="C11" s="124"/>
      <c r="D11" s="124"/>
      <c r="E11" s="124"/>
      <c r="F11" s="124"/>
      <c r="G11" s="124"/>
      <c r="H11" s="124"/>
      <c r="I11" s="124"/>
      <c r="J11" s="124"/>
      <c r="K11" s="124"/>
      <c r="L11" s="124"/>
      <c r="M11" s="124"/>
      <c r="N11" s="124"/>
      <c r="O11" s="124"/>
      <c r="P11" s="124"/>
      <c r="Q11" s="124"/>
      <c r="R11" s="124"/>
      <c r="S11" s="124"/>
      <c r="T11" s="124"/>
      <c r="U11" s="124"/>
      <c r="V11" s="124"/>
      <c r="W11" s="124"/>
      <c r="X11" s="124"/>
      <c r="Y11" s="125"/>
      <c r="Z11" s="126"/>
      <c r="AA11" s="127">
        <f t="shared" ref="AA11:AA16" si="0">SUM(B11:Z11)</f>
        <v>0</v>
      </c>
    </row>
    <row r="12" spans="1:27" ht="25.15" customHeight="1" x14ac:dyDescent="0.2">
      <c r="A12" s="97" t="s">
        <v>28</v>
      </c>
      <c r="B12" s="128"/>
      <c r="C12" s="129"/>
      <c r="D12" s="129"/>
      <c r="E12" s="129"/>
      <c r="F12" s="129"/>
      <c r="G12" s="129"/>
      <c r="H12" s="129"/>
      <c r="I12" s="129"/>
      <c r="J12" s="129"/>
      <c r="K12" s="129"/>
      <c r="L12" s="129"/>
      <c r="M12" s="129"/>
      <c r="N12" s="129"/>
      <c r="O12" s="129"/>
      <c r="P12" s="129"/>
      <c r="Q12" s="129"/>
      <c r="R12" s="129"/>
      <c r="S12" s="129"/>
      <c r="T12" s="129"/>
      <c r="U12" s="129"/>
      <c r="V12" s="129"/>
      <c r="W12" s="129"/>
      <c r="X12" s="129"/>
      <c r="Y12" s="130"/>
      <c r="Z12" s="131"/>
      <c r="AA12" s="132">
        <f t="shared" si="0"/>
        <v>0</v>
      </c>
    </row>
    <row r="13" spans="1:27" ht="25.15" customHeight="1" x14ac:dyDescent="0.2">
      <c r="A13" s="97" t="s">
        <v>29</v>
      </c>
      <c r="B13" s="128">
        <v>922.3</v>
      </c>
      <c r="C13" s="129">
        <v>736</v>
      </c>
      <c r="D13" s="129">
        <v>555.20000000000005</v>
      </c>
      <c r="E13" s="129">
        <v>610.1</v>
      </c>
      <c r="F13" s="129">
        <v>729.4</v>
      </c>
      <c r="G13" s="129">
        <v>538.70000000000005</v>
      </c>
      <c r="H13" s="129"/>
      <c r="I13" s="129"/>
      <c r="J13" s="129"/>
      <c r="K13" s="129"/>
      <c r="L13" s="129"/>
      <c r="M13" s="129"/>
      <c r="N13" s="129"/>
      <c r="O13" s="129"/>
      <c r="P13" s="129"/>
      <c r="Q13" s="129"/>
      <c r="R13" s="129"/>
      <c r="S13" s="129"/>
      <c r="T13" s="129"/>
      <c r="U13" s="129"/>
      <c r="V13" s="129"/>
      <c r="W13" s="129"/>
      <c r="X13" s="129"/>
      <c r="Y13" s="130"/>
      <c r="Z13" s="131"/>
      <c r="AA13" s="132">
        <f t="shared" si="0"/>
        <v>4091.7</v>
      </c>
    </row>
    <row r="14" spans="1:27" ht="25.15" customHeight="1" x14ac:dyDescent="0.2">
      <c r="A14" s="97" t="s">
        <v>30</v>
      </c>
      <c r="B14" s="128"/>
      <c r="C14" s="133"/>
      <c r="D14" s="133"/>
      <c r="E14" s="133"/>
      <c r="F14" s="133"/>
      <c r="G14" s="133"/>
      <c r="H14" s="133"/>
      <c r="I14" s="133"/>
      <c r="J14" s="133"/>
      <c r="K14" s="133"/>
      <c r="L14" s="133"/>
      <c r="M14" s="133"/>
      <c r="N14" s="133"/>
      <c r="O14" s="133"/>
      <c r="P14" s="133"/>
      <c r="Q14" s="133"/>
      <c r="R14" s="133"/>
      <c r="S14" s="133"/>
      <c r="T14" s="133"/>
      <c r="U14" s="133"/>
      <c r="V14" s="133"/>
      <c r="W14" s="133"/>
      <c r="X14" s="133"/>
      <c r="Y14" s="133"/>
      <c r="Z14" s="131"/>
      <c r="AA14" s="132">
        <f t="shared" si="0"/>
        <v>0</v>
      </c>
    </row>
    <row r="15" spans="1:27" ht="25.15" customHeight="1" x14ac:dyDescent="0.2">
      <c r="A15" s="97" t="s">
        <v>31</v>
      </c>
      <c r="B15" s="128"/>
      <c r="C15" s="133"/>
      <c r="D15" s="133"/>
      <c r="E15" s="133"/>
      <c r="F15" s="133"/>
      <c r="G15" s="133"/>
      <c r="H15" s="133"/>
      <c r="I15" s="133">
        <v>290.2</v>
      </c>
      <c r="J15" s="133"/>
      <c r="K15" s="133"/>
      <c r="L15" s="133"/>
      <c r="M15" s="133"/>
      <c r="N15" s="133">
        <v>29.8</v>
      </c>
      <c r="O15" s="133">
        <v>249.7</v>
      </c>
      <c r="P15" s="133">
        <v>149</v>
      </c>
      <c r="Q15" s="133"/>
      <c r="R15" s="133"/>
      <c r="S15" s="133"/>
      <c r="T15" s="133">
        <v>230.1</v>
      </c>
      <c r="U15" s="133"/>
      <c r="V15" s="133"/>
      <c r="W15" s="133"/>
      <c r="X15" s="133"/>
      <c r="Y15" s="133"/>
      <c r="Z15" s="131"/>
      <c r="AA15" s="132">
        <f t="shared" si="0"/>
        <v>948.80000000000007</v>
      </c>
    </row>
    <row r="16" spans="1:27" ht="30" customHeight="1" thickBot="1" x14ac:dyDescent="0.25">
      <c r="A16" s="86" t="s">
        <v>50</v>
      </c>
      <c r="B16" s="134">
        <f t="shared" ref="B16:Z16" si="1">IF(LEN(B$2)&gt;0,SUM(B11:B15),"")</f>
        <v>922.3</v>
      </c>
      <c r="C16" s="135">
        <f t="shared" si="1"/>
        <v>736</v>
      </c>
      <c r="D16" s="135">
        <f t="shared" si="1"/>
        <v>555.20000000000005</v>
      </c>
      <c r="E16" s="135">
        <f t="shared" si="1"/>
        <v>610.1</v>
      </c>
      <c r="F16" s="135">
        <f t="shared" si="1"/>
        <v>729.4</v>
      </c>
      <c r="G16" s="135">
        <f t="shared" si="1"/>
        <v>538.70000000000005</v>
      </c>
      <c r="H16" s="135">
        <f t="shared" si="1"/>
        <v>0</v>
      </c>
      <c r="I16" s="135">
        <f t="shared" si="1"/>
        <v>290.2</v>
      </c>
      <c r="J16" s="135">
        <f t="shared" si="1"/>
        <v>0</v>
      </c>
      <c r="K16" s="135">
        <f t="shared" si="1"/>
        <v>0</v>
      </c>
      <c r="L16" s="135">
        <f t="shared" si="1"/>
        <v>0</v>
      </c>
      <c r="M16" s="135">
        <f t="shared" si="1"/>
        <v>0</v>
      </c>
      <c r="N16" s="135">
        <f t="shared" si="1"/>
        <v>29.8</v>
      </c>
      <c r="O16" s="135">
        <f t="shared" si="1"/>
        <v>249.7</v>
      </c>
      <c r="P16" s="135">
        <f t="shared" si="1"/>
        <v>149</v>
      </c>
      <c r="Q16" s="135">
        <f t="shared" si="1"/>
        <v>0</v>
      </c>
      <c r="R16" s="135">
        <f t="shared" si="1"/>
        <v>0</v>
      </c>
      <c r="S16" s="135">
        <f t="shared" si="1"/>
        <v>0</v>
      </c>
      <c r="T16" s="135">
        <f t="shared" si="1"/>
        <v>230.1</v>
      </c>
      <c r="U16" s="135">
        <f t="shared" si="1"/>
        <v>0</v>
      </c>
      <c r="V16" s="135">
        <f t="shared" si="1"/>
        <v>0</v>
      </c>
      <c r="W16" s="135">
        <f t="shared" si="1"/>
        <v>0</v>
      </c>
      <c r="X16" s="135">
        <f t="shared" si="1"/>
        <v>0</v>
      </c>
      <c r="Y16" s="135">
        <f t="shared" si="1"/>
        <v>0</v>
      </c>
      <c r="Z16" s="136" t="str">
        <f t="shared" si="1"/>
        <v/>
      </c>
      <c r="AA16" s="90">
        <f t="shared" si="0"/>
        <v>5040.5</v>
      </c>
    </row>
    <row r="17" spans="1:27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46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5.15" customHeight="1" x14ac:dyDescent="0.2">
      <c r="A19" s="70" t="s">
        <v>40</v>
      </c>
      <c r="B19" s="123"/>
      <c r="C19" s="124"/>
      <c r="D19" s="124"/>
      <c r="E19" s="124"/>
      <c r="F19" s="124"/>
      <c r="G19" s="124"/>
      <c r="H19" s="124"/>
      <c r="I19" s="124"/>
      <c r="J19" s="124"/>
      <c r="K19" s="124"/>
      <c r="L19" s="124"/>
      <c r="M19" s="124"/>
      <c r="N19" s="124"/>
      <c r="O19" s="124"/>
      <c r="P19" s="124"/>
      <c r="Q19" s="124"/>
      <c r="R19" s="124"/>
      <c r="S19" s="124"/>
      <c r="T19" s="124"/>
      <c r="U19" s="124"/>
      <c r="V19" s="124"/>
      <c r="W19" s="124"/>
      <c r="X19" s="124"/>
      <c r="Y19" s="125"/>
      <c r="Z19" s="126"/>
      <c r="AA19" s="127">
        <f t="shared" ref="AA19:AA24" si="2">SUM(B19:Z19)</f>
        <v>0</v>
      </c>
    </row>
    <row r="20" spans="1:27" ht="25.15" customHeight="1" x14ac:dyDescent="0.2">
      <c r="A20" s="97" t="s">
        <v>41</v>
      </c>
      <c r="B20" s="128"/>
      <c r="C20" s="129"/>
      <c r="D20" s="129"/>
      <c r="E20" s="129"/>
      <c r="F20" s="129"/>
      <c r="G20" s="129"/>
      <c r="H20" s="129"/>
      <c r="I20" s="129"/>
      <c r="J20" s="129"/>
      <c r="K20" s="129"/>
      <c r="L20" s="129"/>
      <c r="M20" s="129"/>
      <c r="N20" s="129"/>
      <c r="O20" s="129"/>
      <c r="P20" s="129"/>
      <c r="Q20" s="129"/>
      <c r="R20" s="129"/>
      <c r="S20" s="129"/>
      <c r="T20" s="129"/>
      <c r="U20" s="129"/>
      <c r="V20" s="129"/>
      <c r="W20" s="129"/>
      <c r="X20" s="129"/>
      <c r="Y20" s="130"/>
      <c r="Z20" s="131"/>
      <c r="AA20" s="132">
        <f t="shared" si="2"/>
        <v>0</v>
      </c>
    </row>
    <row r="21" spans="1:27" ht="25.15" customHeight="1" x14ac:dyDescent="0.2">
      <c r="A21" s="97" t="s">
        <v>42</v>
      </c>
      <c r="B21" s="128"/>
      <c r="C21" s="129"/>
      <c r="D21" s="129"/>
      <c r="E21" s="129"/>
      <c r="F21" s="129"/>
      <c r="G21" s="129"/>
      <c r="H21" s="129">
        <v>254.8</v>
      </c>
      <c r="I21" s="129">
        <v>691.5</v>
      </c>
      <c r="J21" s="129">
        <v>403.3</v>
      </c>
      <c r="K21" s="129">
        <v>488.8</v>
      </c>
      <c r="L21" s="129">
        <v>531.79999999999995</v>
      </c>
      <c r="M21" s="129">
        <v>356.8</v>
      </c>
      <c r="N21" s="129">
        <v>700</v>
      </c>
      <c r="O21" s="129">
        <v>849.1</v>
      </c>
      <c r="P21" s="129">
        <v>849.4</v>
      </c>
      <c r="Q21" s="129">
        <v>631.29999999999995</v>
      </c>
      <c r="R21" s="129">
        <v>701.1</v>
      </c>
      <c r="S21" s="129">
        <v>728.4</v>
      </c>
      <c r="T21" s="129">
        <v>1041</v>
      </c>
      <c r="U21" s="129">
        <v>269.7</v>
      </c>
      <c r="V21" s="129">
        <v>738.2</v>
      </c>
      <c r="W21" s="129">
        <v>701.6</v>
      </c>
      <c r="X21" s="129">
        <v>77.2</v>
      </c>
      <c r="Y21" s="130">
        <v>1.2</v>
      </c>
      <c r="Z21" s="131"/>
      <c r="AA21" s="132">
        <f t="shared" si="2"/>
        <v>10015.200000000003</v>
      </c>
    </row>
    <row r="22" spans="1:27" ht="25.15" customHeight="1" x14ac:dyDescent="0.2">
      <c r="A22" s="97" t="s">
        <v>43</v>
      </c>
      <c r="B22" s="128"/>
      <c r="C22" s="133"/>
      <c r="D22" s="133"/>
      <c r="E22" s="133"/>
      <c r="F22" s="133"/>
      <c r="G22" s="133"/>
      <c r="H22" s="133"/>
      <c r="I22" s="133"/>
      <c r="J22" s="133"/>
      <c r="K22" s="133"/>
      <c r="L22" s="133"/>
      <c r="M22" s="133"/>
      <c r="N22" s="133"/>
      <c r="O22" s="133"/>
      <c r="P22" s="133"/>
      <c r="Q22" s="133"/>
      <c r="R22" s="133"/>
      <c r="S22" s="133"/>
      <c r="T22" s="133"/>
      <c r="U22" s="133"/>
      <c r="V22" s="133"/>
      <c r="W22" s="133"/>
      <c r="X22" s="133"/>
      <c r="Y22" s="133"/>
      <c r="Z22" s="131"/>
      <c r="AA22" s="132">
        <f t="shared" si="2"/>
        <v>0</v>
      </c>
    </row>
    <row r="23" spans="1:27" ht="25.15" customHeight="1" x14ac:dyDescent="0.2">
      <c r="A23" s="97" t="s">
        <v>44</v>
      </c>
      <c r="B23" s="128">
        <v>500</v>
      </c>
      <c r="C23" s="133">
        <v>500</v>
      </c>
      <c r="D23" s="133">
        <v>500</v>
      </c>
      <c r="E23" s="133">
        <v>500</v>
      </c>
      <c r="F23" s="133">
        <v>500</v>
      </c>
      <c r="G23" s="133">
        <v>500</v>
      </c>
      <c r="H23" s="133">
        <v>187.6</v>
      </c>
      <c r="I23" s="133"/>
      <c r="J23" s="133">
        <v>500</v>
      </c>
      <c r="K23" s="133">
        <v>500</v>
      </c>
      <c r="L23" s="133">
        <v>500</v>
      </c>
      <c r="M23" s="133">
        <v>275.7</v>
      </c>
      <c r="N23" s="133"/>
      <c r="O23" s="133"/>
      <c r="P23" s="133"/>
      <c r="Q23" s="133">
        <v>361.4</v>
      </c>
      <c r="R23" s="133">
        <v>500</v>
      </c>
      <c r="S23" s="133">
        <v>500</v>
      </c>
      <c r="T23" s="133"/>
      <c r="U23" s="133">
        <v>500</v>
      </c>
      <c r="V23" s="133">
        <v>500</v>
      </c>
      <c r="W23" s="133">
        <v>500</v>
      </c>
      <c r="X23" s="133">
        <v>500</v>
      </c>
      <c r="Y23" s="133">
        <v>500</v>
      </c>
      <c r="Z23" s="131"/>
      <c r="AA23" s="132">
        <f t="shared" si="2"/>
        <v>8824.7000000000007</v>
      </c>
    </row>
    <row r="24" spans="1:27" ht="30" customHeight="1" thickBot="1" x14ac:dyDescent="0.25">
      <c r="A24" s="86" t="s">
        <v>48</v>
      </c>
      <c r="B24" s="134">
        <f t="shared" ref="B24:Z24" si="3">IF(LEN(B$2)&gt;0,SUM(B19:B23),"")</f>
        <v>500</v>
      </c>
      <c r="C24" s="135">
        <f t="shared" si="3"/>
        <v>500</v>
      </c>
      <c r="D24" s="135">
        <f t="shared" si="3"/>
        <v>500</v>
      </c>
      <c r="E24" s="135">
        <f t="shared" si="3"/>
        <v>500</v>
      </c>
      <c r="F24" s="135">
        <f t="shared" si="3"/>
        <v>500</v>
      </c>
      <c r="G24" s="135">
        <f t="shared" si="3"/>
        <v>500</v>
      </c>
      <c r="H24" s="135">
        <f t="shared" si="3"/>
        <v>442.4</v>
      </c>
      <c r="I24" s="135">
        <f t="shared" si="3"/>
        <v>691.5</v>
      </c>
      <c r="J24" s="135">
        <f t="shared" si="3"/>
        <v>903.3</v>
      </c>
      <c r="K24" s="135">
        <f t="shared" si="3"/>
        <v>988.8</v>
      </c>
      <c r="L24" s="135">
        <f t="shared" si="3"/>
        <v>1031.8</v>
      </c>
      <c r="M24" s="135">
        <f t="shared" si="3"/>
        <v>632.5</v>
      </c>
      <c r="N24" s="135">
        <f t="shared" si="3"/>
        <v>700</v>
      </c>
      <c r="O24" s="135">
        <f t="shared" si="3"/>
        <v>849.1</v>
      </c>
      <c r="P24" s="135">
        <f t="shared" si="3"/>
        <v>849.4</v>
      </c>
      <c r="Q24" s="135">
        <f t="shared" si="3"/>
        <v>992.69999999999993</v>
      </c>
      <c r="R24" s="135">
        <f t="shared" si="3"/>
        <v>1201.0999999999999</v>
      </c>
      <c r="S24" s="135">
        <f t="shared" si="3"/>
        <v>1228.4000000000001</v>
      </c>
      <c r="T24" s="135">
        <f t="shared" si="3"/>
        <v>1041</v>
      </c>
      <c r="U24" s="135">
        <f t="shared" si="3"/>
        <v>769.7</v>
      </c>
      <c r="V24" s="135">
        <f t="shared" si="3"/>
        <v>1238.2</v>
      </c>
      <c r="W24" s="135">
        <f t="shared" si="3"/>
        <v>1201.5999999999999</v>
      </c>
      <c r="X24" s="135">
        <f t="shared" si="3"/>
        <v>577.20000000000005</v>
      </c>
      <c r="Y24" s="135">
        <f t="shared" si="3"/>
        <v>501.2</v>
      </c>
      <c r="Z24" s="136" t="str">
        <f t="shared" si="3"/>
        <v/>
      </c>
      <c r="AA24" s="90">
        <f t="shared" si="2"/>
        <v>18839.900000000001</v>
      </c>
    </row>
    <row r="25" spans="1:27" ht="16.149999999999999" customHeight="1" x14ac:dyDescent="0.2"/>
    <row r="28" spans="1:27" x14ac:dyDescent="0.2">
      <c r="B28" s="137"/>
      <c r="C28" s="137"/>
      <c r="D28" s="137"/>
      <c r="E28" s="137"/>
      <c r="F28" s="137"/>
      <c r="G28" s="137"/>
      <c r="H28" s="137"/>
      <c r="I28" s="137"/>
      <c r="J28" s="137"/>
      <c r="K28" s="137"/>
      <c r="L28" s="137"/>
      <c r="M28" s="137"/>
      <c r="N28" s="137"/>
      <c r="O28" s="137"/>
      <c r="P28" s="137"/>
      <c r="Q28" s="137"/>
      <c r="R28" s="137"/>
      <c r="S28" s="137"/>
      <c r="T28" s="137"/>
      <c r="U28" s="137"/>
      <c r="V28" s="137"/>
      <c r="W28" s="137"/>
      <c r="X28" s="137"/>
      <c r="Y28" s="137"/>
      <c r="AA28" s="138"/>
    </row>
    <row r="31" spans="1:27" x14ac:dyDescent="0.2">
      <c r="J31" s="139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57</vt:i4>
      </vt:variant>
    </vt:vector>
  </HeadingPairs>
  <TitlesOfParts>
    <vt:vector size="61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MarketOperator1</dc:creator>
  <cp:lastModifiedBy>MarketOperator1</cp:lastModifiedBy>
  <dcterms:created xsi:type="dcterms:W3CDTF">2023-10-19T11:06:43Z</dcterms:created>
  <dcterms:modified xsi:type="dcterms:W3CDTF">2023-10-19T11:06:44Z</dcterms:modified>
</cp:coreProperties>
</file>