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<sst xmlns="http://schemas.openxmlformats.org/spreadsheetml/2006/main" count="117" uniqueCount="53">
  <si>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18/10/2023 15:19:35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</si>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</sst>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771</c:v>
                </c:pt>
                <c:pt idx="1">
                  <c:v>771</c:v>
                </c:pt>
                <c:pt idx="2">
                  <c:v>771</c:v>
                </c:pt>
                <c:pt idx="3">
                  <c:v>771</c:v>
                </c:pt>
                <c:pt idx="4">
                  <c:v>771</c:v>
                </c:pt>
                <c:pt idx="5">
                  <c:v>771</c:v>
                </c:pt>
                <c:pt idx="6">
                  <c:v>890</c:v>
                </c:pt>
                <c:pt idx="7">
                  <c:v>890</c:v>
                </c:pt>
                <c:pt idx="8">
                  <c:v>890</c:v>
                </c:pt>
                <c:pt idx="9">
                  <c:v>771</c:v>
                </c:pt>
                <c:pt idx="10">
                  <c:v>617</c:v>
                </c:pt>
                <c:pt idx="11">
                  <c:v>463</c:v>
                </c:pt>
                <c:pt idx="12">
                  <c:v>463</c:v>
                </c:pt>
                <c:pt idx="13">
                  <c:v>463</c:v>
                </c:pt>
                <c:pt idx="14">
                  <c:v>463</c:v>
                </c:pt>
                <c:pt idx="15">
                  <c:v>617</c:v>
                </c:pt>
                <c:pt idx="16">
                  <c:v>771</c:v>
                </c:pt>
                <c:pt idx="17">
                  <c:v>890</c:v>
                </c:pt>
                <c:pt idx="18">
                  <c:v>890</c:v>
                </c:pt>
                <c:pt idx="19">
                  <c:v>890</c:v>
                </c:pt>
                <c:pt idx="20">
                  <c:v>890</c:v>
                </c:pt>
                <c:pt idx="21">
                  <c:v>771</c:v>
                </c:pt>
                <c:pt idx="22">
                  <c:v>771</c:v>
                </c:pt>
                <c:pt idx="23">
                  <c:v>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34-4E3F-942C-C4EFD64BBDF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154</c:v>
                </c:pt>
                <c:pt idx="1">
                  <c:v>154</c:v>
                </c:pt>
                <c:pt idx="2">
                  <c:v>154</c:v>
                </c:pt>
                <c:pt idx="3">
                  <c:v>154</c:v>
                </c:pt>
                <c:pt idx="4">
                  <c:v>154</c:v>
                </c:pt>
                <c:pt idx="5">
                  <c:v>154</c:v>
                </c:pt>
                <c:pt idx="6">
                  <c:v>172</c:v>
                </c:pt>
                <c:pt idx="7">
                  <c:v>200</c:v>
                </c:pt>
                <c:pt idx="8">
                  <c:v>217</c:v>
                </c:pt>
                <c:pt idx="9">
                  <c:v>219</c:v>
                </c:pt>
                <c:pt idx="10">
                  <c:v>222</c:v>
                </c:pt>
                <c:pt idx="11">
                  <c:v>220</c:v>
                </c:pt>
                <c:pt idx="12">
                  <c:v>216</c:v>
                </c:pt>
                <c:pt idx="13">
                  <c:v>204</c:v>
                </c:pt>
                <c:pt idx="14">
                  <c:v>192</c:v>
                </c:pt>
                <c:pt idx="15">
                  <c:v>198</c:v>
                </c:pt>
                <c:pt idx="16">
                  <c:v>221</c:v>
                </c:pt>
                <c:pt idx="17">
                  <c:v>248</c:v>
                </c:pt>
                <c:pt idx="18">
                  <c:v>284</c:v>
                </c:pt>
                <c:pt idx="19">
                  <c:v>270</c:v>
                </c:pt>
                <c:pt idx="20">
                  <c:v>234</c:v>
                </c:pt>
                <c:pt idx="21">
                  <c:v>191</c:v>
                </c:pt>
                <c:pt idx="22">
                  <c:v>171</c:v>
                </c:pt>
                <c:pt idx="23">
                  <c:v>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34-4E3F-942C-C4EFD64BBDF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2024</c:v>
                </c:pt>
                <c:pt idx="1">
                  <c:v>1670.2170000000001</c:v>
                </c:pt>
                <c:pt idx="2">
                  <c:v>1495</c:v>
                </c:pt>
                <c:pt idx="3">
                  <c:v>1495</c:v>
                </c:pt>
                <c:pt idx="4">
                  <c:v>1580.3330000000001</c:v>
                </c:pt>
                <c:pt idx="5">
                  <c:v>2372.877</c:v>
                </c:pt>
                <c:pt idx="6">
                  <c:v>2740.1089999999999</c:v>
                </c:pt>
                <c:pt idx="7">
                  <c:v>2687.2139999999999</c:v>
                </c:pt>
                <c:pt idx="8">
                  <c:v>2683.12</c:v>
                </c:pt>
                <c:pt idx="9">
                  <c:v>2725.0680000000002</c:v>
                </c:pt>
                <c:pt idx="10">
                  <c:v>2454</c:v>
                </c:pt>
                <c:pt idx="11">
                  <c:v>2414</c:v>
                </c:pt>
                <c:pt idx="12">
                  <c:v>2380</c:v>
                </c:pt>
                <c:pt idx="13">
                  <c:v>2362.8739999999998</c:v>
                </c:pt>
                <c:pt idx="14">
                  <c:v>2348.9300000000003</c:v>
                </c:pt>
                <c:pt idx="15">
                  <c:v>2392</c:v>
                </c:pt>
                <c:pt idx="16">
                  <c:v>2518.002</c:v>
                </c:pt>
                <c:pt idx="17">
                  <c:v>2448.087</c:v>
                </c:pt>
                <c:pt idx="18">
                  <c:v>2477.1979999999999</c:v>
                </c:pt>
                <c:pt idx="19">
                  <c:v>2488.1530000000002</c:v>
                </c:pt>
                <c:pt idx="20">
                  <c:v>2509.0410000000002</c:v>
                </c:pt>
                <c:pt idx="21">
                  <c:v>2505</c:v>
                </c:pt>
                <c:pt idx="22">
                  <c:v>2154</c:v>
                </c:pt>
                <c:pt idx="23">
                  <c:v>1825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34-4E3F-942C-C4EFD64BBDF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909.6</c:v>
                </c:pt>
                <c:pt idx="1">
                  <c:v>1126</c:v>
                </c:pt>
                <c:pt idx="2">
                  <c:v>1288.8</c:v>
                </c:pt>
                <c:pt idx="3">
                  <c:v>1269.0999999999999</c:v>
                </c:pt>
                <c:pt idx="4">
                  <c:v>1241</c:v>
                </c:pt>
                <c:pt idx="5">
                  <c:v>724.5</c:v>
                </c:pt>
                <c:pt idx="6">
                  <c:v>658</c:v>
                </c:pt>
                <c:pt idx="7">
                  <c:v>632</c:v>
                </c:pt>
                <c:pt idx="8">
                  <c:v>526</c:v>
                </c:pt>
                <c:pt idx="9">
                  <c:v>366</c:v>
                </c:pt>
                <c:pt idx="10">
                  <c:v>302</c:v>
                </c:pt>
                <c:pt idx="11">
                  <c:v>383</c:v>
                </c:pt>
                <c:pt idx="12">
                  <c:v>378</c:v>
                </c:pt>
                <c:pt idx="13">
                  <c:v>361</c:v>
                </c:pt>
                <c:pt idx="14">
                  <c:v>369</c:v>
                </c:pt>
                <c:pt idx="15">
                  <c:v>340</c:v>
                </c:pt>
                <c:pt idx="16">
                  <c:v>386</c:v>
                </c:pt>
                <c:pt idx="17">
                  <c:v>933.5</c:v>
                </c:pt>
                <c:pt idx="18">
                  <c:v>1100.8</c:v>
                </c:pt>
                <c:pt idx="19">
                  <c:v>1121.9000000000001</c:v>
                </c:pt>
                <c:pt idx="20">
                  <c:v>657.4</c:v>
                </c:pt>
                <c:pt idx="21">
                  <c:v>585</c:v>
                </c:pt>
                <c:pt idx="22">
                  <c:v>709</c:v>
                </c:pt>
                <c:pt idx="23">
                  <c:v>782.6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34-4E3F-942C-C4EFD64BBDF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615.6880000000001</c:v>
                </c:pt>
                <c:pt idx="1">
                  <c:v>585.1389999999999</c:v>
                </c:pt>
                <c:pt idx="2">
                  <c:v>559.70699999999999</c:v>
                </c:pt>
                <c:pt idx="3">
                  <c:v>536.45199999999988</c:v>
                </c:pt>
                <c:pt idx="4">
                  <c:v>514.09899999999993</c:v>
                </c:pt>
                <c:pt idx="5">
                  <c:v>494.53799999999995</c:v>
                </c:pt>
                <c:pt idx="6">
                  <c:v>471.32399999999978</c:v>
                </c:pt>
                <c:pt idx="7">
                  <c:v>706.17999999999972</c:v>
                </c:pt>
                <c:pt idx="8">
                  <c:v>1261.922</c:v>
                </c:pt>
                <c:pt idx="9">
                  <c:v>1797.9490000000003</c:v>
                </c:pt>
                <c:pt idx="10">
                  <c:v>2451.2639999999997</c:v>
                </c:pt>
                <c:pt idx="11">
                  <c:v>2895.0640000000003</c:v>
                </c:pt>
                <c:pt idx="12">
                  <c:v>3091.692</c:v>
                </c:pt>
                <c:pt idx="13">
                  <c:v>3032.1450000000009</c:v>
                </c:pt>
                <c:pt idx="14">
                  <c:v>2710.0630000000001</c:v>
                </c:pt>
                <c:pt idx="15">
                  <c:v>1982.0449999999996</c:v>
                </c:pt>
                <c:pt idx="16">
                  <c:v>1288.7830000000001</c:v>
                </c:pt>
                <c:pt idx="17">
                  <c:v>704.16500000000008</c:v>
                </c:pt>
                <c:pt idx="18">
                  <c:v>603.40700000000015</c:v>
                </c:pt>
                <c:pt idx="19">
                  <c:v>677.76900000000001</c:v>
                </c:pt>
                <c:pt idx="20">
                  <c:v>764.31999999999982</c:v>
                </c:pt>
                <c:pt idx="21">
                  <c:v>825.57599999999991</c:v>
                </c:pt>
                <c:pt idx="22">
                  <c:v>889.85699999999997</c:v>
                </c:pt>
                <c:pt idx="23">
                  <c:v>964.63700000000006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34-4E3F-942C-C4EFD64BBDF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20</c:v>
                </c:pt>
                <c:pt idx="1">
                  <c:v>19</c:v>
                </c:pt>
                <c:pt idx="2">
                  <c:v>18</c:v>
                </c:pt>
                <c:pt idx="3">
                  <c:v>17</c:v>
                </c:pt>
                <c:pt idx="4">
                  <c:v>16</c:v>
                </c:pt>
                <c:pt idx="5">
                  <c:v>15</c:v>
                </c:pt>
                <c:pt idx="6">
                  <c:v>15</c:v>
                </c:pt>
                <c:pt idx="7">
                  <c:v>26</c:v>
                </c:pt>
                <c:pt idx="8">
                  <c:v>45</c:v>
                </c:pt>
                <c:pt idx="9">
                  <c:v>57</c:v>
                </c:pt>
                <c:pt idx="10">
                  <c:v>62</c:v>
                </c:pt>
                <c:pt idx="11">
                  <c:v>64</c:v>
                </c:pt>
                <c:pt idx="12">
                  <c:v>62</c:v>
                </c:pt>
                <c:pt idx="13">
                  <c:v>57</c:v>
                </c:pt>
                <c:pt idx="14">
                  <c:v>48</c:v>
                </c:pt>
                <c:pt idx="15">
                  <c:v>35</c:v>
                </c:pt>
                <c:pt idx="16">
                  <c:v>17</c:v>
                </c:pt>
                <c:pt idx="17">
                  <c:v>5</c:v>
                </c:pt>
                <c:pt idx="18">
                  <c:v>3</c:v>
                </c:pt>
                <c:pt idx="19">
                  <c:v>3</c:v>
                </c:pt>
                <c:pt idx="20">
                  <c:v>4</c:v>
                </c:pt>
                <c:pt idx="21">
                  <c:v>5</c:v>
                </c:pt>
                <c:pt idx="22">
                  <c:v>5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34-4E3F-942C-C4EFD64BBDF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445</c:v>
                </c:pt>
                <c:pt idx="1">
                  <c:v>445</c:v>
                </c:pt>
                <c:pt idx="2">
                  <c:v>445</c:v>
                </c:pt>
                <c:pt idx="3">
                  <c:v>505</c:v>
                </c:pt>
                <c:pt idx="4">
                  <c:v>561</c:v>
                </c:pt>
                <c:pt idx="5">
                  <c:v>591</c:v>
                </c:pt>
                <c:pt idx="6">
                  <c:v>817</c:v>
                </c:pt>
                <c:pt idx="7">
                  <c:v>841.20799999999997</c:v>
                </c:pt>
                <c:pt idx="8">
                  <c:v>770</c:v>
                </c:pt>
                <c:pt idx="9">
                  <c:v>718</c:v>
                </c:pt>
                <c:pt idx="10">
                  <c:v>731</c:v>
                </c:pt>
                <c:pt idx="11">
                  <c:v>347</c:v>
                </c:pt>
                <c:pt idx="12">
                  <c:v>345</c:v>
                </c:pt>
                <c:pt idx="13">
                  <c:v>321</c:v>
                </c:pt>
                <c:pt idx="14">
                  <c:v>291</c:v>
                </c:pt>
                <c:pt idx="15">
                  <c:v>622</c:v>
                </c:pt>
                <c:pt idx="16">
                  <c:v>721</c:v>
                </c:pt>
                <c:pt idx="17">
                  <c:v>817</c:v>
                </c:pt>
                <c:pt idx="18">
                  <c:v>1023</c:v>
                </c:pt>
                <c:pt idx="19">
                  <c:v>1088</c:v>
                </c:pt>
                <c:pt idx="20">
                  <c:v>1118</c:v>
                </c:pt>
                <c:pt idx="21">
                  <c:v>956</c:v>
                </c:pt>
                <c:pt idx="22">
                  <c:v>647</c:v>
                </c:pt>
                <c:pt idx="23">
                  <c:v>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34-4E3F-942C-C4EFD64BB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4939.300000000002</c:v>
                </c:pt>
                <c:pt idx="1">
                  <c:v>4770.3629999999994</c:v>
                </c:pt>
                <c:pt idx="2">
                  <c:v>4731.4739999999993</c:v>
                </c:pt>
                <c:pt idx="3">
                  <c:v>4747.5079999999989</c:v>
                </c:pt>
                <c:pt idx="4">
                  <c:v>4837.4410000000007</c:v>
                </c:pt>
                <c:pt idx="5">
                  <c:v>5122.9310000000005</c:v>
                </c:pt>
                <c:pt idx="6">
                  <c:v>5763.4289999999983</c:v>
                </c:pt>
                <c:pt idx="7">
                  <c:v>5982.5929999999998</c:v>
                </c:pt>
                <c:pt idx="8">
                  <c:v>6393.0209999999979</c:v>
                </c:pt>
                <c:pt idx="9">
                  <c:v>6654.041000000002</c:v>
                </c:pt>
                <c:pt idx="10">
                  <c:v>6839.2679999999982</c:v>
                </c:pt>
                <c:pt idx="11">
                  <c:v>6786.0679999999993</c:v>
                </c:pt>
                <c:pt idx="12">
                  <c:v>6935.6430000000028</c:v>
                </c:pt>
                <c:pt idx="13">
                  <c:v>6800.9990000000007</c:v>
                </c:pt>
                <c:pt idx="14">
                  <c:v>6422.0050000000001</c:v>
                </c:pt>
                <c:pt idx="15">
                  <c:v>6186.0850000000028</c:v>
                </c:pt>
                <c:pt idx="16">
                  <c:v>5922.7840000000015</c:v>
                </c:pt>
                <c:pt idx="17">
                  <c:v>6045.7230000000027</c:v>
                </c:pt>
                <c:pt idx="18">
                  <c:v>6381.360999999999</c:v>
                </c:pt>
                <c:pt idx="19">
                  <c:v>6538.7990000000009</c:v>
                </c:pt>
                <c:pt idx="20">
                  <c:v>6176.7879999999996</c:v>
                </c:pt>
                <c:pt idx="21">
                  <c:v>5838.5759999999982</c:v>
                </c:pt>
                <c:pt idx="22">
                  <c:v>5346.875</c:v>
                </c:pt>
                <c:pt idx="23">
                  <c:v>5051.1999999999989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734-4E3F-942C-C4EFD64BB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79.62</c:v>
                </c:pt>
                <c:pt idx="1">
                  <c:v>89.69</c:v>
                </c:pt>
                <c:pt idx="2">
                  <c:v>68.209999999999994</c:v>
                </c:pt>
                <c:pt idx="3">
                  <c:v>64.08</c:v>
                </c:pt>
                <c:pt idx="4">
                  <c:v>94.01</c:v>
                </c:pt>
                <c:pt idx="5">
                  <c:v>108.44</c:v>
                </c:pt>
                <c:pt idx="6">
                  <c:v>141</c:v>
                </c:pt>
                <c:pt idx="7">
                  <c:v>177.35</c:v>
                </c:pt>
                <c:pt idx="8">
                  <c:v>144.63</c:v>
                </c:pt>
                <c:pt idx="9">
                  <c:v>127</c:v>
                </c:pt>
                <c:pt idx="10">
                  <c:v>122.22</c:v>
                </c:pt>
                <c:pt idx="11">
                  <c:v>122.87</c:v>
                </c:pt>
                <c:pt idx="12">
                  <c:v>124.12</c:v>
                </c:pt>
                <c:pt idx="13">
                  <c:v>117.8</c:v>
                </c:pt>
                <c:pt idx="14">
                  <c:v>117.7</c:v>
                </c:pt>
                <c:pt idx="15">
                  <c:v>123.24</c:v>
                </c:pt>
                <c:pt idx="16">
                  <c:v>132.96</c:v>
                </c:pt>
                <c:pt idx="17">
                  <c:v>133.04</c:v>
                </c:pt>
                <c:pt idx="18">
                  <c:v>171.65</c:v>
                </c:pt>
                <c:pt idx="19">
                  <c:v>156.13999999999999</c:v>
                </c:pt>
                <c:pt idx="20">
                  <c:v>117.19</c:v>
                </c:pt>
                <c:pt idx="21">
                  <c:v>100.09</c:v>
                </c:pt>
                <c:pt idx="22">
                  <c:v>97.2</c:v>
                </c:pt>
                <c:pt idx="23">
                  <c:v>85.12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734-4E3F-942C-C4EFD64BB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4939.2880000000014</v>
      </c>
      <c r="C4" s="18">
        <v>4770.3559999999998</v>
      </c>
      <c r="D4" s="18">
        <v>4731.5069999999987</v>
      </c>
      <c r="E4" s="18">
        <v>4747.5519999999988</v>
      </c>
      <c r="F4" s="18">
        <v>4837.4319999999998</v>
      </c>
      <c r="G4" s="18">
        <v>5122.9149999999991</v>
      </c>
      <c r="H4" s="18">
        <v>5763.4330000000009</v>
      </c>
      <c r="I4" s="18">
        <v>5982.6019999999999</v>
      </c>
      <c r="J4" s="18">
        <v>6393.0419999999995</v>
      </c>
      <c r="K4" s="18">
        <v>6654.0169999999998</v>
      </c>
      <c r="L4" s="18">
        <v>6839.2640000000001</v>
      </c>
      <c r="M4" s="18">
        <v>6786.0640000000012</v>
      </c>
      <c r="N4" s="18">
        <v>6935.6919999999991</v>
      </c>
      <c r="O4" s="18">
        <v>6801.0190000000002</v>
      </c>
      <c r="P4" s="18">
        <v>6421.9930000000013</v>
      </c>
      <c r="Q4" s="18">
        <v>6186.0449999999992</v>
      </c>
      <c r="R4" s="18">
        <v>5922.7849999999989</v>
      </c>
      <c r="S4" s="18">
        <v>6045.7520000000022</v>
      </c>
      <c r="T4" s="18">
        <v>6381.4050000000034</v>
      </c>
      <c r="U4" s="18">
        <v>6538.822000000001</v>
      </c>
      <c r="V4" s="18">
        <v>6176.7610000000013</v>
      </c>
      <c r="W4" s="18">
        <v>5838.576</v>
      </c>
      <c r="X4" s="18">
        <v>5346.8569999999991</v>
      </c>
      <c r="Y4" s="18">
        <v>5051.2369999999992</v>
      </c>
      <c r="Z4" s="19"/>
      <c r="AA4" s="20">
        <f>SUM(B4:Z4)</f>
        <v>141214.416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79.62</v>
      </c>
      <c r="C7" s="28">
        <v>89.69</v>
      </c>
      <c r="D7" s="28">
        <v>68.209999999999994</v>
      </c>
      <c r="E7" s="28">
        <v>64.08</v>
      </c>
      <c r="F7" s="28">
        <v>94.01</v>
      </c>
      <c r="G7" s="28">
        <v>108.44</v>
      </c>
      <c r="H7" s="28">
        <v>141</v>
      </c>
      <c r="I7" s="28">
        <v>177.35</v>
      </c>
      <c r="J7" s="28">
        <v>144.63</v>
      </c>
      <c r="K7" s="28">
        <v>127</v>
      </c>
      <c r="L7" s="28">
        <v>122.22</v>
      </c>
      <c r="M7" s="28">
        <v>122.87</v>
      </c>
      <c r="N7" s="28">
        <v>124.12</v>
      </c>
      <c r="O7" s="28">
        <v>117.8</v>
      </c>
      <c r="P7" s="28">
        <v>117.7</v>
      </c>
      <c r="Q7" s="28">
        <v>123.24</v>
      </c>
      <c r="R7" s="28">
        <v>132.96</v>
      </c>
      <c r="S7" s="28">
        <v>133.04</v>
      </c>
      <c r="T7" s="28">
        <v>171.65</v>
      </c>
      <c r="U7" s="28">
        <v>156.13999999999999</v>
      </c>
      <c r="V7" s="28">
        <v>117.19</v>
      </c>
      <c r="W7" s="28">
        <v>100.09</v>
      </c>
      <c r="X7" s="28">
        <v>97.2</v>
      </c>
      <c r="Y7" s="28">
        <v>85.12</v>
      </c>
      <c r="Z7" s="29"/>
      <c r="AA7" s="30">
        <f>IF(SUM(B7:Z7)&lt;&gt;0,AVERAGEIF(B7:Z7,"&lt;&gt;"""),"")</f>
        <v>117.30708333333332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771</v>
      </c>
      <c r="C10" s="42">
        <v>771</v>
      </c>
      <c r="D10" s="42">
        <v>771</v>
      </c>
      <c r="E10" s="42">
        <v>771</v>
      </c>
      <c r="F10" s="42">
        <v>771</v>
      </c>
      <c r="G10" s="42">
        <v>771</v>
      </c>
      <c r="H10" s="42">
        <v>890</v>
      </c>
      <c r="I10" s="42">
        <v>890</v>
      </c>
      <c r="J10" s="42">
        <v>890</v>
      </c>
      <c r="K10" s="42">
        <v>771</v>
      </c>
      <c r="L10" s="42">
        <v>617</v>
      </c>
      <c r="M10" s="42">
        <v>463</v>
      </c>
      <c r="N10" s="42">
        <v>463</v>
      </c>
      <c r="O10" s="42">
        <v>463</v>
      </c>
      <c r="P10" s="42">
        <v>463</v>
      </c>
      <c r="Q10" s="42">
        <v>617</v>
      </c>
      <c r="R10" s="42">
        <v>771</v>
      </c>
      <c r="S10" s="42">
        <v>890</v>
      </c>
      <c r="T10" s="42">
        <v>890</v>
      </c>
      <c r="U10" s="42">
        <v>890</v>
      </c>
      <c r="V10" s="42">
        <v>890</v>
      </c>
      <c r="W10" s="42">
        <v>771</v>
      </c>
      <c r="X10" s="42">
        <v>771</v>
      </c>
      <c r="Y10" s="42">
        <v>771</v>
      </c>
      <c r="Z10" s="43"/>
      <c r="AA10" s="44">
        <f t="shared" ref="AA10:AA15" si="0">SUM(B10:Z10)</f>
        <v>17797</v>
      </c>
    </row>
    <row r="11" spans="1:27" ht="24.95" customHeight="1" x14ac:dyDescent="0.2">
      <c r="A11" s="45" t="s">
        <v>7</v>
      </c>
      <c r="B11" s="46">
        <v>154</v>
      </c>
      <c r="C11" s="47">
        <v>154</v>
      </c>
      <c r="D11" s="47">
        <v>154</v>
      </c>
      <c r="E11" s="47">
        <v>154</v>
      </c>
      <c r="F11" s="47">
        <v>154</v>
      </c>
      <c r="G11" s="47">
        <v>154</v>
      </c>
      <c r="H11" s="47">
        <v>172</v>
      </c>
      <c r="I11" s="47">
        <v>200</v>
      </c>
      <c r="J11" s="47">
        <v>217</v>
      </c>
      <c r="K11" s="47">
        <v>219</v>
      </c>
      <c r="L11" s="47">
        <v>222</v>
      </c>
      <c r="M11" s="47">
        <v>220</v>
      </c>
      <c r="N11" s="47">
        <v>216</v>
      </c>
      <c r="O11" s="47">
        <v>204</v>
      </c>
      <c r="P11" s="47">
        <v>192</v>
      </c>
      <c r="Q11" s="47">
        <v>198</v>
      </c>
      <c r="R11" s="47">
        <v>221</v>
      </c>
      <c r="S11" s="47">
        <v>248</v>
      </c>
      <c r="T11" s="47">
        <v>284</v>
      </c>
      <c r="U11" s="47">
        <v>270</v>
      </c>
      <c r="V11" s="47">
        <v>234</v>
      </c>
      <c r="W11" s="47">
        <v>191</v>
      </c>
      <c r="X11" s="47">
        <v>171</v>
      </c>
      <c r="Y11" s="47">
        <v>171</v>
      </c>
      <c r="Z11" s="48"/>
      <c r="AA11" s="49">
        <f t="shared" si="0"/>
        <v>4774</v>
      </c>
    </row>
    <row r="12" spans="1:27" ht="24.95" customHeight="1" x14ac:dyDescent="0.2">
      <c r="A12" s="50" t="s">
        <v>8</v>
      </c>
      <c r="B12" s="51">
        <v>2024</v>
      </c>
      <c r="C12" s="52">
        <v>1670.2170000000001</v>
      </c>
      <c r="D12" s="52">
        <v>1495</v>
      </c>
      <c r="E12" s="52">
        <v>1495</v>
      </c>
      <c r="F12" s="52">
        <v>1580.3330000000001</v>
      </c>
      <c r="G12" s="52">
        <v>2372.877</v>
      </c>
      <c r="H12" s="52">
        <v>2740.1089999999999</v>
      </c>
      <c r="I12" s="52">
        <v>2687.2139999999999</v>
      </c>
      <c r="J12" s="52">
        <v>2683.12</v>
      </c>
      <c r="K12" s="52">
        <v>2725.0680000000002</v>
      </c>
      <c r="L12" s="52">
        <v>2454</v>
      </c>
      <c r="M12" s="52">
        <v>2414</v>
      </c>
      <c r="N12" s="52">
        <v>2380</v>
      </c>
      <c r="O12" s="52">
        <v>2362.8739999999998</v>
      </c>
      <c r="P12" s="52">
        <v>2348.9300000000003</v>
      </c>
      <c r="Q12" s="52">
        <v>2392</v>
      </c>
      <c r="R12" s="52">
        <v>2518.002</v>
      </c>
      <c r="S12" s="52">
        <v>2448.087</v>
      </c>
      <c r="T12" s="52">
        <v>2477.1979999999999</v>
      </c>
      <c r="U12" s="52">
        <v>2488.1530000000002</v>
      </c>
      <c r="V12" s="52">
        <v>2509.0410000000002</v>
      </c>
      <c r="W12" s="52">
        <v>2505</v>
      </c>
      <c r="X12" s="52">
        <v>2154</v>
      </c>
      <c r="Y12" s="52">
        <v>1825</v>
      </c>
      <c r="Z12" s="53"/>
      <c r="AA12" s="54">
        <f t="shared" si="0"/>
        <v>54749.222999999991</v>
      </c>
    </row>
    <row r="13" spans="1:27" ht="24.95" customHeight="1" x14ac:dyDescent="0.2">
      <c r="A13" s="50" t="s">
        <v>9</v>
      </c>
      <c r="B13" s="51">
        <v>445</v>
      </c>
      <c r="C13" s="52">
        <v>445</v>
      </c>
      <c r="D13" s="52">
        <v>445</v>
      </c>
      <c r="E13" s="52">
        <v>505</v>
      </c>
      <c r="F13" s="52">
        <v>561</v>
      </c>
      <c r="G13" s="52">
        <v>591</v>
      </c>
      <c r="H13" s="52">
        <v>817</v>
      </c>
      <c r="I13" s="52">
        <v>841.20799999999997</v>
      </c>
      <c r="J13" s="52">
        <v>770</v>
      </c>
      <c r="K13" s="52">
        <v>718</v>
      </c>
      <c r="L13" s="52">
        <v>731</v>
      </c>
      <c r="M13" s="52">
        <v>347</v>
      </c>
      <c r="N13" s="52">
        <v>345</v>
      </c>
      <c r="O13" s="52">
        <v>321</v>
      </c>
      <c r="P13" s="52">
        <v>291</v>
      </c>
      <c r="Q13" s="52">
        <v>622</v>
      </c>
      <c r="R13" s="52">
        <v>721</v>
      </c>
      <c r="S13" s="52">
        <v>817</v>
      </c>
      <c r="T13" s="52">
        <v>1023</v>
      </c>
      <c r="U13" s="52">
        <v>1088</v>
      </c>
      <c r="V13" s="52">
        <v>1118</v>
      </c>
      <c r="W13" s="52">
        <v>956</v>
      </c>
      <c r="X13" s="52">
        <v>647</v>
      </c>
      <c r="Y13" s="52">
        <v>531</v>
      </c>
      <c r="Z13" s="53"/>
      <c r="AA13" s="54">
        <f t="shared" si="0"/>
        <v>15696.207999999999</v>
      </c>
    </row>
    <row r="14" spans="1:27" ht="24.95" customHeight="1" x14ac:dyDescent="0.2">
      <c r="A14" s="55" t="s">
        <v>10</v>
      </c>
      <c r="B14" s="56">
        <v>615.6880000000001</v>
      </c>
      <c r="C14" s="57">
        <v>585.1389999999999</v>
      </c>
      <c r="D14" s="57">
        <v>559.70699999999999</v>
      </c>
      <c r="E14" s="57">
        <v>536.45199999999988</v>
      </c>
      <c r="F14" s="57">
        <v>514.09899999999993</v>
      </c>
      <c r="G14" s="57">
        <v>494.53799999999995</v>
      </c>
      <c r="H14" s="57">
        <v>471.32399999999978</v>
      </c>
      <c r="I14" s="57">
        <v>706.17999999999972</v>
      </c>
      <c r="J14" s="57">
        <v>1261.922</v>
      </c>
      <c r="K14" s="57">
        <v>1797.9490000000003</v>
      </c>
      <c r="L14" s="57">
        <v>2451.2639999999997</v>
      </c>
      <c r="M14" s="57">
        <v>2895.0640000000003</v>
      </c>
      <c r="N14" s="57">
        <v>3091.692</v>
      </c>
      <c r="O14" s="57">
        <v>3032.1450000000009</v>
      </c>
      <c r="P14" s="57">
        <v>2710.0630000000001</v>
      </c>
      <c r="Q14" s="57">
        <v>1982.0449999999996</v>
      </c>
      <c r="R14" s="57">
        <v>1288.7830000000001</v>
      </c>
      <c r="S14" s="57">
        <v>704.16500000000008</v>
      </c>
      <c r="T14" s="57">
        <v>603.40700000000015</v>
      </c>
      <c r="U14" s="57">
        <v>677.76900000000001</v>
      </c>
      <c r="V14" s="57">
        <v>764.31999999999982</v>
      </c>
      <c r="W14" s="57">
        <v>825.57599999999991</v>
      </c>
      <c r="X14" s="57">
        <v>889.85699999999997</v>
      </c>
      <c r="Y14" s="57">
        <v>964.63700000000006</v>
      </c>
      <c r="Z14" s="58"/>
      <c r="AA14" s="59">
        <f t="shared" si="0"/>
        <v>30423.785</v>
      </c>
    </row>
    <row r="15" spans="1:27" ht="24.95" customHeight="1" x14ac:dyDescent="0.2">
      <c r="A15" s="55" t="s">
        <v>11</v>
      </c>
      <c r="B15" s="56">
        <v>20</v>
      </c>
      <c r="C15" s="57">
        <v>19</v>
      </c>
      <c r="D15" s="57">
        <v>18</v>
      </c>
      <c r="E15" s="57">
        <v>17</v>
      </c>
      <c r="F15" s="57">
        <v>16</v>
      </c>
      <c r="G15" s="57">
        <v>15</v>
      </c>
      <c r="H15" s="57">
        <v>15</v>
      </c>
      <c r="I15" s="57">
        <v>26</v>
      </c>
      <c r="J15" s="57">
        <v>45</v>
      </c>
      <c r="K15" s="57">
        <v>57</v>
      </c>
      <c r="L15" s="57">
        <v>62</v>
      </c>
      <c r="M15" s="57">
        <v>64</v>
      </c>
      <c r="N15" s="57">
        <v>62</v>
      </c>
      <c r="O15" s="57">
        <v>57</v>
      </c>
      <c r="P15" s="57">
        <v>48</v>
      </c>
      <c r="Q15" s="57">
        <v>35</v>
      </c>
      <c r="R15" s="57">
        <v>17</v>
      </c>
      <c r="S15" s="57">
        <v>5</v>
      </c>
      <c r="T15" s="57">
        <v>3</v>
      </c>
      <c r="U15" s="57">
        <v>3</v>
      </c>
      <c r="V15" s="57">
        <v>4</v>
      </c>
      <c r="W15" s="57">
        <v>5</v>
      </c>
      <c r="X15" s="57">
        <v>5</v>
      </c>
      <c r="Y15" s="57">
        <v>6</v>
      </c>
      <c r="Z15" s="58"/>
      <c r="AA15" s="59">
        <f t="shared" si="0"/>
        <v>624</v>
      </c>
    </row>
    <row r="16" spans="1:27" ht="30" customHeight="1" thickBot="1" x14ac:dyDescent="0.25">
      <c r="A16" s="60" t="s">
        <v>12</v>
      </c>
      <c r="B16" s="61">
        <f>IF(LEN(B$2)&gt;0,SUM(B10:B15),"")</f>
        <v>4029.6880000000001</v>
      </c>
      <c r="C16" s="62">
        <f t="shared" ref="C16:Z16" si="1">IF(LEN(C$2)&gt;0,SUM(C10:C15),"")</f>
        <v>3644.3559999999998</v>
      </c>
      <c r="D16" s="62">
        <f t="shared" si="1"/>
        <v>3442.7069999999999</v>
      </c>
      <c r="E16" s="62">
        <f t="shared" si="1"/>
        <v>3478.4519999999998</v>
      </c>
      <c r="F16" s="62">
        <f t="shared" si="1"/>
        <v>3596.4319999999998</v>
      </c>
      <c r="G16" s="62">
        <f t="shared" si="1"/>
        <v>4398.415</v>
      </c>
      <c r="H16" s="62">
        <f t="shared" si="1"/>
        <v>5105.433</v>
      </c>
      <c r="I16" s="62">
        <f t="shared" si="1"/>
        <v>5350.601999999999</v>
      </c>
      <c r="J16" s="62">
        <f t="shared" si="1"/>
        <v>5867.0419999999995</v>
      </c>
      <c r="K16" s="62">
        <f t="shared" si="1"/>
        <v>6288.0170000000007</v>
      </c>
      <c r="L16" s="62">
        <f t="shared" si="1"/>
        <v>6537.2639999999992</v>
      </c>
      <c r="M16" s="62">
        <f t="shared" si="1"/>
        <v>6403.0640000000003</v>
      </c>
      <c r="N16" s="62">
        <f t="shared" si="1"/>
        <v>6557.692</v>
      </c>
      <c r="O16" s="62">
        <f t="shared" si="1"/>
        <v>6440.0190000000002</v>
      </c>
      <c r="P16" s="62">
        <f t="shared" si="1"/>
        <v>6052.9930000000004</v>
      </c>
      <c r="Q16" s="62">
        <f t="shared" si="1"/>
        <v>5846.0450000000001</v>
      </c>
      <c r="R16" s="62">
        <f t="shared" si="1"/>
        <v>5536.7850000000008</v>
      </c>
      <c r="S16" s="62">
        <f t="shared" si="1"/>
        <v>5112.2519999999995</v>
      </c>
      <c r="T16" s="62">
        <f t="shared" si="1"/>
        <v>5280.6050000000005</v>
      </c>
      <c r="U16" s="62">
        <f t="shared" si="1"/>
        <v>5416.9220000000005</v>
      </c>
      <c r="V16" s="62">
        <f t="shared" si="1"/>
        <v>5519.3609999999999</v>
      </c>
      <c r="W16" s="62">
        <f t="shared" si="1"/>
        <v>5253.576</v>
      </c>
      <c r="X16" s="62">
        <f t="shared" si="1"/>
        <v>4637.857</v>
      </c>
      <c r="Y16" s="62">
        <f t="shared" si="1"/>
        <v>4268.6369999999997</v>
      </c>
      <c r="Z16" s="63" t="str">
        <f t="shared" si="1"/>
        <v/>
      </c>
      <c r="AA16" s="64">
        <f>SUM(AA10:AA15)</f>
        <v>124064.216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1713.36</v>
      </c>
      <c r="C28" s="72">
        <v>1690.38</v>
      </c>
      <c r="D28" s="72">
        <v>1603.67</v>
      </c>
      <c r="E28" s="72">
        <v>1591.11</v>
      </c>
      <c r="F28" s="72">
        <v>1679.9</v>
      </c>
      <c r="G28" s="72">
        <v>1733.87</v>
      </c>
      <c r="H28" s="72">
        <v>1906.03</v>
      </c>
      <c r="I28" s="72">
        <v>2037.55</v>
      </c>
      <c r="J28" s="72">
        <v>2386.59</v>
      </c>
      <c r="K28" s="72">
        <v>2629.81</v>
      </c>
      <c r="L28" s="72">
        <v>2749.75</v>
      </c>
      <c r="M28" s="72">
        <v>2756.69</v>
      </c>
      <c r="N28" s="72">
        <v>2823.61</v>
      </c>
      <c r="O28" s="72">
        <v>2747.39</v>
      </c>
      <c r="P28" s="72">
        <v>2520.69</v>
      </c>
      <c r="Q28" s="72">
        <v>2371.36</v>
      </c>
      <c r="R28" s="72">
        <v>2200.7600000000002</v>
      </c>
      <c r="S28" s="72">
        <v>1987.24</v>
      </c>
      <c r="T28" s="72">
        <v>2400.84</v>
      </c>
      <c r="U28" s="72">
        <v>2605.29</v>
      </c>
      <c r="V28" s="72">
        <v>2588.6799999999998</v>
      </c>
      <c r="W28" s="72">
        <v>2186.25</v>
      </c>
      <c r="X28" s="72">
        <v>2001.36</v>
      </c>
      <c r="Y28" s="72">
        <v>1959.73</v>
      </c>
      <c r="Z28" s="73"/>
      <c r="AA28" s="74">
        <f>SUM(B28:Z28)</f>
        <v>52871.909999999996</v>
      </c>
    </row>
    <row r="29" spans="1:27" ht="24.95" customHeight="1" x14ac:dyDescent="0.2">
      <c r="A29" s="75" t="s">
        <v>23</v>
      </c>
      <c r="B29" s="76">
        <v>741.32799999999997</v>
      </c>
      <c r="C29" s="77">
        <v>679.976</v>
      </c>
      <c r="D29" s="77">
        <v>690.03700000000003</v>
      </c>
      <c r="E29" s="77">
        <v>791.34199999999998</v>
      </c>
      <c r="F29" s="77">
        <v>831.53200000000004</v>
      </c>
      <c r="G29" s="77">
        <v>1209.5450000000001</v>
      </c>
      <c r="H29" s="77">
        <v>843.40300000000002</v>
      </c>
      <c r="I29" s="77">
        <v>984.05200000000002</v>
      </c>
      <c r="J29" s="77">
        <v>1049.452</v>
      </c>
      <c r="K29" s="77">
        <v>1148.2070000000001</v>
      </c>
      <c r="L29" s="77">
        <v>1737.5139999999999</v>
      </c>
      <c r="M29" s="77">
        <v>1839.374</v>
      </c>
      <c r="N29" s="77">
        <v>2078.0819999999999</v>
      </c>
      <c r="O29" s="77">
        <v>2021.6289999999999</v>
      </c>
      <c r="P29" s="77">
        <v>1875.3030000000001</v>
      </c>
      <c r="Q29" s="77">
        <v>1548.6849999999999</v>
      </c>
      <c r="R29" s="77">
        <v>1128.0250000000001</v>
      </c>
      <c r="S29" s="77">
        <v>993.01199999999994</v>
      </c>
      <c r="T29" s="77">
        <v>744.76499999999999</v>
      </c>
      <c r="U29" s="77">
        <v>674.63199999999995</v>
      </c>
      <c r="V29" s="77">
        <v>758.68100000000004</v>
      </c>
      <c r="W29" s="77">
        <v>992.32600000000002</v>
      </c>
      <c r="X29" s="77">
        <v>799.49699999999996</v>
      </c>
      <c r="Y29" s="77">
        <v>786.90700000000004</v>
      </c>
      <c r="Z29" s="78"/>
      <c r="AA29" s="79">
        <f>SUM(B29:Z29)</f>
        <v>26947.306</v>
      </c>
    </row>
    <row r="30" spans="1:27" ht="24.95" customHeight="1" x14ac:dyDescent="0.2">
      <c r="A30" s="82" t="s">
        <v>24</v>
      </c>
      <c r="B30" s="80">
        <v>2099</v>
      </c>
      <c r="C30" s="81">
        <v>1744</v>
      </c>
      <c r="D30" s="81">
        <v>1650</v>
      </c>
      <c r="E30" s="81">
        <v>1650</v>
      </c>
      <c r="F30" s="81">
        <v>1650</v>
      </c>
      <c r="G30" s="81">
        <v>1990</v>
      </c>
      <c r="H30" s="81">
        <v>3014</v>
      </c>
      <c r="I30" s="81">
        <v>2961</v>
      </c>
      <c r="J30" s="81">
        <v>2957</v>
      </c>
      <c r="K30" s="81">
        <v>2876</v>
      </c>
      <c r="L30" s="81">
        <v>2352</v>
      </c>
      <c r="M30" s="81">
        <v>2190</v>
      </c>
      <c r="N30" s="81">
        <v>2034</v>
      </c>
      <c r="O30" s="81">
        <v>2032</v>
      </c>
      <c r="P30" s="81">
        <v>2026</v>
      </c>
      <c r="Q30" s="81">
        <v>2266</v>
      </c>
      <c r="R30" s="81">
        <v>2594</v>
      </c>
      <c r="S30" s="81">
        <v>2722</v>
      </c>
      <c r="T30" s="81">
        <v>2751</v>
      </c>
      <c r="U30" s="81">
        <v>2762</v>
      </c>
      <c r="V30" s="81">
        <v>2783</v>
      </c>
      <c r="W30" s="81">
        <v>2660</v>
      </c>
      <c r="X30" s="81">
        <v>2309</v>
      </c>
      <c r="Y30" s="81">
        <v>1980</v>
      </c>
      <c r="Z30" s="83"/>
      <c r="AA30" s="84">
        <f>SUM(B30:Z30)</f>
        <v>56052</v>
      </c>
    </row>
    <row r="31" spans="1:27" ht="30" customHeight="1" thickBot="1" x14ac:dyDescent="0.25">
      <c r="A31" s="60" t="s">
        <v>25</v>
      </c>
      <c r="B31" s="61">
        <f>IF(LEN(B$2)&gt;0,SUM(B28:B30),"")</f>
        <v>4553.6880000000001</v>
      </c>
      <c r="C31" s="62">
        <f t="shared" ref="C31:Z31" si="4">IF(LEN(C$2)&gt;0,SUM(C28:C30),"")</f>
        <v>4114.3559999999998</v>
      </c>
      <c r="D31" s="62">
        <f t="shared" si="4"/>
        <v>3943.7070000000003</v>
      </c>
      <c r="E31" s="62">
        <f t="shared" si="4"/>
        <v>4032.4519999999998</v>
      </c>
      <c r="F31" s="62">
        <f t="shared" si="4"/>
        <v>4161.4320000000007</v>
      </c>
      <c r="G31" s="62">
        <f t="shared" si="4"/>
        <v>4933.415</v>
      </c>
      <c r="H31" s="62">
        <f t="shared" si="4"/>
        <v>5763.433</v>
      </c>
      <c r="I31" s="62">
        <f t="shared" si="4"/>
        <v>5982.6019999999999</v>
      </c>
      <c r="J31" s="62">
        <f t="shared" si="4"/>
        <v>6393.0420000000004</v>
      </c>
      <c r="K31" s="62">
        <f t="shared" si="4"/>
        <v>6654.0169999999998</v>
      </c>
      <c r="L31" s="62">
        <f t="shared" si="4"/>
        <v>6839.2640000000001</v>
      </c>
      <c r="M31" s="62">
        <f t="shared" si="4"/>
        <v>6786.0640000000003</v>
      </c>
      <c r="N31" s="62">
        <f t="shared" si="4"/>
        <v>6935.692</v>
      </c>
      <c r="O31" s="62">
        <f t="shared" si="4"/>
        <v>6801.0190000000002</v>
      </c>
      <c r="P31" s="62">
        <f t="shared" si="4"/>
        <v>6421.9930000000004</v>
      </c>
      <c r="Q31" s="62">
        <f t="shared" si="4"/>
        <v>6186.0450000000001</v>
      </c>
      <c r="R31" s="62">
        <f t="shared" si="4"/>
        <v>5922.7849999999999</v>
      </c>
      <c r="S31" s="62">
        <f t="shared" si="4"/>
        <v>5702.2520000000004</v>
      </c>
      <c r="T31" s="62">
        <f t="shared" si="4"/>
        <v>5896.6049999999996</v>
      </c>
      <c r="U31" s="62">
        <f t="shared" si="4"/>
        <v>6041.9220000000005</v>
      </c>
      <c r="V31" s="62">
        <f t="shared" si="4"/>
        <v>6130.3609999999999</v>
      </c>
      <c r="W31" s="62">
        <f t="shared" si="4"/>
        <v>5838.576</v>
      </c>
      <c r="X31" s="62">
        <f t="shared" si="4"/>
        <v>5109.857</v>
      </c>
      <c r="Y31" s="62">
        <f t="shared" si="4"/>
        <v>4726.6370000000006</v>
      </c>
      <c r="Z31" s="63" t="str">
        <f t="shared" si="4"/>
        <v/>
      </c>
      <c r="AA31" s="64">
        <f>SUM(AA28:AA30)</f>
        <v>135871.21600000001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175</v>
      </c>
      <c r="C34" s="95">
        <v>134</v>
      </c>
      <c r="D34" s="95">
        <v>152</v>
      </c>
      <c r="E34" s="95">
        <v>196</v>
      </c>
      <c r="F34" s="95">
        <v>209</v>
      </c>
      <c r="G34" s="95">
        <v>215</v>
      </c>
      <c r="H34" s="95">
        <v>298</v>
      </c>
      <c r="I34" s="95">
        <v>273</v>
      </c>
      <c r="J34" s="95">
        <v>239</v>
      </c>
      <c r="K34" s="95">
        <v>202</v>
      </c>
      <c r="L34" s="95">
        <v>138</v>
      </c>
      <c r="M34" s="95">
        <v>138</v>
      </c>
      <c r="N34" s="95">
        <v>138</v>
      </c>
      <c r="O34" s="95">
        <v>129</v>
      </c>
      <c r="P34" s="95">
        <v>125</v>
      </c>
      <c r="Q34" s="95">
        <v>134</v>
      </c>
      <c r="R34" s="95">
        <v>173</v>
      </c>
      <c r="S34" s="95">
        <v>259</v>
      </c>
      <c r="T34" s="95">
        <v>256</v>
      </c>
      <c r="U34" s="95">
        <v>265</v>
      </c>
      <c r="V34" s="95">
        <v>275</v>
      </c>
      <c r="W34" s="95">
        <v>254</v>
      </c>
      <c r="X34" s="95">
        <v>128</v>
      </c>
      <c r="Y34" s="95">
        <v>157</v>
      </c>
      <c r="Z34" s="96"/>
      <c r="AA34" s="74">
        <f t="shared" ref="AA34:AA39" si="5">SUM(B34:Z34)</f>
        <v>4662</v>
      </c>
    </row>
    <row r="35" spans="1:27" ht="24.95" customHeight="1" x14ac:dyDescent="0.2">
      <c r="A35" s="97" t="s">
        <v>28</v>
      </c>
      <c r="B35" s="98">
        <v>289</v>
      </c>
      <c r="C35" s="99">
        <v>276</v>
      </c>
      <c r="D35" s="99">
        <v>289</v>
      </c>
      <c r="E35" s="99">
        <v>298</v>
      </c>
      <c r="F35" s="99">
        <v>296</v>
      </c>
      <c r="G35" s="99">
        <v>260</v>
      </c>
      <c r="H35" s="99">
        <v>300</v>
      </c>
      <c r="I35" s="99">
        <v>299</v>
      </c>
      <c r="J35" s="99">
        <v>227</v>
      </c>
      <c r="K35" s="99">
        <v>104</v>
      </c>
      <c r="L35" s="99">
        <v>104</v>
      </c>
      <c r="M35" s="99">
        <v>185</v>
      </c>
      <c r="N35" s="99">
        <v>180</v>
      </c>
      <c r="O35" s="99">
        <v>172</v>
      </c>
      <c r="P35" s="99">
        <v>184</v>
      </c>
      <c r="Q35" s="99">
        <v>146</v>
      </c>
      <c r="R35" s="99">
        <v>153</v>
      </c>
      <c r="S35" s="99">
        <v>271</v>
      </c>
      <c r="T35" s="99">
        <v>300</v>
      </c>
      <c r="U35" s="99">
        <v>300</v>
      </c>
      <c r="V35" s="99">
        <v>276</v>
      </c>
      <c r="W35" s="99">
        <v>271</v>
      </c>
      <c r="X35" s="99">
        <v>284</v>
      </c>
      <c r="Y35" s="99">
        <v>245</v>
      </c>
      <c r="Z35" s="100"/>
      <c r="AA35" s="79">
        <f t="shared" si="5"/>
        <v>5709</v>
      </c>
    </row>
    <row r="36" spans="1:27" ht="24.95" customHeight="1" x14ac:dyDescent="0.2">
      <c r="A36" s="97" t="s">
        <v>29</v>
      </c>
      <c r="B36" s="98">
        <v>395.6</v>
      </c>
      <c r="C36" s="99">
        <v>666</v>
      </c>
      <c r="D36" s="99">
        <v>797.8</v>
      </c>
      <c r="E36" s="99">
        <v>725.1</v>
      </c>
      <c r="F36" s="99">
        <v>686</v>
      </c>
      <c r="G36" s="99">
        <v>199.5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353.5</v>
      </c>
      <c r="T36" s="99">
        <v>494.8</v>
      </c>
      <c r="U36" s="99">
        <v>506.9</v>
      </c>
      <c r="V36" s="99">
        <v>56.4</v>
      </c>
      <c r="W36" s="99">
        <v>10</v>
      </c>
      <c r="X36" s="99">
        <v>247</v>
      </c>
      <c r="Y36" s="99">
        <v>334.6</v>
      </c>
      <c r="Z36" s="100"/>
      <c r="AA36" s="79">
        <f t="shared" si="5"/>
        <v>5583.2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46</v>
      </c>
      <c r="Z37" s="100"/>
      <c r="AA37" s="79">
        <f t="shared" si="5"/>
        <v>1196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909.6</v>
      </c>
      <c r="C39" s="88">
        <f t="shared" si="6"/>
        <v>1126</v>
      </c>
      <c r="D39" s="88">
        <f t="shared" si="6"/>
        <v>1288.8</v>
      </c>
      <c r="E39" s="88">
        <f t="shared" si="6"/>
        <v>1269.0999999999999</v>
      </c>
      <c r="F39" s="88">
        <f t="shared" si="6"/>
        <v>1241</v>
      </c>
      <c r="G39" s="88">
        <f t="shared" si="6"/>
        <v>724.5</v>
      </c>
      <c r="H39" s="88">
        <f t="shared" si="6"/>
        <v>658</v>
      </c>
      <c r="I39" s="88">
        <f t="shared" si="6"/>
        <v>632</v>
      </c>
      <c r="J39" s="88">
        <f t="shared" si="6"/>
        <v>526</v>
      </c>
      <c r="K39" s="88">
        <f t="shared" si="6"/>
        <v>366</v>
      </c>
      <c r="L39" s="88">
        <f t="shared" si="6"/>
        <v>302</v>
      </c>
      <c r="M39" s="88">
        <f t="shared" si="6"/>
        <v>383</v>
      </c>
      <c r="N39" s="88">
        <f t="shared" si="6"/>
        <v>378</v>
      </c>
      <c r="O39" s="88">
        <f t="shared" si="6"/>
        <v>361</v>
      </c>
      <c r="P39" s="88">
        <f t="shared" si="6"/>
        <v>369</v>
      </c>
      <c r="Q39" s="88">
        <f t="shared" si="6"/>
        <v>340</v>
      </c>
      <c r="R39" s="88">
        <f t="shared" si="6"/>
        <v>386</v>
      </c>
      <c r="S39" s="88">
        <f t="shared" si="6"/>
        <v>933.5</v>
      </c>
      <c r="T39" s="88">
        <f t="shared" si="6"/>
        <v>1100.8</v>
      </c>
      <c r="U39" s="88">
        <f t="shared" si="6"/>
        <v>1121.9000000000001</v>
      </c>
      <c r="V39" s="88">
        <f t="shared" si="6"/>
        <v>657.4</v>
      </c>
      <c r="W39" s="88">
        <f t="shared" si="6"/>
        <v>585</v>
      </c>
      <c r="X39" s="88">
        <f t="shared" si="6"/>
        <v>709</v>
      </c>
      <c r="Y39" s="88">
        <f t="shared" si="6"/>
        <v>782.6</v>
      </c>
      <c r="Z39" s="89" t="str">
        <f t="shared" si="6"/>
        <v/>
      </c>
      <c r="AA39" s="90">
        <f t="shared" si="5"/>
        <v>17150.199999999997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385.6</v>
      </c>
      <c r="C44" s="99">
        <v>656</v>
      </c>
      <c r="D44" s="99">
        <v>787.8</v>
      </c>
      <c r="E44" s="99">
        <v>715.1</v>
      </c>
      <c r="F44" s="99">
        <v>676</v>
      </c>
      <c r="G44" s="99">
        <v>189.5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343.5</v>
      </c>
      <c r="T44" s="99">
        <v>484.8</v>
      </c>
      <c r="U44" s="99">
        <v>496.9</v>
      </c>
      <c r="V44" s="99">
        <v>46.4</v>
      </c>
      <c r="W44" s="99"/>
      <c r="X44" s="99">
        <v>237</v>
      </c>
      <c r="Y44" s="99">
        <v>324.60000000000002</v>
      </c>
      <c r="Z44" s="100"/>
      <c r="AA44" s="79">
        <f t="shared" si="7"/>
        <v>5343.2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385.6</v>
      </c>
      <c r="C48" s="88">
        <f t="shared" ref="C48:Z48" si="8">IF(LEN(C$2)&gt;0,SUM(C42:C47),"")</f>
        <v>656</v>
      </c>
      <c r="D48" s="88">
        <f t="shared" si="8"/>
        <v>787.8</v>
      </c>
      <c r="E48" s="88">
        <f t="shared" si="8"/>
        <v>715.1</v>
      </c>
      <c r="F48" s="88">
        <f t="shared" si="8"/>
        <v>676</v>
      </c>
      <c r="G48" s="88">
        <f t="shared" si="8"/>
        <v>189.5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343.5</v>
      </c>
      <c r="T48" s="88">
        <f t="shared" si="8"/>
        <v>484.8</v>
      </c>
      <c r="U48" s="88">
        <f t="shared" si="8"/>
        <v>496.9</v>
      </c>
      <c r="V48" s="88">
        <f t="shared" si="8"/>
        <v>46.4</v>
      </c>
      <c r="W48" s="88">
        <f t="shared" si="8"/>
        <v>0</v>
      </c>
      <c r="X48" s="88">
        <f t="shared" si="8"/>
        <v>237</v>
      </c>
      <c r="Y48" s="88">
        <f t="shared" si="8"/>
        <v>324.60000000000002</v>
      </c>
      <c r="Z48" s="89" t="str">
        <f t="shared" si="8"/>
        <v/>
      </c>
      <c r="AA48" s="90">
        <f t="shared" si="7"/>
        <v>5343.2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4939.2880000000005</v>
      </c>
      <c r="C51" s="88">
        <f t="shared" si="10"/>
        <v>4770.3559999999998</v>
      </c>
      <c r="D51" s="88">
        <f t="shared" si="10"/>
        <v>4731.5069999999996</v>
      </c>
      <c r="E51" s="88">
        <f t="shared" si="10"/>
        <v>4747.5519999999997</v>
      </c>
      <c r="F51" s="88">
        <f t="shared" si="10"/>
        <v>4837.4319999999998</v>
      </c>
      <c r="G51" s="88">
        <f t="shared" si="10"/>
        <v>5122.915</v>
      </c>
      <c r="H51" s="88">
        <f t="shared" si="10"/>
        <v>5763.433</v>
      </c>
      <c r="I51" s="88">
        <f t="shared" si="10"/>
        <v>5982.601999999999</v>
      </c>
      <c r="J51" s="88">
        <f t="shared" si="10"/>
        <v>6393.0419999999995</v>
      </c>
      <c r="K51" s="88">
        <f t="shared" si="10"/>
        <v>6654.0170000000007</v>
      </c>
      <c r="L51" s="88">
        <f t="shared" si="10"/>
        <v>6839.2639999999992</v>
      </c>
      <c r="M51" s="88">
        <f t="shared" si="10"/>
        <v>6786.0640000000003</v>
      </c>
      <c r="N51" s="88">
        <f t="shared" si="10"/>
        <v>6935.692</v>
      </c>
      <c r="O51" s="88">
        <f t="shared" si="10"/>
        <v>6801.0190000000002</v>
      </c>
      <c r="P51" s="88">
        <f t="shared" si="10"/>
        <v>6421.9930000000004</v>
      </c>
      <c r="Q51" s="88">
        <f t="shared" si="10"/>
        <v>6186.0450000000001</v>
      </c>
      <c r="R51" s="88">
        <f t="shared" si="10"/>
        <v>5922.7850000000008</v>
      </c>
      <c r="S51" s="88">
        <f t="shared" si="10"/>
        <v>6045.7519999999995</v>
      </c>
      <c r="T51" s="88">
        <f t="shared" si="10"/>
        <v>6381.4050000000007</v>
      </c>
      <c r="U51" s="88">
        <f t="shared" si="10"/>
        <v>6538.8220000000001</v>
      </c>
      <c r="V51" s="88">
        <f t="shared" si="10"/>
        <v>6176.7609999999995</v>
      </c>
      <c r="W51" s="88">
        <f t="shared" si="10"/>
        <v>5838.576</v>
      </c>
      <c r="X51" s="88">
        <f t="shared" si="10"/>
        <v>5346.857</v>
      </c>
      <c r="Y51" s="88">
        <f t="shared" si="10"/>
        <v>5051.2370000000001</v>
      </c>
      <c r="Z51" s="89" t="str">
        <f t="shared" si="10"/>
        <v/>
      </c>
      <c r="AA51" s="104">
        <f>SUM(B51:Z51)</f>
        <v>141214.41599999997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4939.300000000002</v>
      </c>
      <c r="C4" s="18">
        <v>4770.3629999999994</v>
      </c>
      <c r="D4" s="18">
        <v>4731.4739999999993</v>
      </c>
      <c r="E4" s="18">
        <v>4747.5079999999989</v>
      </c>
      <c r="F4" s="18">
        <v>4837.4410000000007</v>
      </c>
      <c r="G4" s="18">
        <v>5122.9310000000005</v>
      </c>
      <c r="H4" s="18">
        <v>5763.4289999999983</v>
      </c>
      <c r="I4" s="18">
        <v>5982.5929999999998</v>
      </c>
      <c r="J4" s="18">
        <v>6393.0209999999979</v>
      </c>
      <c r="K4" s="18">
        <v>6654.041000000002</v>
      </c>
      <c r="L4" s="18">
        <v>6839.2679999999982</v>
      </c>
      <c r="M4" s="18">
        <v>6786.0679999999993</v>
      </c>
      <c r="N4" s="18">
        <v>6935.6430000000028</v>
      </c>
      <c r="O4" s="18">
        <v>6800.9990000000007</v>
      </c>
      <c r="P4" s="18">
        <v>6422.0050000000001</v>
      </c>
      <c r="Q4" s="18">
        <v>6186.0850000000028</v>
      </c>
      <c r="R4" s="18">
        <v>5922.7840000000015</v>
      </c>
      <c r="S4" s="18">
        <v>6045.7230000000027</v>
      </c>
      <c r="T4" s="18">
        <v>6381.360999999999</v>
      </c>
      <c r="U4" s="18">
        <v>6538.7990000000009</v>
      </c>
      <c r="V4" s="18">
        <v>6176.7879999999996</v>
      </c>
      <c r="W4" s="18">
        <v>5838.5759999999982</v>
      </c>
      <c r="X4" s="18">
        <v>5346.875</v>
      </c>
      <c r="Y4" s="18">
        <v>5051.1999999999989</v>
      </c>
      <c r="Z4" s="19"/>
      <c r="AA4" s="20">
        <f>SUM(B4:Z4)</f>
        <v>141214.27500000002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79.62</v>
      </c>
      <c r="C7" s="28">
        <v>89.69</v>
      </c>
      <c r="D7" s="28">
        <v>68.209999999999994</v>
      </c>
      <c r="E7" s="28">
        <v>64.08</v>
      </c>
      <c r="F7" s="28">
        <v>94.01</v>
      </c>
      <c r="G7" s="28">
        <v>108.44</v>
      </c>
      <c r="H7" s="28">
        <v>141</v>
      </c>
      <c r="I7" s="28">
        <v>177.35</v>
      </c>
      <c r="J7" s="28">
        <v>144.63</v>
      </c>
      <c r="K7" s="28">
        <v>127</v>
      </c>
      <c r="L7" s="28">
        <v>122.22</v>
      </c>
      <c r="M7" s="28">
        <v>122.87</v>
      </c>
      <c r="N7" s="28">
        <v>124.12</v>
      </c>
      <c r="O7" s="28">
        <v>117.8</v>
      </c>
      <c r="P7" s="28">
        <v>117.7</v>
      </c>
      <c r="Q7" s="28">
        <v>123.24</v>
      </c>
      <c r="R7" s="28">
        <v>132.96</v>
      </c>
      <c r="S7" s="28">
        <v>133.04</v>
      </c>
      <c r="T7" s="28">
        <v>171.65</v>
      </c>
      <c r="U7" s="28">
        <v>156.13999999999999</v>
      </c>
      <c r="V7" s="28">
        <v>117.19</v>
      </c>
      <c r="W7" s="28">
        <v>100.09</v>
      </c>
      <c r="X7" s="28">
        <v>97.2</v>
      </c>
      <c r="Y7" s="28">
        <v>85.12</v>
      </c>
      <c r="Z7" s="29"/>
      <c r="AA7" s="30">
        <f>IF(SUM(B7:Z7)&lt;&gt;0,AVERAGEIF(B7:Z7,"&lt;&gt;"""),"")</f>
        <v>117.30708333333332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853.16300000000001</v>
      </c>
      <c r="C19" s="72">
        <v>883.33500000000004</v>
      </c>
      <c r="D19" s="72">
        <v>883.57500000000005</v>
      </c>
      <c r="E19" s="72">
        <v>878.68</v>
      </c>
      <c r="F19" s="72">
        <v>872.39300000000003</v>
      </c>
      <c r="G19" s="72">
        <v>861.23299999999995</v>
      </c>
      <c r="H19" s="72">
        <v>868.58199999999999</v>
      </c>
      <c r="I19" s="72">
        <v>800.29600000000005</v>
      </c>
      <c r="J19" s="72">
        <v>869.53800000000001</v>
      </c>
      <c r="K19" s="72">
        <v>832.39199999999994</v>
      </c>
      <c r="L19" s="72">
        <v>863.66200000000003</v>
      </c>
      <c r="M19" s="72">
        <v>862.721</v>
      </c>
      <c r="N19" s="72">
        <v>869.83199999999988</v>
      </c>
      <c r="O19" s="72">
        <v>865.98700000000008</v>
      </c>
      <c r="P19" s="72">
        <v>741.70500000000004</v>
      </c>
      <c r="Q19" s="72">
        <v>747.11599999999999</v>
      </c>
      <c r="R19" s="72">
        <v>704.37700000000007</v>
      </c>
      <c r="S19" s="72">
        <v>694.13199999999995</v>
      </c>
      <c r="T19" s="72">
        <v>696.49</v>
      </c>
      <c r="U19" s="72">
        <v>698.65400000000011</v>
      </c>
      <c r="V19" s="72">
        <v>691.36199999999997</v>
      </c>
      <c r="W19" s="72">
        <v>735.81699999999989</v>
      </c>
      <c r="X19" s="72">
        <v>812.45799999999997</v>
      </c>
      <c r="Y19" s="72">
        <v>852.43900000000008</v>
      </c>
      <c r="Z19" s="73"/>
      <c r="AA19" s="74">
        <f t="shared" ref="AA19:AA24" si="2">SUM(B19:Z19)</f>
        <v>19439.938999999998</v>
      </c>
    </row>
    <row r="20" spans="1:27" ht="24.95" customHeight="1" x14ac:dyDescent="0.2">
      <c r="A20" s="75" t="s">
        <v>15</v>
      </c>
      <c r="B20" s="76">
        <v>995.75599999999997</v>
      </c>
      <c r="C20" s="77">
        <v>971.46199999999999</v>
      </c>
      <c r="D20" s="77">
        <v>990.45100000000002</v>
      </c>
      <c r="E20" s="77">
        <v>1007.292</v>
      </c>
      <c r="F20" s="77">
        <v>1043.248</v>
      </c>
      <c r="G20" s="77">
        <v>1162.854</v>
      </c>
      <c r="H20" s="77">
        <v>1249.81</v>
      </c>
      <c r="I20" s="77">
        <v>1344.681</v>
      </c>
      <c r="J20" s="77">
        <v>1379.0590000000004</v>
      </c>
      <c r="K20" s="77">
        <v>1272.5279999999998</v>
      </c>
      <c r="L20" s="77">
        <v>1240.0899999999999</v>
      </c>
      <c r="M20" s="77">
        <v>1239.855</v>
      </c>
      <c r="N20" s="77">
        <v>1233.9870000000001</v>
      </c>
      <c r="O20" s="77">
        <v>1197.2069999999999</v>
      </c>
      <c r="P20" s="77">
        <v>1155.473</v>
      </c>
      <c r="Q20" s="77">
        <v>1108.8639999999998</v>
      </c>
      <c r="R20" s="77">
        <v>1241.0999999999999</v>
      </c>
      <c r="S20" s="77">
        <v>1287.2410000000002</v>
      </c>
      <c r="T20" s="77">
        <v>1264.8540000000003</v>
      </c>
      <c r="U20" s="77">
        <v>1233.2059999999999</v>
      </c>
      <c r="V20" s="77">
        <v>1172.6010000000001</v>
      </c>
      <c r="W20" s="77">
        <v>1026.172</v>
      </c>
      <c r="X20" s="77">
        <v>968.33800000000008</v>
      </c>
      <c r="Y20" s="77">
        <v>943.24400000000003</v>
      </c>
      <c r="Z20" s="78"/>
      <c r="AA20" s="79">
        <f t="shared" si="2"/>
        <v>27729.372999999996</v>
      </c>
    </row>
    <row r="21" spans="1:27" ht="24.95" customHeight="1" x14ac:dyDescent="0.2">
      <c r="A21" s="75" t="s">
        <v>16</v>
      </c>
      <c r="B21" s="80">
        <v>1954.3809999999999</v>
      </c>
      <c r="C21" s="81">
        <v>1866.0659999999996</v>
      </c>
      <c r="D21" s="81">
        <v>1827.9409999999998</v>
      </c>
      <c r="E21" s="81">
        <v>1847.5360000000001</v>
      </c>
      <c r="F21" s="81">
        <v>1906.7999999999997</v>
      </c>
      <c r="G21" s="81">
        <v>2072.8440000000001</v>
      </c>
      <c r="H21" s="81">
        <v>2300.837</v>
      </c>
      <c r="I21" s="81">
        <v>2508.3159999999998</v>
      </c>
      <c r="J21" s="81">
        <v>2689.5239999999994</v>
      </c>
      <c r="K21" s="81">
        <v>2784.1210000000001</v>
      </c>
      <c r="L21" s="81">
        <v>2802.616</v>
      </c>
      <c r="M21" s="81">
        <v>2867.2919999999999</v>
      </c>
      <c r="N21" s="81">
        <v>2910.424</v>
      </c>
      <c r="O21" s="81">
        <v>2758.8049999999998</v>
      </c>
      <c r="P21" s="81">
        <v>2610.5270000000005</v>
      </c>
      <c r="Q21" s="81">
        <v>2507.9050000000002</v>
      </c>
      <c r="R21" s="81">
        <v>2670.2070000000003</v>
      </c>
      <c r="S21" s="81">
        <v>2789.35</v>
      </c>
      <c r="T21" s="81">
        <v>3199.9169999999999</v>
      </c>
      <c r="U21" s="81">
        <v>3257.4390000000003</v>
      </c>
      <c r="V21" s="81">
        <v>3054.8250000000003</v>
      </c>
      <c r="W21" s="81">
        <v>2754.4870000000001</v>
      </c>
      <c r="X21" s="81">
        <v>2416.5790000000002</v>
      </c>
      <c r="Y21" s="81">
        <v>2106.0169999999994</v>
      </c>
      <c r="Z21" s="78"/>
      <c r="AA21" s="79">
        <f t="shared" si="2"/>
        <v>60464.755999999994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128</v>
      </c>
      <c r="C23" s="77">
        <v>126.5</v>
      </c>
      <c r="D23" s="77">
        <v>115.5</v>
      </c>
      <c r="E23" s="77">
        <v>116</v>
      </c>
      <c r="F23" s="77">
        <v>120</v>
      </c>
      <c r="G23" s="77">
        <v>123</v>
      </c>
      <c r="H23" s="77">
        <v>152</v>
      </c>
      <c r="I23" s="77">
        <v>164.5</v>
      </c>
      <c r="J23" s="77">
        <v>125</v>
      </c>
      <c r="K23" s="77">
        <v>100.5</v>
      </c>
      <c r="L23" s="77">
        <v>93.5</v>
      </c>
      <c r="M23" s="77">
        <v>87.5</v>
      </c>
      <c r="N23" s="77">
        <v>85</v>
      </c>
      <c r="O23" s="77">
        <v>87.5</v>
      </c>
      <c r="P23" s="77">
        <v>94.5</v>
      </c>
      <c r="Q23" s="77">
        <v>118.5</v>
      </c>
      <c r="R23" s="77">
        <v>127</v>
      </c>
      <c r="S23" s="77">
        <v>154</v>
      </c>
      <c r="T23" s="77">
        <v>185.5</v>
      </c>
      <c r="U23" s="77">
        <v>163.5</v>
      </c>
      <c r="V23" s="77">
        <v>139</v>
      </c>
      <c r="W23" s="77">
        <v>121</v>
      </c>
      <c r="X23" s="77">
        <v>109.5</v>
      </c>
      <c r="Y23" s="77">
        <v>96.5</v>
      </c>
      <c r="Z23" s="77"/>
      <c r="AA23" s="79">
        <f t="shared" si="2"/>
        <v>2933.5</v>
      </c>
    </row>
    <row r="24" spans="1:27" ht="24.95" customHeight="1" x14ac:dyDescent="0.2">
      <c r="A24" s="85" t="s">
        <v>19</v>
      </c>
      <c r="B24" s="77">
        <v>267.00000000000006</v>
      </c>
      <c r="C24" s="77">
        <v>256.99999999999994</v>
      </c>
      <c r="D24" s="77">
        <v>253.00000000000003</v>
      </c>
      <c r="E24" s="77">
        <v>250.99999999999997</v>
      </c>
      <c r="F24" s="77">
        <v>262</v>
      </c>
      <c r="G24" s="77">
        <v>290</v>
      </c>
      <c r="H24" s="77">
        <v>337.00000000000006</v>
      </c>
      <c r="I24" s="77">
        <v>376.00000000000006</v>
      </c>
      <c r="J24" s="77">
        <v>412.00000000000006</v>
      </c>
      <c r="K24" s="77">
        <v>426</v>
      </c>
      <c r="L24" s="77">
        <v>434</v>
      </c>
      <c r="M24" s="77">
        <v>434</v>
      </c>
      <c r="N24" s="77">
        <v>428.00000000000006</v>
      </c>
      <c r="O24" s="77">
        <v>411</v>
      </c>
      <c r="P24" s="77">
        <v>390</v>
      </c>
      <c r="Q24" s="77">
        <v>383</v>
      </c>
      <c r="R24" s="77">
        <v>388.00000000000006</v>
      </c>
      <c r="S24" s="77">
        <v>403</v>
      </c>
      <c r="T24" s="77">
        <v>437.00000000000006</v>
      </c>
      <c r="U24" s="77">
        <v>423</v>
      </c>
      <c r="V24" s="77">
        <v>388.00000000000006</v>
      </c>
      <c r="W24" s="77">
        <v>346</v>
      </c>
      <c r="X24" s="77">
        <v>312</v>
      </c>
      <c r="Y24" s="77">
        <v>277</v>
      </c>
      <c r="Z24" s="77"/>
      <c r="AA24" s="79">
        <f t="shared" si="2"/>
        <v>8585</v>
      </c>
    </row>
    <row r="25" spans="1:27" ht="30" customHeight="1" thickBot="1" x14ac:dyDescent="0.25">
      <c r="A25" s="86" t="s">
        <v>20</v>
      </c>
      <c r="B25" s="87">
        <f t="shared" ref="B25:AA25" si="3">SUM(B19:B24)</f>
        <v>4198.3</v>
      </c>
      <c r="C25" s="88">
        <f t="shared" si="3"/>
        <v>4104.3629999999994</v>
      </c>
      <c r="D25" s="88">
        <f t="shared" si="3"/>
        <v>4070.4669999999996</v>
      </c>
      <c r="E25" s="88">
        <f t="shared" si="3"/>
        <v>4100.5079999999998</v>
      </c>
      <c r="F25" s="88">
        <f t="shared" si="3"/>
        <v>4204.4409999999998</v>
      </c>
      <c r="G25" s="88">
        <f t="shared" si="3"/>
        <v>4509.9310000000005</v>
      </c>
      <c r="H25" s="88">
        <f t="shared" si="3"/>
        <v>4908.2289999999994</v>
      </c>
      <c r="I25" s="88">
        <f t="shared" si="3"/>
        <v>5193.7929999999997</v>
      </c>
      <c r="J25" s="88">
        <f t="shared" si="3"/>
        <v>5475.1210000000001</v>
      </c>
      <c r="K25" s="88">
        <f t="shared" si="3"/>
        <v>5415.5409999999993</v>
      </c>
      <c r="L25" s="88">
        <f t="shared" si="3"/>
        <v>5433.8680000000004</v>
      </c>
      <c r="M25" s="88">
        <f t="shared" si="3"/>
        <v>5491.3680000000004</v>
      </c>
      <c r="N25" s="88">
        <f t="shared" si="3"/>
        <v>5527.2430000000004</v>
      </c>
      <c r="O25" s="88">
        <f t="shared" si="3"/>
        <v>5320.4989999999998</v>
      </c>
      <c r="P25" s="88">
        <f t="shared" si="3"/>
        <v>4992.2049999999999</v>
      </c>
      <c r="Q25" s="88">
        <f t="shared" si="3"/>
        <v>4865.3850000000002</v>
      </c>
      <c r="R25" s="88">
        <f t="shared" si="3"/>
        <v>5130.6840000000002</v>
      </c>
      <c r="S25" s="88">
        <f t="shared" si="3"/>
        <v>5327.723</v>
      </c>
      <c r="T25" s="88">
        <f t="shared" si="3"/>
        <v>5783.7610000000004</v>
      </c>
      <c r="U25" s="88">
        <f t="shared" si="3"/>
        <v>5775.7990000000009</v>
      </c>
      <c r="V25" s="88">
        <f t="shared" si="3"/>
        <v>5445.7880000000005</v>
      </c>
      <c r="W25" s="88">
        <f t="shared" si="3"/>
        <v>4983.4760000000006</v>
      </c>
      <c r="X25" s="88">
        <f t="shared" si="3"/>
        <v>4618.875</v>
      </c>
      <c r="Y25" s="88">
        <f t="shared" si="3"/>
        <v>4275.1999999999989</v>
      </c>
      <c r="Z25" s="89">
        <f t="shared" si="3"/>
        <v>0</v>
      </c>
      <c r="AA25" s="90">
        <f t="shared" si="3"/>
        <v>119152.56799999998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696.36</v>
      </c>
      <c r="C28" s="72">
        <v>685.88</v>
      </c>
      <c r="D28" s="72">
        <v>670.17</v>
      </c>
      <c r="E28" s="72">
        <v>667.11</v>
      </c>
      <c r="F28" s="72">
        <v>678.9</v>
      </c>
      <c r="G28" s="72">
        <v>666.87</v>
      </c>
      <c r="H28" s="72">
        <v>741.03</v>
      </c>
      <c r="I28" s="72">
        <v>801.05</v>
      </c>
      <c r="J28" s="72">
        <v>792.59</v>
      </c>
      <c r="K28" s="72">
        <v>787.31</v>
      </c>
      <c r="L28" s="72">
        <v>838.25</v>
      </c>
      <c r="M28" s="72">
        <v>833.19</v>
      </c>
      <c r="N28" s="72">
        <v>824.61</v>
      </c>
      <c r="O28" s="72">
        <v>810.89</v>
      </c>
      <c r="P28" s="72">
        <v>797.19</v>
      </c>
      <c r="Q28" s="72">
        <v>806.86</v>
      </c>
      <c r="R28" s="72">
        <v>773.76</v>
      </c>
      <c r="S28" s="72">
        <v>821.24</v>
      </c>
      <c r="T28" s="72">
        <v>884.34</v>
      </c>
      <c r="U28" s="72">
        <v>848.79</v>
      </c>
      <c r="V28" s="72">
        <v>786.68</v>
      </c>
      <c r="W28" s="72">
        <v>725.25</v>
      </c>
      <c r="X28" s="72">
        <v>679.86</v>
      </c>
      <c r="Y28" s="72">
        <v>677.23</v>
      </c>
      <c r="Z28" s="73"/>
      <c r="AA28" s="74">
        <f>SUM(B28:Z28)</f>
        <v>18295.410000000003</v>
      </c>
    </row>
    <row r="29" spans="1:27" ht="24.95" customHeight="1" x14ac:dyDescent="0.2">
      <c r="A29" s="75" t="s">
        <v>23</v>
      </c>
      <c r="B29" s="76">
        <v>3742.94</v>
      </c>
      <c r="C29" s="77">
        <v>3584.4830000000002</v>
      </c>
      <c r="D29" s="77">
        <v>3561.3040000000001</v>
      </c>
      <c r="E29" s="77">
        <v>3580.3980000000001</v>
      </c>
      <c r="F29" s="77">
        <v>3658.5410000000002</v>
      </c>
      <c r="G29" s="77">
        <v>3956.0610000000001</v>
      </c>
      <c r="H29" s="77">
        <v>4272.1989999999996</v>
      </c>
      <c r="I29" s="77">
        <v>4534.7430000000004</v>
      </c>
      <c r="J29" s="77">
        <v>4842.5309999999999</v>
      </c>
      <c r="K29" s="77">
        <v>4880.2309999999998</v>
      </c>
      <c r="L29" s="77">
        <v>5025.6180000000004</v>
      </c>
      <c r="M29" s="77">
        <v>5176.1779999999999</v>
      </c>
      <c r="N29" s="77">
        <v>5166.6329999999998</v>
      </c>
      <c r="O29" s="77">
        <v>4981.6090000000004</v>
      </c>
      <c r="P29" s="77">
        <v>4685.0150000000003</v>
      </c>
      <c r="Q29" s="77">
        <v>4491.5249999999996</v>
      </c>
      <c r="R29" s="77">
        <v>4636.924</v>
      </c>
      <c r="S29" s="77">
        <v>4724.4830000000002</v>
      </c>
      <c r="T29" s="77">
        <v>5208.4210000000003</v>
      </c>
      <c r="U29" s="77">
        <v>5190.009</v>
      </c>
      <c r="V29" s="77">
        <v>4890.1080000000002</v>
      </c>
      <c r="W29" s="77">
        <v>4515.2259999999997</v>
      </c>
      <c r="X29" s="77">
        <v>4167.0150000000003</v>
      </c>
      <c r="Y29" s="77">
        <v>3873.97</v>
      </c>
      <c r="Z29" s="78"/>
      <c r="AA29" s="79">
        <f>SUM(B29:Z29)</f>
        <v>107346.16499999999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4439.3</v>
      </c>
      <c r="C31" s="62">
        <f t="shared" si="4"/>
        <v>4270.3630000000003</v>
      </c>
      <c r="D31" s="62">
        <f t="shared" si="4"/>
        <v>4231.4740000000002</v>
      </c>
      <c r="E31" s="62">
        <f t="shared" si="4"/>
        <v>4247.5079999999998</v>
      </c>
      <c r="F31" s="62">
        <f t="shared" si="4"/>
        <v>4337.4409999999998</v>
      </c>
      <c r="G31" s="62">
        <f t="shared" si="4"/>
        <v>4622.9310000000005</v>
      </c>
      <c r="H31" s="62">
        <f t="shared" si="4"/>
        <v>5013.2289999999994</v>
      </c>
      <c r="I31" s="62">
        <f t="shared" si="4"/>
        <v>5335.7930000000006</v>
      </c>
      <c r="J31" s="62">
        <f t="shared" si="4"/>
        <v>5635.1210000000001</v>
      </c>
      <c r="K31" s="62">
        <f t="shared" si="4"/>
        <v>5667.5409999999993</v>
      </c>
      <c r="L31" s="62">
        <f t="shared" si="4"/>
        <v>5863.8680000000004</v>
      </c>
      <c r="M31" s="62">
        <f t="shared" si="4"/>
        <v>6009.3680000000004</v>
      </c>
      <c r="N31" s="62">
        <f t="shared" si="4"/>
        <v>5991.2429999999995</v>
      </c>
      <c r="O31" s="62">
        <f t="shared" si="4"/>
        <v>5792.4990000000007</v>
      </c>
      <c r="P31" s="62">
        <f t="shared" si="4"/>
        <v>5482.2049999999999</v>
      </c>
      <c r="Q31" s="62">
        <f t="shared" si="4"/>
        <v>5298.3849999999993</v>
      </c>
      <c r="R31" s="62">
        <f t="shared" si="4"/>
        <v>5410.6840000000002</v>
      </c>
      <c r="S31" s="62">
        <f t="shared" si="4"/>
        <v>5545.723</v>
      </c>
      <c r="T31" s="62">
        <f t="shared" si="4"/>
        <v>6092.7610000000004</v>
      </c>
      <c r="U31" s="62">
        <f t="shared" si="4"/>
        <v>6038.799</v>
      </c>
      <c r="V31" s="62">
        <f t="shared" si="4"/>
        <v>5676.7880000000005</v>
      </c>
      <c r="W31" s="62">
        <f t="shared" si="4"/>
        <v>5240.4759999999997</v>
      </c>
      <c r="X31" s="62">
        <f t="shared" si="4"/>
        <v>4846.875</v>
      </c>
      <c r="Y31" s="62">
        <f t="shared" si="4"/>
        <v>4551.2</v>
      </c>
      <c r="Z31" s="63">
        <f t="shared" si="4"/>
        <v>0</v>
      </c>
      <c r="AA31" s="64">
        <f t="shared" si="4"/>
        <v>125641.575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162</v>
      </c>
      <c r="C34" s="95">
        <v>85</v>
      </c>
      <c r="D34" s="95">
        <v>69</v>
      </c>
      <c r="E34" s="95">
        <v>69</v>
      </c>
      <c r="F34" s="95">
        <v>69</v>
      </c>
      <c r="G34" s="95">
        <v>49</v>
      </c>
      <c r="H34" s="95">
        <v>47</v>
      </c>
      <c r="I34" s="95">
        <v>58</v>
      </c>
      <c r="J34" s="95">
        <v>160</v>
      </c>
      <c r="K34" s="95">
        <v>227</v>
      </c>
      <c r="L34" s="95">
        <v>288</v>
      </c>
      <c r="M34" s="95">
        <v>333</v>
      </c>
      <c r="N34" s="95">
        <v>308</v>
      </c>
      <c r="O34" s="95">
        <v>324</v>
      </c>
      <c r="P34" s="95">
        <v>323</v>
      </c>
      <c r="Q34" s="95">
        <v>314</v>
      </c>
      <c r="R34" s="95">
        <v>245</v>
      </c>
      <c r="S34" s="95">
        <v>198</v>
      </c>
      <c r="T34" s="95">
        <v>299</v>
      </c>
      <c r="U34" s="95">
        <v>253</v>
      </c>
      <c r="V34" s="95">
        <v>184</v>
      </c>
      <c r="W34" s="95">
        <v>237</v>
      </c>
      <c r="X34" s="95">
        <v>228</v>
      </c>
      <c r="Y34" s="95">
        <v>206</v>
      </c>
      <c r="Z34" s="96"/>
      <c r="AA34" s="74">
        <f t="shared" ref="AA34:AA39" si="5">SUM(B34:Z34)</f>
        <v>4735</v>
      </c>
    </row>
    <row r="35" spans="1:27" ht="24.95" customHeight="1" x14ac:dyDescent="0.2">
      <c r="A35" s="97" t="s">
        <v>41</v>
      </c>
      <c r="B35" s="98">
        <v>79</v>
      </c>
      <c r="C35" s="99">
        <v>81</v>
      </c>
      <c r="D35" s="99">
        <v>77</v>
      </c>
      <c r="E35" s="99">
        <v>78</v>
      </c>
      <c r="F35" s="99">
        <v>64</v>
      </c>
      <c r="G35" s="99">
        <v>64</v>
      </c>
      <c r="H35" s="99">
        <v>58</v>
      </c>
      <c r="I35" s="99">
        <v>84</v>
      </c>
      <c r="J35" s="99"/>
      <c r="K35" s="99">
        <v>25</v>
      </c>
      <c r="L35" s="99">
        <v>142</v>
      </c>
      <c r="M35" s="99">
        <v>185</v>
      </c>
      <c r="N35" s="99">
        <v>156</v>
      </c>
      <c r="O35" s="99">
        <v>148</v>
      </c>
      <c r="P35" s="99">
        <v>167</v>
      </c>
      <c r="Q35" s="99">
        <v>119</v>
      </c>
      <c r="R35" s="99">
        <v>35</v>
      </c>
      <c r="S35" s="99">
        <v>20</v>
      </c>
      <c r="T35" s="99">
        <v>10</v>
      </c>
      <c r="U35" s="99">
        <v>10</v>
      </c>
      <c r="V35" s="99">
        <v>47</v>
      </c>
      <c r="W35" s="99">
        <v>20</v>
      </c>
      <c r="X35" s="99"/>
      <c r="Y35" s="99">
        <v>70</v>
      </c>
      <c r="Z35" s="100"/>
      <c r="AA35" s="79">
        <f t="shared" si="5"/>
        <v>1739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250.2</v>
      </c>
      <c r="I36" s="99">
        <v>146.80000000000001</v>
      </c>
      <c r="J36" s="99">
        <v>257.89999999999998</v>
      </c>
      <c r="K36" s="99">
        <v>486.5</v>
      </c>
      <c r="L36" s="99">
        <v>475.4</v>
      </c>
      <c r="M36" s="99">
        <v>276.7</v>
      </c>
      <c r="N36" s="99">
        <v>444.4</v>
      </c>
      <c r="O36" s="99">
        <v>508.5</v>
      </c>
      <c r="P36" s="99">
        <v>439.8</v>
      </c>
      <c r="Q36" s="99">
        <v>387.7</v>
      </c>
      <c r="R36" s="99">
        <v>12.1</v>
      </c>
      <c r="S36" s="99"/>
      <c r="T36" s="99"/>
      <c r="U36" s="99"/>
      <c r="V36" s="99"/>
      <c r="W36" s="99">
        <v>98.1</v>
      </c>
      <c r="X36" s="99"/>
      <c r="Y36" s="99"/>
      <c r="Z36" s="100"/>
      <c r="AA36" s="79">
        <f t="shared" si="5"/>
        <v>3784.1</v>
      </c>
    </row>
    <row r="37" spans="1:27" ht="24.95" customHeight="1" x14ac:dyDescent="0.2">
      <c r="A37" s="97" t="s">
        <v>43</v>
      </c>
      <c r="B37" s="98"/>
      <c r="C37" s="99"/>
      <c r="D37" s="99">
        <v>15.007</v>
      </c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15.007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288.60000000000002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11788.6</v>
      </c>
    </row>
    <row r="39" spans="1:27" ht="30" customHeight="1" thickBot="1" x14ac:dyDescent="0.25">
      <c r="A39" s="86" t="s">
        <v>45</v>
      </c>
      <c r="B39" s="87">
        <f t="shared" ref="B39:Z39" si="6">SUM(B34:B38)</f>
        <v>741</v>
      </c>
      <c r="C39" s="88">
        <f t="shared" si="6"/>
        <v>666</v>
      </c>
      <c r="D39" s="88">
        <f t="shared" si="6"/>
        <v>661.00700000000006</v>
      </c>
      <c r="E39" s="88">
        <f t="shared" si="6"/>
        <v>647</v>
      </c>
      <c r="F39" s="88">
        <f t="shared" si="6"/>
        <v>633</v>
      </c>
      <c r="G39" s="88">
        <f t="shared" si="6"/>
        <v>613</v>
      </c>
      <c r="H39" s="88">
        <f t="shared" si="6"/>
        <v>855.2</v>
      </c>
      <c r="I39" s="88">
        <f t="shared" si="6"/>
        <v>788.8</v>
      </c>
      <c r="J39" s="88">
        <f t="shared" si="6"/>
        <v>917.9</v>
      </c>
      <c r="K39" s="88">
        <f t="shared" si="6"/>
        <v>1238.5</v>
      </c>
      <c r="L39" s="88">
        <f t="shared" si="6"/>
        <v>1405.4</v>
      </c>
      <c r="M39" s="88">
        <f t="shared" si="6"/>
        <v>1294.7</v>
      </c>
      <c r="N39" s="88">
        <f t="shared" si="6"/>
        <v>1408.4</v>
      </c>
      <c r="O39" s="88">
        <f t="shared" si="6"/>
        <v>1480.5</v>
      </c>
      <c r="P39" s="88">
        <f t="shared" si="6"/>
        <v>1429.8</v>
      </c>
      <c r="Q39" s="88">
        <f t="shared" si="6"/>
        <v>1320.7</v>
      </c>
      <c r="R39" s="88">
        <f t="shared" si="6"/>
        <v>792.1</v>
      </c>
      <c r="S39" s="88">
        <f t="shared" si="6"/>
        <v>718</v>
      </c>
      <c r="T39" s="88">
        <f t="shared" si="6"/>
        <v>597.6</v>
      </c>
      <c r="U39" s="88">
        <f t="shared" si="6"/>
        <v>763</v>
      </c>
      <c r="V39" s="88">
        <f t="shared" si="6"/>
        <v>731</v>
      </c>
      <c r="W39" s="88">
        <f t="shared" si="6"/>
        <v>855.1</v>
      </c>
      <c r="X39" s="88">
        <f t="shared" si="6"/>
        <v>728</v>
      </c>
      <c r="Y39" s="88">
        <f t="shared" si="6"/>
        <v>776</v>
      </c>
      <c r="Z39" s="89">
        <f t="shared" si="6"/>
        <v>0</v>
      </c>
      <c r="AA39" s="90">
        <f t="shared" si="5"/>
        <v>22061.706999999999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250.2</v>
      </c>
      <c r="I44" s="99">
        <v>146.80000000000001</v>
      </c>
      <c r="J44" s="99">
        <v>257.89999999999998</v>
      </c>
      <c r="K44" s="99">
        <v>486.5</v>
      </c>
      <c r="L44" s="99">
        <v>475.4</v>
      </c>
      <c r="M44" s="99">
        <v>276.7</v>
      </c>
      <c r="N44" s="99">
        <v>444.4</v>
      </c>
      <c r="O44" s="99">
        <v>508.5</v>
      </c>
      <c r="P44" s="99">
        <v>439.8</v>
      </c>
      <c r="Q44" s="99">
        <v>387.7</v>
      </c>
      <c r="R44" s="99">
        <v>12.1</v>
      </c>
      <c r="S44" s="99"/>
      <c r="T44" s="99"/>
      <c r="U44" s="99"/>
      <c r="V44" s="99"/>
      <c r="W44" s="99">
        <v>98.1</v>
      </c>
      <c r="X44" s="99"/>
      <c r="Y44" s="99"/>
      <c r="Z44" s="100"/>
      <c r="AA44" s="79">
        <f t="shared" si="7"/>
        <v>3784.1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288.60000000000002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11788.6</v>
      </c>
    </row>
    <row r="47" spans="1:27" ht="24.95" customHeight="1" x14ac:dyDescent="0.2">
      <c r="A47" s="85" t="s">
        <v>47</v>
      </c>
      <c r="B47" s="98">
        <v>93</v>
      </c>
      <c r="C47" s="99">
        <v>84</v>
      </c>
      <c r="D47" s="99">
        <v>81</v>
      </c>
      <c r="E47" s="99">
        <v>80</v>
      </c>
      <c r="F47" s="99">
        <v>92</v>
      </c>
      <c r="G47" s="99">
        <v>121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136</v>
      </c>
      <c r="Y47" s="99">
        <v>100</v>
      </c>
      <c r="Z47" s="100"/>
      <c r="AA47" s="79">
        <f t="shared" si="7"/>
        <v>3187</v>
      </c>
    </row>
    <row r="48" spans="1:27" ht="30" customHeight="1" thickBot="1" x14ac:dyDescent="0.25">
      <c r="A48" s="86" t="s">
        <v>48</v>
      </c>
      <c r="B48" s="87">
        <f>SUM(B42:B47)</f>
        <v>593</v>
      </c>
      <c r="C48" s="88">
        <f t="shared" ref="C48:Z48" si="8">SUM(C42:C47)</f>
        <v>584</v>
      </c>
      <c r="D48" s="88">
        <f t="shared" si="8"/>
        <v>581</v>
      </c>
      <c r="E48" s="88">
        <f t="shared" si="8"/>
        <v>580</v>
      </c>
      <c r="F48" s="88">
        <f t="shared" si="8"/>
        <v>592</v>
      </c>
      <c r="G48" s="88">
        <f t="shared" si="8"/>
        <v>621</v>
      </c>
      <c r="H48" s="88">
        <f t="shared" si="8"/>
        <v>900.2</v>
      </c>
      <c r="I48" s="88">
        <f t="shared" si="8"/>
        <v>796.8</v>
      </c>
      <c r="J48" s="88">
        <f t="shared" si="8"/>
        <v>907.9</v>
      </c>
      <c r="K48" s="88">
        <f t="shared" si="8"/>
        <v>1136.5</v>
      </c>
      <c r="L48" s="88">
        <f t="shared" si="8"/>
        <v>1125.4000000000001</v>
      </c>
      <c r="M48" s="88">
        <f t="shared" si="8"/>
        <v>926.7</v>
      </c>
      <c r="N48" s="88">
        <f t="shared" si="8"/>
        <v>1094.4000000000001</v>
      </c>
      <c r="O48" s="88">
        <f t="shared" si="8"/>
        <v>1158.5</v>
      </c>
      <c r="P48" s="88">
        <f t="shared" si="8"/>
        <v>1089.8</v>
      </c>
      <c r="Q48" s="88">
        <f t="shared" si="8"/>
        <v>1037.7</v>
      </c>
      <c r="R48" s="88">
        <f t="shared" si="8"/>
        <v>662.1</v>
      </c>
      <c r="S48" s="88">
        <f t="shared" si="8"/>
        <v>650</v>
      </c>
      <c r="T48" s="88">
        <f t="shared" si="8"/>
        <v>438.6</v>
      </c>
      <c r="U48" s="88">
        <f t="shared" si="8"/>
        <v>650</v>
      </c>
      <c r="V48" s="88">
        <f t="shared" si="8"/>
        <v>650</v>
      </c>
      <c r="W48" s="88">
        <f t="shared" si="8"/>
        <v>748.1</v>
      </c>
      <c r="X48" s="88">
        <f t="shared" si="8"/>
        <v>636</v>
      </c>
      <c r="Y48" s="88">
        <f t="shared" si="8"/>
        <v>600</v>
      </c>
      <c r="Z48" s="89">
        <f t="shared" si="8"/>
        <v>0</v>
      </c>
      <c r="AA48" s="90">
        <f t="shared" si="7"/>
        <v>18759.699999999997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4939.3</v>
      </c>
      <c r="C51" s="88">
        <f t="shared" si="10"/>
        <v>4770.3629999999994</v>
      </c>
      <c r="D51" s="88">
        <f t="shared" si="10"/>
        <v>4731.4740000000002</v>
      </c>
      <c r="E51" s="88">
        <f t="shared" si="10"/>
        <v>4747.5079999999998</v>
      </c>
      <c r="F51" s="88">
        <f t="shared" si="10"/>
        <v>4837.4409999999998</v>
      </c>
      <c r="G51" s="88">
        <f t="shared" si="10"/>
        <v>5122.9310000000005</v>
      </c>
      <c r="H51" s="88">
        <f t="shared" si="10"/>
        <v>5763.4289999999992</v>
      </c>
      <c r="I51" s="88">
        <f t="shared" si="10"/>
        <v>5982.5929999999998</v>
      </c>
      <c r="J51" s="88">
        <f t="shared" si="10"/>
        <v>6393.0209999999997</v>
      </c>
      <c r="K51" s="88">
        <f t="shared" si="10"/>
        <v>6654.0409999999993</v>
      </c>
      <c r="L51" s="88">
        <f t="shared" si="10"/>
        <v>6839.268</v>
      </c>
      <c r="M51" s="88">
        <f t="shared" si="10"/>
        <v>6786.0680000000002</v>
      </c>
      <c r="N51" s="88">
        <f t="shared" si="10"/>
        <v>6935.643</v>
      </c>
      <c r="O51" s="88">
        <f t="shared" si="10"/>
        <v>6800.9989999999998</v>
      </c>
      <c r="P51" s="88">
        <f t="shared" si="10"/>
        <v>6422.0050000000001</v>
      </c>
      <c r="Q51" s="88">
        <f t="shared" si="10"/>
        <v>6186.085</v>
      </c>
      <c r="R51" s="88">
        <f t="shared" si="10"/>
        <v>5922.7840000000006</v>
      </c>
      <c r="S51" s="88">
        <f t="shared" si="10"/>
        <v>6045.723</v>
      </c>
      <c r="T51" s="88">
        <f t="shared" si="10"/>
        <v>6381.3610000000008</v>
      </c>
      <c r="U51" s="88">
        <f t="shared" si="10"/>
        <v>6538.7990000000009</v>
      </c>
      <c r="V51" s="88">
        <f t="shared" si="10"/>
        <v>6176.7880000000005</v>
      </c>
      <c r="W51" s="88">
        <f t="shared" si="10"/>
        <v>5838.5760000000009</v>
      </c>
      <c r="X51" s="88">
        <f t="shared" si="10"/>
        <v>5346.875</v>
      </c>
      <c r="Y51" s="88">
        <f t="shared" si="10"/>
        <v>5051.1999999999989</v>
      </c>
      <c r="Z51" s="89">
        <f t="shared" si="10"/>
        <v>0</v>
      </c>
      <c r="AA51" s="104">
        <f>SUM(B51:Z51)</f>
        <v>141214.27500000002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114.39999999999998</v>
      </c>
      <c r="C4" s="18">
        <v>-156</v>
      </c>
      <c r="D4" s="18">
        <v>-287.79999999999995</v>
      </c>
      <c r="E4" s="18">
        <v>-215.10000000000002</v>
      </c>
      <c r="F4" s="18">
        <v>-176</v>
      </c>
      <c r="G4" s="18">
        <v>310.5</v>
      </c>
      <c r="H4" s="18">
        <v>750.2</v>
      </c>
      <c r="I4" s="18">
        <v>646.79999999999995</v>
      </c>
      <c r="J4" s="18">
        <v>757.9</v>
      </c>
      <c r="K4" s="18">
        <v>986.5</v>
      </c>
      <c r="L4" s="18">
        <v>975.4</v>
      </c>
      <c r="M4" s="18">
        <v>776.7</v>
      </c>
      <c r="N4" s="18">
        <v>944.4</v>
      </c>
      <c r="O4" s="18">
        <v>1008.5</v>
      </c>
      <c r="P4" s="18">
        <v>939.8</v>
      </c>
      <c r="Q4" s="18">
        <v>887.7</v>
      </c>
      <c r="R4" s="18">
        <v>512.1</v>
      </c>
      <c r="S4" s="18">
        <v>156.5</v>
      </c>
      <c r="T4" s="18">
        <v>-196.2</v>
      </c>
      <c r="U4" s="18">
        <v>3.1000000000000227</v>
      </c>
      <c r="V4" s="18">
        <v>453.6</v>
      </c>
      <c r="W4" s="18">
        <v>598.1</v>
      </c>
      <c r="X4" s="18">
        <v>263</v>
      </c>
      <c r="Y4" s="18">
        <v>175.39999999999998</v>
      </c>
      <c r="Z4" s="19"/>
      <c r="AA4" s="111">
        <f>SUM(B4:Z4)</f>
        <v>10229.5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79.62</v>
      </c>
      <c r="C7" s="117">
        <v>89.69</v>
      </c>
      <c r="D7" s="117">
        <v>68.209999999999994</v>
      </c>
      <c r="E7" s="117">
        <v>64.08</v>
      </c>
      <c r="F7" s="117">
        <v>94.01</v>
      </c>
      <c r="G7" s="117">
        <v>108.44</v>
      </c>
      <c r="H7" s="117">
        <v>141</v>
      </c>
      <c r="I7" s="117">
        <v>177.35</v>
      </c>
      <c r="J7" s="117">
        <v>144.63</v>
      </c>
      <c r="K7" s="117">
        <v>127</v>
      </c>
      <c r="L7" s="117">
        <v>122.22</v>
      </c>
      <c r="M7" s="117">
        <v>122.87</v>
      </c>
      <c r="N7" s="117">
        <v>124.12</v>
      </c>
      <c r="O7" s="117">
        <v>117.8</v>
      </c>
      <c r="P7" s="117">
        <v>117.7</v>
      </c>
      <c r="Q7" s="117">
        <v>123.24</v>
      </c>
      <c r="R7" s="117">
        <v>132.96</v>
      </c>
      <c r="S7" s="117">
        <v>133.04</v>
      </c>
      <c r="T7" s="117">
        <v>171.65</v>
      </c>
      <c r="U7" s="117">
        <v>156.13999999999999</v>
      </c>
      <c r="V7" s="117">
        <v>117.19</v>
      </c>
      <c r="W7" s="117">
        <v>100.09</v>
      </c>
      <c r="X7" s="117">
        <v>97.2</v>
      </c>
      <c r="Y7" s="117">
        <v>85.12</v>
      </c>
      <c r="Z7" s="118"/>
      <c r="AA7" s="119">
        <f>IF(SUM(B7:Z7)&lt;&gt;0,AVERAGEIF(B7:Z7,"&lt;&gt;"""),"")</f>
        <v>117.30708333333332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385.6</v>
      </c>
      <c r="C13" s="129">
        <v>656</v>
      </c>
      <c r="D13" s="129">
        <v>787.8</v>
      </c>
      <c r="E13" s="129">
        <v>715.1</v>
      </c>
      <c r="F13" s="129">
        <v>676</v>
      </c>
      <c r="G13" s="129">
        <v>189.5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343.5</v>
      </c>
      <c r="T13" s="129">
        <v>484.8</v>
      </c>
      <c r="U13" s="129">
        <v>496.9</v>
      </c>
      <c r="V13" s="129">
        <v>46.4</v>
      </c>
      <c r="W13" s="129"/>
      <c r="X13" s="129">
        <v>237</v>
      </c>
      <c r="Y13" s="130">
        <v>324.60000000000002</v>
      </c>
      <c r="Z13" s="131"/>
      <c r="AA13" s="132">
        <f t="shared" si="0"/>
        <v>5343.2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385.6</v>
      </c>
      <c r="C16" s="135">
        <f t="shared" si="1"/>
        <v>656</v>
      </c>
      <c r="D16" s="135">
        <f t="shared" si="1"/>
        <v>787.8</v>
      </c>
      <c r="E16" s="135">
        <f t="shared" si="1"/>
        <v>715.1</v>
      </c>
      <c r="F16" s="135">
        <f t="shared" si="1"/>
        <v>676</v>
      </c>
      <c r="G16" s="135">
        <f t="shared" si="1"/>
        <v>189.5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343.5</v>
      </c>
      <c r="T16" s="135">
        <f t="shared" si="1"/>
        <v>484.8</v>
      </c>
      <c r="U16" s="135">
        <f t="shared" si="1"/>
        <v>496.9</v>
      </c>
      <c r="V16" s="135">
        <f t="shared" si="1"/>
        <v>46.4</v>
      </c>
      <c r="W16" s="135">
        <f t="shared" si="1"/>
        <v>0</v>
      </c>
      <c r="X16" s="135">
        <f t="shared" si="1"/>
        <v>237</v>
      </c>
      <c r="Y16" s="135">
        <f t="shared" si="1"/>
        <v>324.60000000000002</v>
      </c>
      <c r="Z16" s="136" t="str">
        <f t="shared" si="1"/>
        <v/>
      </c>
      <c r="AA16" s="90">
        <f t="shared" si="0"/>
        <v>5343.2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250.2</v>
      </c>
      <c r="I21" s="129">
        <v>146.80000000000001</v>
      </c>
      <c r="J21" s="129">
        <v>257.89999999999998</v>
      </c>
      <c r="K21" s="129">
        <v>486.5</v>
      </c>
      <c r="L21" s="129">
        <v>475.4</v>
      </c>
      <c r="M21" s="129">
        <v>276.7</v>
      </c>
      <c r="N21" s="129">
        <v>444.4</v>
      </c>
      <c r="O21" s="129">
        <v>508.5</v>
      </c>
      <c r="P21" s="129">
        <v>439.8</v>
      </c>
      <c r="Q21" s="129">
        <v>387.7</v>
      </c>
      <c r="R21" s="129">
        <v>12.1</v>
      </c>
      <c r="S21" s="129"/>
      <c r="T21" s="129"/>
      <c r="U21" s="129"/>
      <c r="V21" s="129"/>
      <c r="W21" s="129">
        <v>98.1</v>
      </c>
      <c r="X21" s="129"/>
      <c r="Y21" s="130"/>
      <c r="Z21" s="131"/>
      <c r="AA21" s="132">
        <f t="shared" si="2"/>
        <v>3784.1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288.60000000000002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11788.6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750.2</v>
      </c>
      <c r="I24" s="135">
        <f t="shared" si="3"/>
        <v>646.79999999999995</v>
      </c>
      <c r="J24" s="135">
        <f t="shared" si="3"/>
        <v>757.9</v>
      </c>
      <c r="K24" s="135">
        <f t="shared" si="3"/>
        <v>986.5</v>
      </c>
      <c r="L24" s="135">
        <f t="shared" si="3"/>
        <v>975.4</v>
      </c>
      <c r="M24" s="135">
        <f t="shared" si="3"/>
        <v>776.7</v>
      </c>
      <c r="N24" s="135">
        <f t="shared" si="3"/>
        <v>944.4</v>
      </c>
      <c r="O24" s="135">
        <f t="shared" si="3"/>
        <v>1008.5</v>
      </c>
      <c r="P24" s="135">
        <f t="shared" si="3"/>
        <v>939.8</v>
      </c>
      <c r="Q24" s="135">
        <f t="shared" si="3"/>
        <v>887.7</v>
      </c>
      <c r="R24" s="135">
        <f t="shared" si="3"/>
        <v>512.1</v>
      </c>
      <c r="S24" s="135">
        <f t="shared" si="3"/>
        <v>500</v>
      </c>
      <c r="T24" s="135">
        <f t="shared" si="3"/>
        <v>288.60000000000002</v>
      </c>
      <c r="U24" s="135">
        <f t="shared" si="3"/>
        <v>500</v>
      </c>
      <c r="V24" s="135">
        <f t="shared" si="3"/>
        <v>500</v>
      </c>
      <c r="W24" s="135">
        <f t="shared" si="3"/>
        <v>598.1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15572.7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2023-10-18T12:19:35Z</dcterms:created>
  <dcterms:modified xsi:type="dcterms:W3CDTF">2023-10-18T12:19:36Z</dcterms:modified>
</cp:coreProperties>
</file>