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<sst xmlns="http://schemas.openxmlformats.org/spreadsheetml/2006/main" count="117" uniqueCount="53">
  <si>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17/10/2023 14:05:33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</si>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</sst>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771</c:v>
                </c:pt>
                <c:pt idx="1">
                  <c:v>771</c:v>
                </c:pt>
                <c:pt idx="2">
                  <c:v>771</c:v>
                </c:pt>
                <c:pt idx="3">
                  <c:v>771</c:v>
                </c:pt>
                <c:pt idx="4">
                  <c:v>771</c:v>
                </c:pt>
                <c:pt idx="5">
                  <c:v>771</c:v>
                </c:pt>
                <c:pt idx="6">
                  <c:v>890</c:v>
                </c:pt>
                <c:pt idx="7">
                  <c:v>890</c:v>
                </c:pt>
                <c:pt idx="8">
                  <c:v>736</c:v>
                </c:pt>
                <c:pt idx="9">
                  <c:v>463</c:v>
                </c:pt>
                <c:pt idx="10">
                  <c:v>463</c:v>
                </c:pt>
                <c:pt idx="11">
                  <c:v>463</c:v>
                </c:pt>
                <c:pt idx="12">
                  <c:v>463</c:v>
                </c:pt>
                <c:pt idx="13">
                  <c:v>617</c:v>
                </c:pt>
                <c:pt idx="14">
                  <c:v>771</c:v>
                </c:pt>
                <c:pt idx="15">
                  <c:v>771</c:v>
                </c:pt>
                <c:pt idx="16">
                  <c:v>771</c:v>
                </c:pt>
                <c:pt idx="17">
                  <c:v>890</c:v>
                </c:pt>
                <c:pt idx="18">
                  <c:v>890</c:v>
                </c:pt>
                <c:pt idx="19">
                  <c:v>890</c:v>
                </c:pt>
                <c:pt idx="20">
                  <c:v>890</c:v>
                </c:pt>
                <c:pt idx="21">
                  <c:v>771</c:v>
                </c:pt>
                <c:pt idx="22">
                  <c:v>771</c:v>
                </c:pt>
                <c:pt idx="23">
                  <c:v>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5D-4340-83A9-EA93AD36C16C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154</c:v>
                </c:pt>
                <c:pt idx="1">
                  <c:v>154</c:v>
                </c:pt>
                <c:pt idx="2">
                  <c:v>154</c:v>
                </c:pt>
                <c:pt idx="3">
                  <c:v>154</c:v>
                </c:pt>
                <c:pt idx="4">
                  <c:v>154</c:v>
                </c:pt>
                <c:pt idx="5">
                  <c:v>154</c:v>
                </c:pt>
                <c:pt idx="6">
                  <c:v>169</c:v>
                </c:pt>
                <c:pt idx="7">
                  <c:v>194</c:v>
                </c:pt>
                <c:pt idx="8">
                  <c:v>212</c:v>
                </c:pt>
                <c:pt idx="9">
                  <c:v>211</c:v>
                </c:pt>
                <c:pt idx="10">
                  <c:v>199</c:v>
                </c:pt>
                <c:pt idx="11">
                  <c:v>184</c:v>
                </c:pt>
                <c:pt idx="12">
                  <c:v>171</c:v>
                </c:pt>
                <c:pt idx="13">
                  <c:v>154</c:v>
                </c:pt>
                <c:pt idx="14">
                  <c:v>154</c:v>
                </c:pt>
                <c:pt idx="15">
                  <c:v>154</c:v>
                </c:pt>
                <c:pt idx="16">
                  <c:v>179</c:v>
                </c:pt>
                <c:pt idx="17">
                  <c:v>219</c:v>
                </c:pt>
                <c:pt idx="18">
                  <c:v>261</c:v>
                </c:pt>
                <c:pt idx="19">
                  <c:v>255</c:v>
                </c:pt>
                <c:pt idx="20">
                  <c:v>223</c:v>
                </c:pt>
                <c:pt idx="21">
                  <c:v>183</c:v>
                </c:pt>
                <c:pt idx="22">
                  <c:v>154</c:v>
                </c:pt>
                <c:pt idx="23">
                  <c:v>154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5D-4340-83A9-EA93AD36C16C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3050</c:v>
                </c:pt>
                <c:pt idx="1">
                  <c:v>3051</c:v>
                </c:pt>
                <c:pt idx="2">
                  <c:v>2722</c:v>
                </c:pt>
                <c:pt idx="3">
                  <c:v>2723</c:v>
                </c:pt>
                <c:pt idx="4">
                  <c:v>2725</c:v>
                </c:pt>
                <c:pt idx="5">
                  <c:v>2727</c:v>
                </c:pt>
                <c:pt idx="6">
                  <c:v>2784.1410000000001</c:v>
                </c:pt>
                <c:pt idx="7">
                  <c:v>2732.1880000000001</c:v>
                </c:pt>
                <c:pt idx="8">
                  <c:v>2725.1880000000001</c:v>
                </c:pt>
                <c:pt idx="9">
                  <c:v>2838.1800000000003</c:v>
                </c:pt>
                <c:pt idx="10">
                  <c:v>2670</c:v>
                </c:pt>
                <c:pt idx="11">
                  <c:v>2654</c:v>
                </c:pt>
                <c:pt idx="12">
                  <c:v>2644</c:v>
                </c:pt>
                <c:pt idx="13">
                  <c:v>2635</c:v>
                </c:pt>
                <c:pt idx="14">
                  <c:v>2631</c:v>
                </c:pt>
                <c:pt idx="15">
                  <c:v>2791</c:v>
                </c:pt>
                <c:pt idx="16">
                  <c:v>2598.1080000000002</c:v>
                </c:pt>
                <c:pt idx="17">
                  <c:v>2565.1979999999999</c:v>
                </c:pt>
                <c:pt idx="18">
                  <c:v>2601.7550000000001</c:v>
                </c:pt>
                <c:pt idx="19">
                  <c:v>2608.288</c:v>
                </c:pt>
                <c:pt idx="20">
                  <c:v>2620.2060000000001</c:v>
                </c:pt>
                <c:pt idx="21">
                  <c:v>2670.1080000000002</c:v>
                </c:pt>
                <c:pt idx="22">
                  <c:v>2836.0569999999998</c:v>
                </c:pt>
                <c:pt idx="23">
                  <c:v>2729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F5D-4340-83A9-EA93AD36C16C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377</c:v>
                </c:pt>
                <c:pt idx="1">
                  <c:v>391</c:v>
                </c:pt>
                <c:pt idx="2">
                  <c:v>435</c:v>
                </c:pt>
                <c:pt idx="3">
                  <c:v>427</c:v>
                </c:pt>
                <c:pt idx="4">
                  <c:v>437</c:v>
                </c:pt>
                <c:pt idx="5">
                  <c:v>489</c:v>
                </c:pt>
                <c:pt idx="6">
                  <c:v>457</c:v>
                </c:pt>
                <c:pt idx="7">
                  <c:v>581.6</c:v>
                </c:pt>
                <c:pt idx="8">
                  <c:v>458</c:v>
                </c:pt>
                <c:pt idx="9">
                  <c:v>581.4</c:v>
                </c:pt>
                <c:pt idx="10">
                  <c:v>486.8</c:v>
                </c:pt>
                <c:pt idx="11">
                  <c:v>653.70000000000005</c:v>
                </c:pt>
                <c:pt idx="12">
                  <c:v>461.7</c:v>
                </c:pt>
                <c:pt idx="13">
                  <c:v>357</c:v>
                </c:pt>
                <c:pt idx="14">
                  <c:v>395</c:v>
                </c:pt>
                <c:pt idx="15">
                  <c:v>467</c:v>
                </c:pt>
                <c:pt idx="16">
                  <c:v>509</c:v>
                </c:pt>
                <c:pt idx="17">
                  <c:v>857.3</c:v>
                </c:pt>
                <c:pt idx="18">
                  <c:v>1180</c:v>
                </c:pt>
                <c:pt idx="19">
                  <c:v>1180</c:v>
                </c:pt>
                <c:pt idx="20">
                  <c:v>921.1</c:v>
                </c:pt>
                <c:pt idx="21">
                  <c:v>570</c:v>
                </c:pt>
                <c:pt idx="22">
                  <c:v>534</c:v>
                </c:pt>
                <c:pt idx="23">
                  <c:v>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F5D-4340-83A9-EA93AD36C16C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935.08499999999992</c:v>
                </c:pt>
                <c:pt idx="1">
                  <c:v>914.04499999999985</c:v>
                </c:pt>
                <c:pt idx="2">
                  <c:v>895.01899999999989</c:v>
                </c:pt>
                <c:pt idx="3">
                  <c:v>846.9100000000002</c:v>
                </c:pt>
                <c:pt idx="4">
                  <c:v>824.94200000000001</c:v>
                </c:pt>
                <c:pt idx="5">
                  <c:v>810.0500000000003</c:v>
                </c:pt>
                <c:pt idx="6">
                  <c:v>804.10600000000011</c:v>
                </c:pt>
                <c:pt idx="7">
                  <c:v>953.13599999999997</c:v>
                </c:pt>
                <c:pt idx="8">
                  <c:v>1206.4749999999999</c:v>
                </c:pt>
                <c:pt idx="9">
                  <c:v>1636.9229999999998</c:v>
                </c:pt>
                <c:pt idx="10">
                  <c:v>1989.1779999999999</c:v>
                </c:pt>
                <c:pt idx="11">
                  <c:v>2351.9549999999999</c:v>
                </c:pt>
                <c:pt idx="12">
                  <c:v>2485.0830000000001</c:v>
                </c:pt>
                <c:pt idx="13">
                  <c:v>2467.0829999999996</c:v>
                </c:pt>
                <c:pt idx="14">
                  <c:v>2286.8670000000002</c:v>
                </c:pt>
                <c:pt idx="15">
                  <c:v>1867.2909999999999</c:v>
                </c:pt>
                <c:pt idx="16">
                  <c:v>1230.6170000000004</c:v>
                </c:pt>
                <c:pt idx="17">
                  <c:v>937.10700000000008</c:v>
                </c:pt>
                <c:pt idx="18">
                  <c:v>797.84700000000021</c:v>
                </c:pt>
                <c:pt idx="19">
                  <c:v>782.23500000000013</c:v>
                </c:pt>
                <c:pt idx="20">
                  <c:v>728.18899999999996</c:v>
                </c:pt>
                <c:pt idx="21">
                  <c:v>690.46</c:v>
                </c:pt>
                <c:pt idx="22">
                  <c:v>647.79600000000005</c:v>
                </c:pt>
                <c:pt idx="23">
                  <c:v>614.66899999999998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F5D-4340-83A9-EA93AD36C16C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21</c:v>
                </c:pt>
                <c:pt idx="4">
                  <c:v>23</c:v>
                </c:pt>
                <c:pt idx="5">
                  <c:v>24</c:v>
                </c:pt>
                <c:pt idx="6">
                  <c:v>26</c:v>
                </c:pt>
                <c:pt idx="7">
                  <c:v>40</c:v>
                </c:pt>
                <c:pt idx="8">
                  <c:v>56</c:v>
                </c:pt>
                <c:pt idx="9">
                  <c:v>69</c:v>
                </c:pt>
                <c:pt idx="10">
                  <c:v>82</c:v>
                </c:pt>
                <c:pt idx="11">
                  <c:v>98</c:v>
                </c:pt>
                <c:pt idx="12">
                  <c:v>108</c:v>
                </c:pt>
                <c:pt idx="13">
                  <c:v>112</c:v>
                </c:pt>
                <c:pt idx="14">
                  <c:v>113</c:v>
                </c:pt>
                <c:pt idx="15">
                  <c:v>102</c:v>
                </c:pt>
                <c:pt idx="16">
                  <c:v>71</c:v>
                </c:pt>
                <c:pt idx="17">
                  <c:v>45</c:v>
                </c:pt>
                <c:pt idx="18">
                  <c:v>38</c:v>
                </c:pt>
                <c:pt idx="19">
                  <c:v>35</c:v>
                </c:pt>
                <c:pt idx="20">
                  <c:v>33</c:v>
                </c:pt>
                <c:pt idx="21">
                  <c:v>30</c:v>
                </c:pt>
                <c:pt idx="22">
                  <c:v>28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5D-4340-83A9-EA93AD36C16C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455</c:v>
                </c:pt>
                <c:pt idx="1">
                  <c:v>455</c:v>
                </c:pt>
                <c:pt idx="2">
                  <c:v>455</c:v>
                </c:pt>
                <c:pt idx="3">
                  <c:v>515</c:v>
                </c:pt>
                <c:pt idx="4">
                  <c:v>571</c:v>
                </c:pt>
                <c:pt idx="5">
                  <c:v>601</c:v>
                </c:pt>
                <c:pt idx="6">
                  <c:v>798</c:v>
                </c:pt>
                <c:pt idx="7">
                  <c:v>788</c:v>
                </c:pt>
                <c:pt idx="8">
                  <c:v>743</c:v>
                </c:pt>
                <c:pt idx="9">
                  <c:v>703</c:v>
                </c:pt>
                <c:pt idx="10">
                  <c:v>716</c:v>
                </c:pt>
                <c:pt idx="11">
                  <c:v>317</c:v>
                </c:pt>
                <c:pt idx="12">
                  <c:v>315</c:v>
                </c:pt>
                <c:pt idx="13">
                  <c:v>291</c:v>
                </c:pt>
                <c:pt idx="14">
                  <c:v>291</c:v>
                </c:pt>
                <c:pt idx="15">
                  <c:v>622</c:v>
                </c:pt>
                <c:pt idx="16">
                  <c:v>726</c:v>
                </c:pt>
                <c:pt idx="17">
                  <c:v>752</c:v>
                </c:pt>
                <c:pt idx="18">
                  <c:v>1144.3900000000001</c:v>
                </c:pt>
                <c:pt idx="19">
                  <c:v>999</c:v>
                </c:pt>
                <c:pt idx="20">
                  <c:v>1029</c:v>
                </c:pt>
                <c:pt idx="21">
                  <c:v>1021</c:v>
                </c:pt>
                <c:pt idx="22">
                  <c:v>714</c:v>
                </c:pt>
                <c:pt idx="23">
                  <c:v>531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F5D-4340-83A9-EA93AD36C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5754.0950000000003</c:v>
                </c:pt>
                <c:pt idx="1">
                  <c:v>5751.0450000000001</c:v>
                </c:pt>
                <c:pt idx="2">
                  <c:v>5449.9859999999999</c:v>
                </c:pt>
                <c:pt idx="3">
                  <c:v>5457.9060000000018</c:v>
                </c:pt>
                <c:pt idx="4">
                  <c:v>5505.9529999999995</c:v>
                </c:pt>
                <c:pt idx="5">
                  <c:v>5576.0390000000016</c:v>
                </c:pt>
                <c:pt idx="6">
                  <c:v>5928.2900000000009</c:v>
                </c:pt>
                <c:pt idx="7">
                  <c:v>6178.880000000001</c:v>
                </c:pt>
                <c:pt idx="8">
                  <c:v>6136.6940000000004</c:v>
                </c:pt>
                <c:pt idx="9">
                  <c:v>6502.4960000000019</c:v>
                </c:pt>
                <c:pt idx="10">
                  <c:v>6605.9379999999992</c:v>
                </c:pt>
                <c:pt idx="11">
                  <c:v>6721.6990000000005</c:v>
                </c:pt>
                <c:pt idx="12">
                  <c:v>6647.8259999999991</c:v>
                </c:pt>
                <c:pt idx="13">
                  <c:v>6633.0960000000023</c:v>
                </c:pt>
                <c:pt idx="14">
                  <c:v>6641.911000000001</c:v>
                </c:pt>
                <c:pt idx="15">
                  <c:v>6774.2910000000011</c:v>
                </c:pt>
                <c:pt idx="16">
                  <c:v>6084.742000000002</c:v>
                </c:pt>
                <c:pt idx="17">
                  <c:v>6265.6340000000018</c:v>
                </c:pt>
                <c:pt idx="18">
                  <c:v>6913.0220000000008</c:v>
                </c:pt>
                <c:pt idx="19">
                  <c:v>6749.5490000000009</c:v>
                </c:pt>
                <c:pt idx="20">
                  <c:v>6444.5340000000015</c:v>
                </c:pt>
                <c:pt idx="21">
                  <c:v>5935.5849999999991</c:v>
                </c:pt>
                <c:pt idx="22">
                  <c:v>5684.8930000000018</c:v>
                </c:pt>
                <c:pt idx="23">
                  <c:v>5312.6759999999995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F5D-4340-83A9-EA93AD36C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91.65</c:v>
                </c:pt>
                <c:pt idx="1">
                  <c:v>90</c:v>
                </c:pt>
                <c:pt idx="2">
                  <c:v>90.82</c:v>
                </c:pt>
                <c:pt idx="3">
                  <c:v>92.69</c:v>
                </c:pt>
                <c:pt idx="4">
                  <c:v>95.66</c:v>
                </c:pt>
                <c:pt idx="5">
                  <c:v>103.78</c:v>
                </c:pt>
                <c:pt idx="6">
                  <c:v>153.53</c:v>
                </c:pt>
                <c:pt idx="7">
                  <c:v>170</c:v>
                </c:pt>
                <c:pt idx="8">
                  <c:v>170</c:v>
                </c:pt>
                <c:pt idx="9">
                  <c:v>131.11000000000001</c:v>
                </c:pt>
                <c:pt idx="10">
                  <c:v>94.44</c:v>
                </c:pt>
                <c:pt idx="11">
                  <c:v>76.92</c:v>
                </c:pt>
                <c:pt idx="12">
                  <c:v>70.09</c:v>
                </c:pt>
                <c:pt idx="13">
                  <c:v>64</c:v>
                </c:pt>
                <c:pt idx="14">
                  <c:v>72.67</c:v>
                </c:pt>
                <c:pt idx="15">
                  <c:v>82.12</c:v>
                </c:pt>
                <c:pt idx="16">
                  <c:v>142.1</c:v>
                </c:pt>
                <c:pt idx="17">
                  <c:v>173.22</c:v>
                </c:pt>
                <c:pt idx="18">
                  <c:v>300.06</c:v>
                </c:pt>
                <c:pt idx="19">
                  <c:v>290.07</c:v>
                </c:pt>
                <c:pt idx="20">
                  <c:v>176</c:v>
                </c:pt>
                <c:pt idx="21">
                  <c:v>142.41999999999999</c:v>
                </c:pt>
                <c:pt idx="22">
                  <c:v>113.2</c:v>
                </c:pt>
                <c:pt idx="23">
                  <c:v>82.91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F5D-4340-83A9-EA93AD36C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5754.0849999999991</v>
      </c>
      <c r="C4" s="18">
        <v>5751.0450000000001</v>
      </c>
      <c r="D4" s="18">
        <v>5450.0190000000002</v>
      </c>
      <c r="E4" s="18">
        <v>5457.9099999999989</v>
      </c>
      <c r="F4" s="18">
        <v>5505.9420000000009</v>
      </c>
      <c r="G4" s="18">
        <v>5576.0499999999993</v>
      </c>
      <c r="H4" s="18">
        <v>5928.2470000000012</v>
      </c>
      <c r="I4" s="18">
        <v>6178.924</v>
      </c>
      <c r="J4" s="18">
        <v>6136.6629999999996</v>
      </c>
      <c r="K4" s="18">
        <v>6502.5029999999997</v>
      </c>
      <c r="L4" s="18">
        <v>6605.9780000000019</v>
      </c>
      <c r="M4" s="18">
        <v>6721.6549999999979</v>
      </c>
      <c r="N4" s="18">
        <v>6647.7829999999994</v>
      </c>
      <c r="O4" s="18">
        <v>6633.0830000000014</v>
      </c>
      <c r="P4" s="18">
        <v>6641.8669999999975</v>
      </c>
      <c r="Q4" s="18">
        <v>6774.2909999999983</v>
      </c>
      <c r="R4" s="18">
        <v>6084.7250000000004</v>
      </c>
      <c r="S4" s="18">
        <v>6265.6049999999996</v>
      </c>
      <c r="T4" s="18">
        <v>6912.992000000002</v>
      </c>
      <c r="U4" s="18">
        <v>6749.5230000000001</v>
      </c>
      <c r="V4" s="18">
        <v>6444.4949999999999</v>
      </c>
      <c r="W4" s="18">
        <v>5935.5680000000002</v>
      </c>
      <c r="X4" s="18">
        <v>5684.8529999999992</v>
      </c>
      <c r="Y4" s="18">
        <v>5312.668999999999</v>
      </c>
      <c r="Z4" s="19"/>
      <c r="AA4" s="20">
        <f>SUM(B4:Z4)</f>
        <v>147656.47499999998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91.65</v>
      </c>
      <c r="C7" s="28">
        <v>90</v>
      </c>
      <c r="D7" s="28">
        <v>90.82</v>
      </c>
      <c r="E7" s="28">
        <v>92.69</v>
      </c>
      <c r="F7" s="28">
        <v>95.66</v>
      </c>
      <c r="G7" s="28">
        <v>103.78</v>
      </c>
      <c r="H7" s="28">
        <v>153.53</v>
      </c>
      <c r="I7" s="28">
        <v>170</v>
      </c>
      <c r="J7" s="28">
        <v>170</v>
      </c>
      <c r="K7" s="28">
        <v>131.11000000000001</v>
      </c>
      <c r="L7" s="28">
        <v>94.44</v>
      </c>
      <c r="M7" s="28">
        <v>76.92</v>
      </c>
      <c r="N7" s="28">
        <v>70.09</v>
      </c>
      <c r="O7" s="28">
        <v>64</v>
      </c>
      <c r="P7" s="28">
        <v>72.67</v>
      </c>
      <c r="Q7" s="28">
        <v>82.12</v>
      </c>
      <c r="R7" s="28">
        <v>142.1</v>
      </c>
      <c r="S7" s="28">
        <v>173.22</v>
      </c>
      <c r="T7" s="28">
        <v>300.06</v>
      </c>
      <c r="U7" s="28">
        <v>290.07</v>
      </c>
      <c r="V7" s="28">
        <v>176</v>
      </c>
      <c r="W7" s="28">
        <v>142.41999999999999</v>
      </c>
      <c r="X7" s="28">
        <v>113.2</v>
      </c>
      <c r="Y7" s="28">
        <v>82.91</v>
      </c>
      <c r="Z7" s="29"/>
      <c r="AA7" s="30">
        <f>IF(SUM(B7:Z7)&lt;&gt;0,AVERAGEIF(B7:Z7,"&lt;&gt;"""),"")</f>
        <v>127.89416666666669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771</v>
      </c>
      <c r="C10" s="42">
        <v>771</v>
      </c>
      <c r="D10" s="42">
        <v>771</v>
      </c>
      <c r="E10" s="42">
        <v>771</v>
      </c>
      <c r="F10" s="42">
        <v>771</v>
      </c>
      <c r="G10" s="42">
        <v>771</v>
      </c>
      <c r="H10" s="42">
        <v>890</v>
      </c>
      <c r="I10" s="42">
        <v>890</v>
      </c>
      <c r="J10" s="42">
        <v>736</v>
      </c>
      <c r="K10" s="42">
        <v>463</v>
      </c>
      <c r="L10" s="42">
        <v>463</v>
      </c>
      <c r="M10" s="42">
        <v>463</v>
      </c>
      <c r="N10" s="42">
        <v>463</v>
      </c>
      <c r="O10" s="42">
        <v>617</v>
      </c>
      <c r="P10" s="42">
        <v>771</v>
      </c>
      <c r="Q10" s="42">
        <v>771</v>
      </c>
      <c r="R10" s="42">
        <v>771</v>
      </c>
      <c r="S10" s="42">
        <v>890</v>
      </c>
      <c r="T10" s="42">
        <v>890</v>
      </c>
      <c r="U10" s="42">
        <v>890</v>
      </c>
      <c r="V10" s="42">
        <v>890</v>
      </c>
      <c r="W10" s="42">
        <v>771</v>
      </c>
      <c r="X10" s="42">
        <v>771</v>
      </c>
      <c r="Y10" s="42">
        <v>771</v>
      </c>
      <c r="Z10" s="43"/>
      <c r="AA10" s="44">
        <f t="shared" ref="AA10:AA15" si="0">SUM(B10:Z10)</f>
        <v>17797</v>
      </c>
    </row>
    <row r="11" spans="1:27" ht="24.95" customHeight="1" x14ac:dyDescent="0.2">
      <c r="A11" s="45" t="s">
        <v>7</v>
      </c>
      <c r="B11" s="46">
        <v>154</v>
      </c>
      <c r="C11" s="47">
        <v>154</v>
      </c>
      <c r="D11" s="47">
        <v>154</v>
      </c>
      <c r="E11" s="47">
        <v>154</v>
      </c>
      <c r="F11" s="47">
        <v>154</v>
      </c>
      <c r="G11" s="47">
        <v>154</v>
      </c>
      <c r="H11" s="47">
        <v>169</v>
      </c>
      <c r="I11" s="47">
        <v>194</v>
      </c>
      <c r="J11" s="47">
        <v>212</v>
      </c>
      <c r="K11" s="47">
        <v>211</v>
      </c>
      <c r="L11" s="47">
        <v>199</v>
      </c>
      <c r="M11" s="47">
        <v>184</v>
      </c>
      <c r="N11" s="47">
        <v>171</v>
      </c>
      <c r="O11" s="47">
        <v>154</v>
      </c>
      <c r="P11" s="47">
        <v>154</v>
      </c>
      <c r="Q11" s="47">
        <v>154</v>
      </c>
      <c r="R11" s="47">
        <v>179</v>
      </c>
      <c r="S11" s="47">
        <v>219</v>
      </c>
      <c r="T11" s="47">
        <v>261</v>
      </c>
      <c r="U11" s="47">
        <v>255</v>
      </c>
      <c r="V11" s="47">
        <v>223</v>
      </c>
      <c r="W11" s="47">
        <v>183</v>
      </c>
      <c r="X11" s="47">
        <v>154</v>
      </c>
      <c r="Y11" s="47">
        <v>154</v>
      </c>
      <c r="Z11" s="48"/>
      <c r="AA11" s="49">
        <f t="shared" si="0"/>
        <v>4354</v>
      </c>
    </row>
    <row r="12" spans="1:27" ht="24.95" customHeight="1" x14ac:dyDescent="0.2">
      <c r="A12" s="50" t="s">
        <v>8</v>
      </c>
      <c r="B12" s="51">
        <v>3050</v>
      </c>
      <c r="C12" s="52">
        <v>3051</v>
      </c>
      <c r="D12" s="52">
        <v>2722</v>
      </c>
      <c r="E12" s="52">
        <v>2723</v>
      </c>
      <c r="F12" s="52">
        <v>2725</v>
      </c>
      <c r="G12" s="52">
        <v>2727</v>
      </c>
      <c r="H12" s="52">
        <v>2784.1410000000001</v>
      </c>
      <c r="I12" s="52">
        <v>2732.1880000000001</v>
      </c>
      <c r="J12" s="52">
        <v>2725.1880000000001</v>
      </c>
      <c r="K12" s="52">
        <v>2838.1800000000003</v>
      </c>
      <c r="L12" s="52">
        <v>2670</v>
      </c>
      <c r="M12" s="52">
        <v>2654</v>
      </c>
      <c r="N12" s="52">
        <v>2644</v>
      </c>
      <c r="O12" s="52">
        <v>2635</v>
      </c>
      <c r="P12" s="52">
        <v>2631</v>
      </c>
      <c r="Q12" s="52">
        <v>2791</v>
      </c>
      <c r="R12" s="52">
        <v>2598.1080000000002</v>
      </c>
      <c r="S12" s="52">
        <v>2565.1979999999999</v>
      </c>
      <c r="T12" s="52">
        <v>2601.7550000000001</v>
      </c>
      <c r="U12" s="52">
        <v>2608.288</v>
      </c>
      <c r="V12" s="52">
        <v>2620.2060000000001</v>
      </c>
      <c r="W12" s="52">
        <v>2670.1080000000002</v>
      </c>
      <c r="X12" s="52">
        <v>2836.0569999999998</v>
      </c>
      <c r="Y12" s="52">
        <v>2729</v>
      </c>
      <c r="Z12" s="53"/>
      <c r="AA12" s="54">
        <f t="shared" si="0"/>
        <v>65331.416999999994</v>
      </c>
    </row>
    <row r="13" spans="1:27" ht="24.95" customHeight="1" x14ac:dyDescent="0.2">
      <c r="A13" s="50" t="s">
        <v>9</v>
      </c>
      <c r="B13" s="51">
        <v>455</v>
      </c>
      <c r="C13" s="52">
        <v>455</v>
      </c>
      <c r="D13" s="52">
        <v>455</v>
      </c>
      <c r="E13" s="52">
        <v>515</v>
      </c>
      <c r="F13" s="52">
        <v>571</v>
      </c>
      <c r="G13" s="52">
        <v>601</v>
      </c>
      <c r="H13" s="52">
        <v>798</v>
      </c>
      <c r="I13" s="52">
        <v>788</v>
      </c>
      <c r="J13" s="52">
        <v>743</v>
      </c>
      <c r="K13" s="52">
        <v>703</v>
      </c>
      <c r="L13" s="52">
        <v>716</v>
      </c>
      <c r="M13" s="52">
        <v>317</v>
      </c>
      <c r="N13" s="52">
        <v>315</v>
      </c>
      <c r="O13" s="52">
        <v>291</v>
      </c>
      <c r="P13" s="52">
        <v>291</v>
      </c>
      <c r="Q13" s="52">
        <v>622</v>
      </c>
      <c r="R13" s="52">
        <v>726</v>
      </c>
      <c r="S13" s="52">
        <v>752</v>
      </c>
      <c r="T13" s="52">
        <v>1144.3900000000001</v>
      </c>
      <c r="U13" s="52">
        <v>999</v>
      </c>
      <c r="V13" s="52">
        <v>1029</v>
      </c>
      <c r="W13" s="52">
        <v>1021</v>
      </c>
      <c r="X13" s="52">
        <v>714</v>
      </c>
      <c r="Y13" s="52">
        <v>531</v>
      </c>
      <c r="Z13" s="53"/>
      <c r="AA13" s="54">
        <f t="shared" si="0"/>
        <v>15552.39</v>
      </c>
    </row>
    <row r="14" spans="1:27" ht="24.95" customHeight="1" x14ac:dyDescent="0.2">
      <c r="A14" s="55" t="s">
        <v>10</v>
      </c>
      <c r="B14" s="56">
        <v>935.08499999999992</v>
      </c>
      <c r="C14" s="57">
        <v>914.04499999999985</v>
      </c>
      <c r="D14" s="57">
        <v>895.01899999999989</v>
      </c>
      <c r="E14" s="57">
        <v>846.9100000000002</v>
      </c>
      <c r="F14" s="57">
        <v>824.94200000000001</v>
      </c>
      <c r="G14" s="57">
        <v>810.0500000000003</v>
      </c>
      <c r="H14" s="57">
        <v>804.10600000000011</v>
      </c>
      <c r="I14" s="57">
        <v>953.13599999999997</v>
      </c>
      <c r="J14" s="57">
        <v>1206.4749999999999</v>
      </c>
      <c r="K14" s="57">
        <v>1636.9229999999998</v>
      </c>
      <c r="L14" s="57">
        <v>1989.1779999999999</v>
      </c>
      <c r="M14" s="57">
        <v>2351.9549999999999</v>
      </c>
      <c r="N14" s="57">
        <v>2485.0830000000001</v>
      </c>
      <c r="O14" s="57">
        <v>2467.0829999999996</v>
      </c>
      <c r="P14" s="57">
        <v>2286.8670000000002</v>
      </c>
      <c r="Q14" s="57">
        <v>1867.2909999999999</v>
      </c>
      <c r="R14" s="57">
        <v>1230.6170000000004</v>
      </c>
      <c r="S14" s="57">
        <v>937.10700000000008</v>
      </c>
      <c r="T14" s="57">
        <v>797.84700000000021</v>
      </c>
      <c r="U14" s="57">
        <v>782.23500000000013</v>
      </c>
      <c r="V14" s="57">
        <v>728.18899999999996</v>
      </c>
      <c r="W14" s="57">
        <v>690.46</v>
      </c>
      <c r="X14" s="57">
        <v>647.79600000000005</v>
      </c>
      <c r="Y14" s="57">
        <v>614.66899999999998</v>
      </c>
      <c r="Z14" s="58"/>
      <c r="AA14" s="59">
        <f t="shared" si="0"/>
        <v>29703.067999999999</v>
      </c>
    </row>
    <row r="15" spans="1:27" ht="24.95" customHeight="1" x14ac:dyDescent="0.2">
      <c r="A15" s="55" t="s">
        <v>11</v>
      </c>
      <c r="B15" s="56">
        <v>12</v>
      </c>
      <c r="C15" s="57">
        <v>15</v>
      </c>
      <c r="D15" s="57">
        <v>18</v>
      </c>
      <c r="E15" s="57">
        <v>21</v>
      </c>
      <c r="F15" s="57">
        <v>23</v>
      </c>
      <c r="G15" s="57">
        <v>24</v>
      </c>
      <c r="H15" s="57">
        <v>26</v>
      </c>
      <c r="I15" s="57">
        <v>40</v>
      </c>
      <c r="J15" s="57">
        <v>56</v>
      </c>
      <c r="K15" s="57">
        <v>69</v>
      </c>
      <c r="L15" s="57">
        <v>82</v>
      </c>
      <c r="M15" s="57">
        <v>98</v>
      </c>
      <c r="N15" s="57">
        <v>108</v>
      </c>
      <c r="O15" s="57">
        <v>112</v>
      </c>
      <c r="P15" s="57">
        <v>113</v>
      </c>
      <c r="Q15" s="57">
        <v>102</v>
      </c>
      <c r="R15" s="57">
        <v>71</v>
      </c>
      <c r="S15" s="57">
        <v>45</v>
      </c>
      <c r="T15" s="57">
        <v>38</v>
      </c>
      <c r="U15" s="57">
        <v>35</v>
      </c>
      <c r="V15" s="57">
        <v>33</v>
      </c>
      <c r="W15" s="57">
        <v>30</v>
      </c>
      <c r="X15" s="57">
        <v>28</v>
      </c>
      <c r="Y15" s="57">
        <v>27</v>
      </c>
      <c r="Z15" s="58"/>
      <c r="AA15" s="59">
        <f t="shared" si="0"/>
        <v>1226</v>
      </c>
    </row>
    <row r="16" spans="1:27" ht="30" customHeight="1" thickBot="1" x14ac:dyDescent="0.25">
      <c r="A16" s="60" t="s">
        <v>12</v>
      </c>
      <c r="B16" s="61">
        <f>IF(LEN(B$2)&gt;0,SUM(B10:B15),"")</f>
        <v>5377.085</v>
      </c>
      <c r="C16" s="62">
        <f t="shared" ref="C16:Z16" si="1">IF(LEN(C$2)&gt;0,SUM(C10:C15),"")</f>
        <v>5360.0450000000001</v>
      </c>
      <c r="D16" s="62">
        <f t="shared" si="1"/>
        <v>5015.0190000000002</v>
      </c>
      <c r="E16" s="62">
        <f t="shared" si="1"/>
        <v>5030.91</v>
      </c>
      <c r="F16" s="62">
        <f t="shared" si="1"/>
        <v>5068.942</v>
      </c>
      <c r="G16" s="62">
        <f t="shared" si="1"/>
        <v>5087.05</v>
      </c>
      <c r="H16" s="62">
        <f t="shared" si="1"/>
        <v>5471.2469999999994</v>
      </c>
      <c r="I16" s="62">
        <f t="shared" si="1"/>
        <v>5597.3240000000005</v>
      </c>
      <c r="J16" s="62">
        <f t="shared" si="1"/>
        <v>5678.6630000000005</v>
      </c>
      <c r="K16" s="62">
        <f t="shared" si="1"/>
        <v>5921.1030000000001</v>
      </c>
      <c r="L16" s="62">
        <f t="shared" si="1"/>
        <v>6119.1779999999999</v>
      </c>
      <c r="M16" s="62">
        <f t="shared" si="1"/>
        <v>6067.9549999999999</v>
      </c>
      <c r="N16" s="62">
        <f t="shared" si="1"/>
        <v>6186.0830000000005</v>
      </c>
      <c r="O16" s="62">
        <f t="shared" si="1"/>
        <v>6276.0829999999996</v>
      </c>
      <c r="P16" s="62">
        <f t="shared" si="1"/>
        <v>6246.8670000000002</v>
      </c>
      <c r="Q16" s="62">
        <f t="shared" si="1"/>
        <v>6307.2910000000002</v>
      </c>
      <c r="R16" s="62">
        <f t="shared" si="1"/>
        <v>5575.7250000000004</v>
      </c>
      <c r="S16" s="62">
        <f t="shared" si="1"/>
        <v>5408.3050000000003</v>
      </c>
      <c r="T16" s="62">
        <f t="shared" si="1"/>
        <v>5732.9920000000002</v>
      </c>
      <c r="U16" s="62">
        <f t="shared" si="1"/>
        <v>5569.523000000001</v>
      </c>
      <c r="V16" s="62">
        <f t="shared" si="1"/>
        <v>5523.3950000000004</v>
      </c>
      <c r="W16" s="62">
        <f t="shared" si="1"/>
        <v>5365.5680000000002</v>
      </c>
      <c r="X16" s="62">
        <f t="shared" si="1"/>
        <v>5150.8530000000001</v>
      </c>
      <c r="Y16" s="62">
        <f t="shared" si="1"/>
        <v>4826.6689999999999</v>
      </c>
      <c r="Z16" s="63" t="str">
        <f t="shared" si="1"/>
        <v/>
      </c>
      <c r="AA16" s="64">
        <f>SUM(AA10:AA15)</f>
        <v>133963.875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1923.24</v>
      </c>
      <c r="C28" s="72">
        <v>1905.39</v>
      </c>
      <c r="D28" s="72">
        <v>1882.33</v>
      </c>
      <c r="E28" s="72">
        <v>1861.01</v>
      </c>
      <c r="F28" s="72">
        <v>1960.61</v>
      </c>
      <c r="G28" s="72">
        <v>2036.27</v>
      </c>
      <c r="H28" s="72">
        <v>2231.35</v>
      </c>
      <c r="I28" s="72">
        <v>2327.41</v>
      </c>
      <c r="J28" s="72">
        <v>2409.52</v>
      </c>
      <c r="K28" s="72">
        <v>2317.56</v>
      </c>
      <c r="L28" s="72">
        <v>2540.9299999999998</v>
      </c>
      <c r="M28" s="72">
        <v>2668.79</v>
      </c>
      <c r="N28" s="72">
        <v>2735.41</v>
      </c>
      <c r="O28" s="72">
        <v>2830.29</v>
      </c>
      <c r="P28" s="72">
        <v>2852.95</v>
      </c>
      <c r="Q28" s="72">
        <v>2636.67</v>
      </c>
      <c r="R28" s="72">
        <v>2436.8200000000002</v>
      </c>
      <c r="S28" s="72">
        <v>2296.84</v>
      </c>
      <c r="T28" s="72">
        <v>2495.85</v>
      </c>
      <c r="U28" s="72">
        <v>2752.58</v>
      </c>
      <c r="V28" s="72">
        <v>2698.9</v>
      </c>
      <c r="W28" s="72">
        <v>2223.6</v>
      </c>
      <c r="X28" s="72">
        <v>2087.94</v>
      </c>
      <c r="Y28" s="72">
        <v>1941.77</v>
      </c>
      <c r="Z28" s="73"/>
      <c r="AA28" s="74">
        <f>SUM(B28:Z28)</f>
        <v>56054.03</v>
      </c>
    </row>
    <row r="29" spans="1:27" ht="24.95" customHeight="1" x14ac:dyDescent="0.2">
      <c r="A29" s="75" t="s">
        <v>23</v>
      </c>
      <c r="B29" s="76">
        <v>735.84500000000003</v>
      </c>
      <c r="C29" s="77">
        <v>749.65499999999997</v>
      </c>
      <c r="D29" s="77">
        <v>800.68899999999996</v>
      </c>
      <c r="E29" s="77">
        <v>828.9</v>
      </c>
      <c r="F29" s="77">
        <v>775.33199999999999</v>
      </c>
      <c r="G29" s="77">
        <v>767.78</v>
      </c>
      <c r="H29" s="77">
        <v>748.89700000000005</v>
      </c>
      <c r="I29" s="77">
        <v>794.91399999999999</v>
      </c>
      <c r="J29" s="77">
        <v>838.14300000000003</v>
      </c>
      <c r="K29" s="77">
        <v>1204.5429999999999</v>
      </c>
      <c r="L29" s="77">
        <v>1324.248</v>
      </c>
      <c r="M29" s="77">
        <v>1126.165</v>
      </c>
      <c r="N29" s="77">
        <v>1148.673</v>
      </c>
      <c r="O29" s="77">
        <v>1122.7929999999999</v>
      </c>
      <c r="P29" s="77">
        <v>1112.9169999999999</v>
      </c>
      <c r="Q29" s="77">
        <v>1301.6210000000001</v>
      </c>
      <c r="R29" s="77">
        <v>1004.905</v>
      </c>
      <c r="S29" s="77">
        <v>1062.4649999999999</v>
      </c>
      <c r="T29" s="77">
        <v>1158.1420000000001</v>
      </c>
      <c r="U29" s="77">
        <v>729.94299999999998</v>
      </c>
      <c r="V29" s="77">
        <v>705.495</v>
      </c>
      <c r="W29" s="77">
        <v>996.96799999999996</v>
      </c>
      <c r="X29" s="77">
        <v>715.91300000000001</v>
      </c>
      <c r="Y29" s="77">
        <v>596.899</v>
      </c>
      <c r="Z29" s="78"/>
      <c r="AA29" s="79">
        <f>SUM(B29:Z29)</f>
        <v>22351.845000000001</v>
      </c>
    </row>
    <row r="30" spans="1:27" ht="24.95" customHeight="1" x14ac:dyDescent="0.2">
      <c r="A30" s="82" t="s">
        <v>24</v>
      </c>
      <c r="B30" s="80">
        <v>3095</v>
      </c>
      <c r="C30" s="81">
        <v>3096</v>
      </c>
      <c r="D30" s="81">
        <v>2767</v>
      </c>
      <c r="E30" s="81">
        <v>2768</v>
      </c>
      <c r="F30" s="81">
        <v>2770</v>
      </c>
      <c r="G30" s="81">
        <v>2772</v>
      </c>
      <c r="H30" s="81">
        <v>2948</v>
      </c>
      <c r="I30" s="81">
        <v>2896</v>
      </c>
      <c r="J30" s="81">
        <v>2889</v>
      </c>
      <c r="K30" s="81">
        <v>2883</v>
      </c>
      <c r="L30" s="81">
        <v>2715</v>
      </c>
      <c r="M30" s="81">
        <v>2699</v>
      </c>
      <c r="N30" s="81">
        <v>2689</v>
      </c>
      <c r="O30" s="81">
        <v>2680</v>
      </c>
      <c r="P30" s="81">
        <v>2676</v>
      </c>
      <c r="Q30" s="81">
        <v>2836</v>
      </c>
      <c r="R30" s="81">
        <v>2643</v>
      </c>
      <c r="S30" s="81">
        <v>2729</v>
      </c>
      <c r="T30" s="81">
        <v>2759</v>
      </c>
      <c r="U30" s="81">
        <v>2767</v>
      </c>
      <c r="V30" s="81">
        <v>2784</v>
      </c>
      <c r="W30" s="81">
        <v>2715</v>
      </c>
      <c r="X30" s="81">
        <v>2881</v>
      </c>
      <c r="Y30" s="81">
        <v>2774</v>
      </c>
      <c r="Z30" s="83"/>
      <c r="AA30" s="84">
        <f>SUM(B30:Z30)</f>
        <v>67231</v>
      </c>
    </row>
    <row r="31" spans="1:27" ht="30" customHeight="1" thickBot="1" x14ac:dyDescent="0.25">
      <c r="A31" s="60" t="s">
        <v>25</v>
      </c>
      <c r="B31" s="61">
        <f>IF(LEN(B$2)&gt;0,SUM(B28:B30),"")</f>
        <v>5754.085</v>
      </c>
      <c r="C31" s="62">
        <f t="shared" ref="C31:Z31" si="4">IF(LEN(C$2)&gt;0,SUM(C28:C30),"")</f>
        <v>5751.0450000000001</v>
      </c>
      <c r="D31" s="62">
        <f t="shared" si="4"/>
        <v>5450.0190000000002</v>
      </c>
      <c r="E31" s="62">
        <f t="shared" si="4"/>
        <v>5457.91</v>
      </c>
      <c r="F31" s="62">
        <f t="shared" si="4"/>
        <v>5505.942</v>
      </c>
      <c r="G31" s="62">
        <f t="shared" si="4"/>
        <v>5576.05</v>
      </c>
      <c r="H31" s="62">
        <f t="shared" si="4"/>
        <v>5928.2469999999994</v>
      </c>
      <c r="I31" s="62">
        <f t="shared" si="4"/>
        <v>6018.3239999999996</v>
      </c>
      <c r="J31" s="62">
        <f t="shared" si="4"/>
        <v>6136.6630000000005</v>
      </c>
      <c r="K31" s="62">
        <f t="shared" si="4"/>
        <v>6405.1030000000001</v>
      </c>
      <c r="L31" s="62">
        <f t="shared" si="4"/>
        <v>6580.1779999999999</v>
      </c>
      <c r="M31" s="62">
        <f t="shared" si="4"/>
        <v>6493.9549999999999</v>
      </c>
      <c r="N31" s="62">
        <f t="shared" si="4"/>
        <v>6573.0829999999996</v>
      </c>
      <c r="O31" s="62">
        <f t="shared" si="4"/>
        <v>6633.0829999999996</v>
      </c>
      <c r="P31" s="62">
        <f t="shared" si="4"/>
        <v>6641.8670000000002</v>
      </c>
      <c r="Q31" s="62">
        <f t="shared" si="4"/>
        <v>6774.2910000000002</v>
      </c>
      <c r="R31" s="62">
        <f t="shared" si="4"/>
        <v>6084.7250000000004</v>
      </c>
      <c r="S31" s="62">
        <f t="shared" si="4"/>
        <v>6088.3050000000003</v>
      </c>
      <c r="T31" s="62">
        <f t="shared" si="4"/>
        <v>6412.9920000000002</v>
      </c>
      <c r="U31" s="62">
        <f t="shared" si="4"/>
        <v>6249.5230000000001</v>
      </c>
      <c r="V31" s="62">
        <f t="shared" si="4"/>
        <v>6188.3950000000004</v>
      </c>
      <c r="W31" s="62">
        <f t="shared" si="4"/>
        <v>5935.5679999999993</v>
      </c>
      <c r="X31" s="62">
        <f t="shared" si="4"/>
        <v>5684.8530000000001</v>
      </c>
      <c r="Y31" s="62">
        <f t="shared" si="4"/>
        <v>5312.6689999999999</v>
      </c>
      <c r="Z31" s="63" t="str">
        <f t="shared" si="4"/>
        <v/>
      </c>
      <c r="AA31" s="64">
        <f>SUM(AA28:AA30)</f>
        <v>145636.875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111</v>
      </c>
      <c r="C34" s="95">
        <v>120</v>
      </c>
      <c r="D34" s="95">
        <v>140</v>
      </c>
      <c r="E34" s="95">
        <v>130</v>
      </c>
      <c r="F34" s="95">
        <v>132</v>
      </c>
      <c r="G34" s="95">
        <v>160</v>
      </c>
      <c r="H34" s="95">
        <v>199</v>
      </c>
      <c r="I34" s="95">
        <v>163</v>
      </c>
      <c r="J34" s="95">
        <v>220</v>
      </c>
      <c r="K34" s="95">
        <v>174</v>
      </c>
      <c r="L34" s="95">
        <v>151</v>
      </c>
      <c r="M34" s="95">
        <v>147</v>
      </c>
      <c r="N34" s="95">
        <v>132</v>
      </c>
      <c r="O34" s="95">
        <v>132</v>
      </c>
      <c r="P34" s="95">
        <v>128</v>
      </c>
      <c r="Q34" s="95">
        <v>192</v>
      </c>
      <c r="R34" s="95">
        <v>251</v>
      </c>
      <c r="S34" s="95">
        <v>300</v>
      </c>
      <c r="T34" s="95">
        <v>300</v>
      </c>
      <c r="U34" s="95">
        <v>300</v>
      </c>
      <c r="V34" s="95">
        <v>300</v>
      </c>
      <c r="W34" s="95">
        <v>208</v>
      </c>
      <c r="X34" s="95">
        <v>209</v>
      </c>
      <c r="Y34" s="95">
        <v>168</v>
      </c>
      <c r="Z34" s="96"/>
      <c r="AA34" s="74">
        <f t="shared" ref="AA34:AA39" si="5">SUM(B34:Z34)</f>
        <v>4467</v>
      </c>
    </row>
    <row r="35" spans="1:27" ht="24.95" customHeight="1" x14ac:dyDescent="0.2">
      <c r="A35" s="97" t="s">
        <v>28</v>
      </c>
      <c r="B35" s="98">
        <v>206</v>
      </c>
      <c r="C35" s="99">
        <v>211</v>
      </c>
      <c r="D35" s="99">
        <v>235</v>
      </c>
      <c r="E35" s="99">
        <v>237</v>
      </c>
      <c r="F35" s="99">
        <v>245</v>
      </c>
      <c r="G35" s="99">
        <v>269</v>
      </c>
      <c r="H35" s="99">
        <v>198</v>
      </c>
      <c r="I35" s="99">
        <v>198</v>
      </c>
      <c r="J35" s="99">
        <v>178</v>
      </c>
      <c r="K35" s="99">
        <v>250</v>
      </c>
      <c r="L35" s="99">
        <v>250</v>
      </c>
      <c r="M35" s="99">
        <v>219</v>
      </c>
      <c r="N35" s="99">
        <v>195</v>
      </c>
      <c r="O35" s="99">
        <v>165</v>
      </c>
      <c r="P35" s="99">
        <v>207</v>
      </c>
      <c r="Q35" s="99">
        <v>215</v>
      </c>
      <c r="R35" s="99">
        <v>198</v>
      </c>
      <c r="S35" s="99">
        <v>320</v>
      </c>
      <c r="T35" s="99">
        <v>320</v>
      </c>
      <c r="U35" s="99">
        <v>320</v>
      </c>
      <c r="V35" s="99">
        <v>305</v>
      </c>
      <c r="W35" s="99">
        <v>302</v>
      </c>
      <c r="X35" s="99">
        <v>265</v>
      </c>
      <c r="Y35" s="99">
        <v>258</v>
      </c>
      <c r="Z35" s="100"/>
      <c r="AA35" s="79">
        <f t="shared" si="5"/>
        <v>5766</v>
      </c>
    </row>
    <row r="36" spans="1:27" ht="24.9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107.4</v>
      </c>
      <c r="L36" s="99">
        <v>35.799999999999997</v>
      </c>
      <c r="M36" s="99">
        <v>237.7</v>
      </c>
      <c r="N36" s="99">
        <v>84.7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10</v>
      </c>
      <c r="Y36" s="99">
        <v>10</v>
      </c>
      <c r="Z36" s="100"/>
      <c r="AA36" s="79">
        <f t="shared" si="5"/>
        <v>665.6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160.6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177.3</v>
      </c>
      <c r="T38" s="99">
        <v>500</v>
      </c>
      <c r="U38" s="99">
        <v>500</v>
      </c>
      <c r="V38" s="99">
        <v>256.10000000000002</v>
      </c>
      <c r="W38" s="99"/>
      <c r="X38" s="99"/>
      <c r="Y38" s="99"/>
      <c r="Z38" s="100"/>
      <c r="AA38" s="79">
        <f t="shared" si="5"/>
        <v>1594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377</v>
      </c>
      <c r="C39" s="88">
        <f t="shared" si="6"/>
        <v>391</v>
      </c>
      <c r="D39" s="88">
        <f t="shared" si="6"/>
        <v>435</v>
      </c>
      <c r="E39" s="88">
        <f t="shared" si="6"/>
        <v>427</v>
      </c>
      <c r="F39" s="88">
        <f t="shared" si="6"/>
        <v>437</v>
      </c>
      <c r="G39" s="88">
        <f t="shared" si="6"/>
        <v>489</v>
      </c>
      <c r="H39" s="88">
        <f t="shared" si="6"/>
        <v>457</v>
      </c>
      <c r="I39" s="88">
        <f t="shared" si="6"/>
        <v>581.6</v>
      </c>
      <c r="J39" s="88">
        <f t="shared" si="6"/>
        <v>458</v>
      </c>
      <c r="K39" s="88">
        <f t="shared" si="6"/>
        <v>581.4</v>
      </c>
      <c r="L39" s="88">
        <f t="shared" si="6"/>
        <v>486.8</v>
      </c>
      <c r="M39" s="88">
        <f t="shared" si="6"/>
        <v>653.70000000000005</v>
      </c>
      <c r="N39" s="88">
        <f t="shared" si="6"/>
        <v>461.7</v>
      </c>
      <c r="O39" s="88">
        <f t="shared" si="6"/>
        <v>357</v>
      </c>
      <c r="P39" s="88">
        <f t="shared" si="6"/>
        <v>395</v>
      </c>
      <c r="Q39" s="88">
        <f t="shared" si="6"/>
        <v>467</v>
      </c>
      <c r="R39" s="88">
        <f t="shared" si="6"/>
        <v>509</v>
      </c>
      <c r="S39" s="88">
        <f t="shared" si="6"/>
        <v>857.3</v>
      </c>
      <c r="T39" s="88">
        <f t="shared" si="6"/>
        <v>1180</v>
      </c>
      <c r="U39" s="88">
        <f t="shared" si="6"/>
        <v>1180</v>
      </c>
      <c r="V39" s="88">
        <f t="shared" si="6"/>
        <v>921.1</v>
      </c>
      <c r="W39" s="88">
        <f t="shared" si="6"/>
        <v>570</v>
      </c>
      <c r="X39" s="88">
        <f t="shared" si="6"/>
        <v>534</v>
      </c>
      <c r="Y39" s="88">
        <f t="shared" si="6"/>
        <v>486</v>
      </c>
      <c r="Z39" s="89" t="str">
        <f t="shared" si="6"/>
        <v/>
      </c>
      <c r="AA39" s="90">
        <f t="shared" si="5"/>
        <v>13692.6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>
        <v>97.4</v>
      </c>
      <c r="L44" s="99">
        <v>25.8</v>
      </c>
      <c r="M44" s="99">
        <v>227.7</v>
      </c>
      <c r="N44" s="99">
        <v>74.7</v>
      </c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425.59999999999997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160.6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177.3</v>
      </c>
      <c r="T46" s="99">
        <v>500</v>
      </c>
      <c r="U46" s="99">
        <v>500</v>
      </c>
      <c r="V46" s="99">
        <v>256.10000000000002</v>
      </c>
      <c r="W46" s="99"/>
      <c r="X46" s="99"/>
      <c r="Y46" s="99"/>
      <c r="Z46" s="100"/>
      <c r="AA46" s="79">
        <f t="shared" si="7"/>
        <v>1594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160.6</v>
      </c>
      <c r="J48" s="88">
        <f t="shared" si="8"/>
        <v>0</v>
      </c>
      <c r="K48" s="88">
        <f t="shared" si="8"/>
        <v>97.4</v>
      </c>
      <c r="L48" s="88">
        <f t="shared" si="8"/>
        <v>25.8</v>
      </c>
      <c r="M48" s="88">
        <f t="shared" si="8"/>
        <v>227.7</v>
      </c>
      <c r="N48" s="88">
        <f t="shared" si="8"/>
        <v>74.7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177.3</v>
      </c>
      <c r="T48" s="88">
        <f t="shared" si="8"/>
        <v>500</v>
      </c>
      <c r="U48" s="88">
        <f t="shared" si="8"/>
        <v>500</v>
      </c>
      <c r="V48" s="88">
        <f t="shared" si="8"/>
        <v>256.10000000000002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2019.6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5754.085</v>
      </c>
      <c r="C51" s="88">
        <f t="shared" si="10"/>
        <v>5751.0450000000001</v>
      </c>
      <c r="D51" s="88">
        <f t="shared" si="10"/>
        <v>5450.0190000000002</v>
      </c>
      <c r="E51" s="88">
        <f t="shared" si="10"/>
        <v>5457.91</v>
      </c>
      <c r="F51" s="88">
        <f t="shared" si="10"/>
        <v>5505.942</v>
      </c>
      <c r="G51" s="88">
        <f t="shared" si="10"/>
        <v>5576.05</v>
      </c>
      <c r="H51" s="88">
        <f t="shared" si="10"/>
        <v>5928.2469999999994</v>
      </c>
      <c r="I51" s="88">
        <f t="shared" si="10"/>
        <v>6178.9240000000009</v>
      </c>
      <c r="J51" s="88">
        <f t="shared" si="10"/>
        <v>6136.6630000000005</v>
      </c>
      <c r="K51" s="88">
        <f t="shared" si="10"/>
        <v>6502.5029999999997</v>
      </c>
      <c r="L51" s="88">
        <f t="shared" si="10"/>
        <v>6605.9780000000001</v>
      </c>
      <c r="M51" s="88">
        <f t="shared" si="10"/>
        <v>6721.6549999999997</v>
      </c>
      <c r="N51" s="88">
        <f t="shared" si="10"/>
        <v>6647.7830000000004</v>
      </c>
      <c r="O51" s="88">
        <f t="shared" si="10"/>
        <v>6633.0829999999996</v>
      </c>
      <c r="P51" s="88">
        <f t="shared" si="10"/>
        <v>6641.8670000000002</v>
      </c>
      <c r="Q51" s="88">
        <f t="shared" si="10"/>
        <v>6774.2910000000002</v>
      </c>
      <c r="R51" s="88">
        <f t="shared" si="10"/>
        <v>6084.7250000000004</v>
      </c>
      <c r="S51" s="88">
        <f t="shared" si="10"/>
        <v>6265.6050000000005</v>
      </c>
      <c r="T51" s="88">
        <f t="shared" si="10"/>
        <v>6912.9920000000002</v>
      </c>
      <c r="U51" s="88">
        <f t="shared" si="10"/>
        <v>6749.523000000001</v>
      </c>
      <c r="V51" s="88">
        <f t="shared" si="10"/>
        <v>6444.4950000000008</v>
      </c>
      <c r="W51" s="88">
        <f t="shared" si="10"/>
        <v>5935.5680000000002</v>
      </c>
      <c r="X51" s="88">
        <f t="shared" si="10"/>
        <v>5684.8530000000001</v>
      </c>
      <c r="Y51" s="88">
        <f t="shared" si="10"/>
        <v>5312.6689999999999</v>
      </c>
      <c r="Z51" s="89" t="str">
        <f t="shared" si="10"/>
        <v/>
      </c>
      <c r="AA51" s="104">
        <f>SUM(B51:Z51)</f>
        <v>147656.47499999998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5754.0950000000003</v>
      </c>
      <c r="C4" s="18">
        <v>5751.0450000000001</v>
      </c>
      <c r="D4" s="18">
        <v>5449.9859999999999</v>
      </c>
      <c r="E4" s="18">
        <v>5457.9060000000018</v>
      </c>
      <c r="F4" s="18">
        <v>5505.9529999999995</v>
      </c>
      <c r="G4" s="18">
        <v>5576.0390000000016</v>
      </c>
      <c r="H4" s="18">
        <v>5928.2900000000009</v>
      </c>
      <c r="I4" s="18">
        <v>6178.880000000001</v>
      </c>
      <c r="J4" s="18">
        <v>6136.6940000000004</v>
      </c>
      <c r="K4" s="18">
        <v>6502.4960000000019</v>
      </c>
      <c r="L4" s="18">
        <v>6605.9379999999992</v>
      </c>
      <c r="M4" s="18">
        <v>6721.6990000000005</v>
      </c>
      <c r="N4" s="18">
        <v>6647.8259999999991</v>
      </c>
      <c r="O4" s="18">
        <v>6633.0960000000023</v>
      </c>
      <c r="P4" s="18">
        <v>6641.911000000001</v>
      </c>
      <c r="Q4" s="18">
        <v>6774.2910000000011</v>
      </c>
      <c r="R4" s="18">
        <v>6084.742000000002</v>
      </c>
      <c r="S4" s="18">
        <v>6265.6340000000018</v>
      </c>
      <c r="T4" s="18">
        <v>6913.0220000000008</v>
      </c>
      <c r="U4" s="18">
        <v>6749.5490000000009</v>
      </c>
      <c r="V4" s="18">
        <v>6444.5340000000015</v>
      </c>
      <c r="W4" s="18">
        <v>5935.5849999999991</v>
      </c>
      <c r="X4" s="18">
        <v>5684.8930000000018</v>
      </c>
      <c r="Y4" s="18">
        <v>5312.6759999999995</v>
      </c>
      <c r="Z4" s="19"/>
      <c r="AA4" s="20">
        <f>SUM(B4:Z4)</f>
        <v>147656.78000000003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91.65</v>
      </c>
      <c r="C7" s="28">
        <v>90</v>
      </c>
      <c r="D7" s="28">
        <v>90.82</v>
      </c>
      <c r="E7" s="28">
        <v>92.69</v>
      </c>
      <c r="F7" s="28">
        <v>95.66</v>
      </c>
      <c r="G7" s="28">
        <v>103.78</v>
      </c>
      <c r="H7" s="28">
        <v>153.53</v>
      </c>
      <c r="I7" s="28">
        <v>170</v>
      </c>
      <c r="J7" s="28">
        <v>170</v>
      </c>
      <c r="K7" s="28">
        <v>131.11000000000001</v>
      </c>
      <c r="L7" s="28">
        <v>94.44</v>
      </c>
      <c r="M7" s="28">
        <v>76.92</v>
      </c>
      <c r="N7" s="28">
        <v>70.09</v>
      </c>
      <c r="O7" s="28">
        <v>64</v>
      </c>
      <c r="P7" s="28">
        <v>72.67</v>
      </c>
      <c r="Q7" s="28">
        <v>82.12</v>
      </c>
      <c r="R7" s="28">
        <v>142.1</v>
      </c>
      <c r="S7" s="28">
        <v>173.22</v>
      </c>
      <c r="T7" s="28">
        <v>300.06</v>
      </c>
      <c r="U7" s="28">
        <v>290.07</v>
      </c>
      <c r="V7" s="28">
        <v>176</v>
      </c>
      <c r="W7" s="28">
        <v>142.41999999999999</v>
      </c>
      <c r="X7" s="28">
        <v>113.2</v>
      </c>
      <c r="Y7" s="28">
        <v>82.91</v>
      </c>
      <c r="Z7" s="29"/>
      <c r="AA7" s="30">
        <f>IF(SUM(B7:Z7)&lt;&gt;0,AVERAGEIF(B7:Z7,"&lt;&gt;"""),"")</f>
        <v>127.89416666666669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841.75099999999998</v>
      </c>
      <c r="C19" s="72">
        <v>865.57099999999991</v>
      </c>
      <c r="D19" s="72">
        <v>869.05400000000009</v>
      </c>
      <c r="E19" s="72">
        <v>870.5329999999999</v>
      </c>
      <c r="F19" s="72">
        <v>872.779</v>
      </c>
      <c r="G19" s="72">
        <v>861.20600000000002</v>
      </c>
      <c r="H19" s="72">
        <v>854.1</v>
      </c>
      <c r="I19" s="72">
        <v>791.40200000000004</v>
      </c>
      <c r="J19" s="72">
        <v>852.8649999999999</v>
      </c>
      <c r="K19" s="72">
        <v>823.33500000000004</v>
      </c>
      <c r="L19" s="72">
        <v>851.56799999999998</v>
      </c>
      <c r="M19" s="72">
        <v>850.69799999999987</v>
      </c>
      <c r="N19" s="72">
        <v>869.68200000000002</v>
      </c>
      <c r="O19" s="72">
        <v>863.72</v>
      </c>
      <c r="P19" s="72">
        <v>731.88400000000001</v>
      </c>
      <c r="Q19" s="72">
        <v>738.38800000000003</v>
      </c>
      <c r="R19" s="72">
        <v>698.26700000000005</v>
      </c>
      <c r="S19" s="72">
        <v>687.39199999999994</v>
      </c>
      <c r="T19" s="72">
        <v>682.18000000000006</v>
      </c>
      <c r="U19" s="72">
        <v>685.22899999999993</v>
      </c>
      <c r="V19" s="72">
        <v>684.43999999999994</v>
      </c>
      <c r="W19" s="72">
        <v>732.47100000000012</v>
      </c>
      <c r="X19" s="72">
        <v>811.42700000000002</v>
      </c>
      <c r="Y19" s="72">
        <v>842.61199999999985</v>
      </c>
      <c r="Z19" s="73"/>
      <c r="AA19" s="74">
        <f t="shared" ref="AA19:AA24" si="2">SUM(B19:Z19)</f>
        <v>19232.554000000004</v>
      </c>
    </row>
    <row r="20" spans="1:27" ht="24.95" customHeight="1" x14ac:dyDescent="0.2">
      <c r="A20" s="75" t="s">
        <v>15</v>
      </c>
      <c r="B20" s="76">
        <v>944.548</v>
      </c>
      <c r="C20" s="77">
        <v>946.27900000000022</v>
      </c>
      <c r="D20" s="77">
        <v>943.56999999999994</v>
      </c>
      <c r="E20" s="77">
        <v>954.23699999999997</v>
      </c>
      <c r="F20" s="77">
        <v>999.54199999999992</v>
      </c>
      <c r="G20" s="77">
        <v>1101.0250000000001</v>
      </c>
      <c r="H20" s="77">
        <v>1203.5040000000001</v>
      </c>
      <c r="I20" s="77">
        <v>1313.213</v>
      </c>
      <c r="J20" s="77">
        <v>1339.4299999999998</v>
      </c>
      <c r="K20" s="77">
        <v>1342.3169999999998</v>
      </c>
      <c r="L20" s="77">
        <v>1348.7270000000001</v>
      </c>
      <c r="M20" s="77">
        <v>1353.0379999999998</v>
      </c>
      <c r="N20" s="77">
        <v>1338.29</v>
      </c>
      <c r="O20" s="77">
        <v>1317.5159999999996</v>
      </c>
      <c r="P20" s="77">
        <v>1269.8109999999999</v>
      </c>
      <c r="Q20" s="77">
        <v>1225.7919999999999</v>
      </c>
      <c r="R20" s="77">
        <v>1173.511</v>
      </c>
      <c r="S20" s="77">
        <v>1265.3499999999999</v>
      </c>
      <c r="T20" s="77">
        <v>1240.7460000000001</v>
      </c>
      <c r="U20" s="77">
        <v>1192.5329999999999</v>
      </c>
      <c r="V20" s="77">
        <v>1165.8700000000001</v>
      </c>
      <c r="W20" s="77">
        <v>1019.319</v>
      </c>
      <c r="X20" s="77">
        <v>976.06299999999999</v>
      </c>
      <c r="Y20" s="77">
        <v>959.91700000000003</v>
      </c>
      <c r="Z20" s="78"/>
      <c r="AA20" s="79">
        <f t="shared" si="2"/>
        <v>27934.147999999997</v>
      </c>
    </row>
    <row r="21" spans="1:27" ht="24.95" customHeight="1" x14ac:dyDescent="0.2">
      <c r="A21" s="75" t="s">
        <v>16</v>
      </c>
      <c r="B21" s="80">
        <v>1863.5960000000002</v>
      </c>
      <c r="C21" s="81">
        <v>1788.1950000000002</v>
      </c>
      <c r="D21" s="81">
        <v>1738.0620000000001</v>
      </c>
      <c r="E21" s="81">
        <v>1745.3360000000002</v>
      </c>
      <c r="F21" s="81">
        <v>1815.1319999999998</v>
      </c>
      <c r="G21" s="81">
        <v>2029.9079999999999</v>
      </c>
      <c r="H21" s="81">
        <v>2215.4860000000003</v>
      </c>
      <c r="I21" s="81">
        <v>2469.7649999999999</v>
      </c>
      <c r="J21" s="81">
        <v>2641.7990000000009</v>
      </c>
      <c r="K21" s="81">
        <v>2890.8440000000001</v>
      </c>
      <c r="L21" s="81">
        <v>2917.6429999999991</v>
      </c>
      <c r="M21" s="81">
        <v>2928.9630000000002</v>
      </c>
      <c r="N21" s="81">
        <v>2875.8540000000003</v>
      </c>
      <c r="O21" s="81">
        <v>2731.0600000000004</v>
      </c>
      <c r="P21" s="81">
        <v>2588.3159999999998</v>
      </c>
      <c r="Q21" s="81">
        <v>2528.4569999999999</v>
      </c>
      <c r="R21" s="81">
        <v>2503.9639999999999</v>
      </c>
      <c r="S21" s="81">
        <v>2804.8919999999998</v>
      </c>
      <c r="T21" s="81">
        <v>3193.3959999999997</v>
      </c>
      <c r="U21" s="81">
        <v>3253.087</v>
      </c>
      <c r="V21" s="81">
        <v>3009.7239999999997</v>
      </c>
      <c r="W21" s="81">
        <v>2634.5949999999998</v>
      </c>
      <c r="X21" s="81">
        <v>2455.4030000000002</v>
      </c>
      <c r="Y21" s="81">
        <v>2116.547</v>
      </c>
      <c r="Z21" s="78"/>
      <c r="AA21" s="79">
        <f t="shared" si="2"/>
        <v>59740.024000000005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105.5</v>
      </c>
      <c r="C23" s="77">
        <v>103</v>
      </c>
      <c r="D23" s="77">
        <v>102.5</v>
      </c>
      <c r="E23" s="77">
        <v>103</v>
      </c>
      <c r="F23" s="77">
        <v>105.5</v>
      </c>
      <c r="G23" s="77">
        <v>101</v>
      </c>
      <c r="H23" s="77">
        <v>140</v>
      </c>
      <c r="I23" s="77">
        <v>157.5</v>
      </c>
      <c r="J23" s="77">
        <v>164.5</v>
      </c>
      <c r="K23" s="77">
        <v>133</v>
      </c>
      <c r="L23" s="77">
        <v>115</v>
      </c>
      <c r="M23" s="77">
        <v>96</v>
      </c>
      <c r="N23" s="77">
        <v>102</v>
      </c>
      <c r="O23" s="77">
        <v>107</v>
      </c>
      <c r="P23" s="77">
        <v>118.5</v>
      </c>
      <c r="Q23" s="77">
        <v>122.5</v>
      </c>
      <c r="R23" s="77">
        <v>155</v>
      </c>
      <c r="S23" s="77">
        <v>153</v>
      </c>
      <c r="T23" s="77">
        <v>181</v>
      </c>
      <c r="U23" s="77">
        <v>162.5</v>
      </c>
      <c r="V23" s="77">
        <v>158</v>
      </c>
      <c r="W23" s="77">
        <v>133.5</v>
      </c>
      <c r="X23" s="77">
        <v>132.5</v>
      </c>
      <c r="Y23" s="77">
        <v>119.5</v>
      </c>
      <c r="Z23" s="77"/>
      <c r="AA23" s="79">
        <f t="shared" si="2"/>
        <v>3071.5</v>
      </c>
    </row>
    <row r="24" spans="1:27" ht="24.95" customHeight="1" x14ac:dyDescent="0.2">
      <c r="A24" s="85" t="s">
        <v>19</v>
      </c>
      <c r="B24" s="77">
        <v>278.00000000000006</v>
      </c>
      <c r="C24" s="77">
        <v>267.00000000000006</v>
      </c>
      <c r="D24" s="77">
        <v>262</v>
      </c>
      <c r="E24" s="77">
        <v>260</v>
      </c>
      <c r="F24" s="77">
        <v>268</v>
      </c>
      <c r="G24" s="77">
        <v>298.00000000000006</v>
      </c>
      <c r="H24" s="77">
        <v>345</v>
      </c>
      <c r="I24" s="77">
        <v>384</v>
      </c>
      <c r="J24" s="77">
        <v>418.00000000000006</v>
      </c>
      <c r="K24" s="77">
        <v>430.00000000000011</v>
      </c>
      <c r="L24" s="77">
        <v>431</v>
      </c>
      <c r="M24" s="77">
        <v>432.00000000000006</v>
      </c>
      <c r="N24" s="77">
        <v>429.00000000000006</v>
      </c>
      <c r="O24" s="77">
        <v>414</v>
      </c>
      <c r="P24" s="77">
        <v>395</v>
      </c>
      <c r="Q24" s="77">
        <v>390.99999999999994</v>
      </c>
      <c r="R24" s="77">
        <v>400</v>
      </c>
      <c r="S24" s="77">
        <v>414</v>
      </c>
      <c r="T24" s="77">
        <v>449.00000000000006</v>
      </c>
      <c r="U24" s="77">
        <v>440.00000000000011</v>
      </c>
      <c r="V24" s="77">
        <v>406</v>
      </c>
      <c r="W24" s="77">
        <v>363</v>
      </c>
      <c r="X24" s="77">
        <v>328.99999999999994</v>
      </c>
      <c r="Y24" s="77">
        <v>292</v>
      </c>
      <c r="Z24" s="77"/>
      <c r="AA24" s="79">
        <f t="shared" si="2"/>
        <v>8795</v>
      </c>
    </row>
    <row r="25" spans="1:27" ht="30" customHeight="1" thickBot="1" x14ac:dyDescent="0.25">
      <c r="A25" s="86" t="s">
        <v>20</v>
      </c>
      <c r="B25" s="87">
        <f t="shared" ref="B25:AA25" si="3">SUM(B19:B24)</f>
        <v>4033.3950000000004</v>
      </c>
      <c r="C25" s="88">
        <f t="shared" si="3"/>
        <v>3970.0450000000001</v>
      </c>
      <c r="D25" s="88">
        <f t="shared" si="3"/>
        <v>3915.1860000000001</v>
      </c>
      <c r="E25" s="88">
        <f t="shared" si="3"/>
        <v>3933.1060000000002</v>
      </c>
      <c r="F25" s="88">
        <f t="shared" si="3"/>
        <v>4060.9529999999995</v>
      </c>
      <c r="G25" s="88">
        <f t="shared" si="3"/>
        <v>4391.1390000000001</v>
      </c>
      <c r="H25" s="88">
        <f t="shared" si="3"/>
        <v>4758.09</v>
      </c>
      <c r="I25" s="88">
        <f t="shared" si="3"/>
        <v>5115.8799999999992</v>
      </c>
      <c r="J25" s="88">
        <f t="shared" si="3"/>
        <v>5416.594000000001</v>
      </c>
      <c r="K25" s="88">
        <f t="shared" si="3"/>
        <v>5619.4960000000001</v>
      </c>
      <c r="L25" s="88">
        <f t="shared" si="3"/>
        <v>5663.9379999999992</v>
      </c>
      <c r="M25" s="88">
        <f t="shared" si="3"/>
        <v>5660.6990000000005</v>
      </c>
      <c r="N25" s="88">
        <f t="shared" si="3"/>
        <v>5614.826</v>
      </c>
      <c r="O25" s="88">
        <f t="shared" si="3"/>
        <v>5433.2960000000003</v>
      </c>
      <c r="P25" s="88">
        <f t="shared" si="3"/>
        <v>5103.5109999999995</v>
      </c>
      <c r="Q25" s="88">
        <f t="shared" si="3"/>
        <v>5006.1369999999997</v>
      </c>
      <c r="R25" s="88">
        <f t="shared" si="3"/>
        <v>4930.7420000000002</v>
      </c>
      <c r="S25" s="88">
        <f t="shared" si="3"/>
        <v>5324.634</v>
      </c>
      <c r="T25" s="88">
        <f t="shared" si="3"/>
        <v>5746.3220000000001</v>
      </c>
      <c r="U25" s="88">
        <f t="shared" si="3"/>
        <v>5733.3490000000002</v>
      </c>
      <c r="V25" s="88">
        <f t="shared" si="3"/>
        <v>5424.0339999999997</v>
      </c>
      <c r="W25" s="88">
        <f t="shared" si="3"/>
        <v>4882.8850000000002</v>
      </c>
      <c r="X25" s="88">
        <f t="shared" si="3"/>
        <v>4704.393</v>
      </c>
      <c r="Y25" s="88">
        <f t="shared" si="3"/>
        <v>4330.576</v>
      </c>
      <c r="Z25" s="89">
        <f t="shared" si="3"/>
        <v>0</v>
      </c>
      <c r="AA25" s="90">
        <f t="shared" si="3"/>
        <v>118773.22600000001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680.74</v>
      </c>
      <c r="C28" s="72">
        <v>667.39</v>
      </c>
      <c r="D28" s="72">
        <v>660.83</v>
      </c>
      <c r="E28" s="72">
        <v>659.01</v>
      </c>
      <c r="F28" s="72">
        <v>669.11</v>
      </c>
      <c r="G28" s="72">
        <v>694.27</v>
      </c>
      <c r="H28" s="72">
        <v>773.35</v>
      </c>
      <c r="I28" s="72">
        <v>823.91</v>
      </c>
      <c r="J28" s="72">
        <v>870.02</v>
      </c>
      <c r="K28" s="72">
        <v>876.56</v>
      </c>
      <c r="L28" s="72">
        <v>864.93</v>
      </c>
      <c r="M28" s="72">
        <v>849.79</v>
      </c>
      <c r="N28" s="72">
        <v>853.41</v>
      </c>
      <c r="O28" s="72">
        <v>841.29</v>
      </c>
      <c r="P28" s="72">
        <v>824.45</v>
      </c>
      <c r="Q28" s="72">
        <v>825.17</v>
      </c>
      <c r="R28" s="72">
        <v>824.82</v>
      </c>
      <c r="S28" s="72">
        <v>839.84</v>
      </c>
      <c r="T28" s="72">
        <v>896.85</v>
      </c>
      <c r="U28" s="72">
        <v>876.08</v>
      </c>
      <c r="V28" s="72">
        <v>839.9</v>
      </c>
      <c r="W28" s="72">
        <v>811.1</v>
      </c>
      <c r="X28" s="72">
        <v>768.44</v>
      </c>
      <c r="Y28" s="72">
        <v>727.27</v>
      </c>
      <c r="Z28" s="73"/>
      <c r="AA28" s="74">
        <f>SUM(B28:Z28)</f>
        <v>19018.53</v>
      </c>
    </row>
    <row r="29" spans="1:27" ht="24.95" customHeight="1" x14ac:dyDescent="0.2">
      <c r="A29" s="75" t="s">
        <v>23</v>
      </c>
      <c r="B29" s="76">
        <v>3740.6550000000002</v>
      </c>
      <c r="C29" s="77">
        <v>3576.6550000000002</v>
      </c>
      <c r="D29" s="77">
        <v>3506.3560000000002</v>
      </c>
      <c r="E29" s="77">
        <v>3495.096</v>
      </c>
      <c r="F29" s="77">
        <v>3615.8429999999998</v>
      </c>
      <c r="G29" s="77">
        <v>3929.8690000000001</v>
      </c>
      <c r="H29" s="77">
        <v>4158.74</v>
      </c>
      <c r="I29" s="77">
        <v>4494.97</v>
      </c>
      <c r="J29" s="77">
        <v>4830.5739999999996</v>
      </c>
      <c r="K29" s="77">
        <v>5125.9359999999997</v>
      </c>
      <c r="L29" s="77">
        <v>5241.0079999999998</v>
      </c>
      <c r="M29" s="77">
        <v>5371.9089999999997</v>
      </c>
      <c r="N29" s="77">
        <v>5294.4160000000002</v>
      </c>
      <c r="O29" s="77">
        <v>5181.0060000000003</v>
      </c>
      <c r="P29" s="77">
        <v>4766.0609999999997</v>
      </c>
      <c r="Q29" s="77">
        <v>4589.1210000000001</v>
      </c>
      <c r="R29" s="77">
        <v>4376.9219999999996</v>
      </c>
      <c r="S29" s="77">
        <v>4747.7939999999999</v>
      </c>
      <c r="T29" s="77">
        <v>5187.4719999999998</v>
      </c>
      <c r="U29" s="77">
        <v>5176.2690000000002</v>
      </c>
      <c r="V29" s="77">
        <v>4820.134</v>
      </c>
      <c r="W29" s="77">
        <v>4381.7849999999999</v>
      </c>
      <c r="X29" s="77">
        <v>4185.9530000000004</v>
      </c>
      <c r="Y29" s="77">
        <v>3883.306</v>
      </c>
      <c r="Z29" s="78"/>
      <c r="AA29" s="79">
        <f>SUM(B29:Z29)</f>
        <v>107677.84999999999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4421.3950000000004</v>
      </c>
      <c r="C31" s="62">
        <f t="shared" si="4"/>
        <v>4244.0450000000001</v>
      </c>
      <c r="D31" s="62">
        <f t="shared" si="4"/>
        <v>4167.1860000000006</v>
      </c>
      <c r="E31" s="62">
        <f t="shared" si="4"/>
        <v>4154.1059999999998</v>
      </c>
      <c r="F31" s="62">
        <f t="shared" si="4"/>
        <v>4284.9529999999995</v>
      </c>
      <c r="G31" s="62">
        <f t="shared" si="4"/>
        <v>4624.1390000000001</v>
      </c>
      <c r="H31" s="62">
        <f t="shared" si="4"/>
        <v>4932.09</v>
      </c>
      <c r="I31" s="62">
        <f t="shared" si="4"/>
        <v>5318.88</v>
      </c>
      <c r="J31" s="62">
        <f t="shared" si="4"/>
        <v>5700.5939999999991</v>
      </c>
      <c r="K31" s="62">
        <f t="shared" si="4"/>
        <v>6002.4959999999992</v>
      </c>
      <c r="L31" s="62">
        <f t="shared" si="4"/>
        <v>6105.9380000000001</v>
      </c>
      <c r="M31" s="62">
        <f t="shared" si="4"/>
        <v>6221.6989999999996</v>
      </c>
      <c r="N31" s="62">
        <f t="shared" si="4"/>
        <v>6147.826</v>
      </c>
      <c r="O31" s="62">
        <f t="shared" si="4"/>
        <v>6022.2960000000003</v>
      </c>
      <c r="P31" s="62">
        <f t="shared" si="4"/>
        <v>5590.5109999999995</v>
      </c>
      <c r="Q31" s="62">
        <f t="shared" si="4"/>
        <v>5414.2910000000002</v>
      </c>
      <c r="R31" s="62">
        <f t="shared" si="4"/>
        <v>5201.7419999999993</v>
      </c>
      <c r="S31" s="62">
        <f t="shared" si="4"/>
        <v>5587.634</v>
      </c>
      <c r="T31" s="62">
        <f t="shared" si="4"/>
        <v>6084.3220000000001</v>
      </c>
      <c r="U31" s="62">
        <f t="shared" si="4"/>
        <v>6052.3490000000002</v>
      </c>
      <c r="V31" s="62">
        <f t="shared" si="4"/>
        <v>5660.0339999999997</v>
      </c>
      <c r="W31" s="62">
        <f t="shared" si="4"/>
        <v>5192.8850000000002</v>
      </c>
      <c r="X31" s="62">
        <f t="shared" si="4"/>
        <v>4954.393</v>
      </c>
      <c r="Y31" s="62">
        <f t="shared" si="4"/>
        <v>4610.576</v>
      </c>
      <c r="Z31" s="63">
        <f t="shared" si="4"/>
        <v>0</v>
      </c>
      <c r="AA31" s="64">
        <f t="shared" si="4"/>
        <v>126696.37999999999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134</v>
      </c>
      <c r="C34" s="95">
        <v>66</v>
      </c>
      <c r="D34" s="95">
        <v>66</v>
      </c>
      <c r="E34" s="95">
        <v>66</v>
      </c>
      <c r="F34" s="95">
        <v>66</v>
      </c>
      <c r="G34" s="95">
        <v>81</v>
      </c>
      <c r="H34" s="95">
        <v>44</v>
      </c>
      <c r="I34" s="95">
        <v>75</v>
      </c>
      <c r="J34" s="95">
        <v>164</v>
      </c>
      <c r="K34" s="95">
        <v>249</v>
      </c>
      <c r="L34" s="95">
        <v>275</v>
      </c>
      <c r="M34" s="95">
        <v>318</v>
      </c>
      <c r="N34" s="95">
        <v>301</v>
      </c>
      <c r="O34" s="95">
        <v>270</v>
      </c>
      <c r="P34" s="95">
        <v>255</v>
      </c>
      <c r="Q34" s="95">
        <v>233.154</v>
      </c>
      <c r="R34" s="95">
        <v>141</v>
      </c>
      <c r="S34" s="95">
        <v>149</v>
      </c>
      <c r="T34" s="95">
        <v>180</v>
      </c>
      <c r="U34" s="95">
        <v>169</v>
      </c>
      <c r="V34" s="95">
        <v>161</v>
      </c>
      <c r="W34" s="95">
        <v>190</v>
      </c>
      <c r="X34" s="95">
        <v>186</v>
      </c>
      <c r="Y34" s="95">
        <v>168</v>
      </c>
      <c r="Z34" s="96"/>
      <c r="AA34" s="74">
        <f t="shared" ref="AA34:AA39" si="5">SUM(B34:Z34)</f>
        <v>4007.154</v>
      </c>
    </row>
    <row r="35" spans="1:27" ht="24.95" customHeight="1" x14ac:dyDescent="0.2">
      <c r="A35" s="97" t="s">
        <v>41</v>
      </c>
      <c r="B35" s="98">
        <v>254</v>
      </c>
      <c r="C35" s="99">
        <v>208</v>
      </c>
      <c r="D35" s="99">
        <v>186</v>
      </c>
      <c r="E35" s="99">
        <v>155</v>
      </c>
      <c r="F35" s="99">
        <v>158</v>
      </c>
      <c r="G35" s="99">
        <v>152</v>
      </c>
      <c r="H35" s="99">
        <v>130</v>
      </c>
      <c r="I35" s="99">
        <v>128</v>
      </c>
      <c r="J35" s="99">
        <v>120</v>
      </c>
      <c r="K35" s="99">
        <v>134</v>
      </c>
      <c r="L35" s="99">
        <v>167</v>
      </c>
      <c r="M35" s="99">
        <v>243</v>
      </c>
      <c r="N35" s="99">
        <v>232</v>
      </c>
      <c r="O35" s="99">
        <v>240</v>
      </c>
      <c r="P35" s="99">
        <v>153</v>
      </c>
      <c r="Q35" s="99">
        <v>175</v>
      </c>
      <c r="R35" s="99">
        <v>130</v>
      </c>
      <c r="S35" s="99">
        <v>114</v>
      </c>
      <c r="T35" s="99">
        <v>158</v>
      </c>
      <c r="U35" s="99">
        <v>150</v>
      </c>
      <c r="V35" s="99">
        <v>75</v>
      </c>
      <c r="W35" s="99">
        <v>120</v>
      </c>
      <c r="X35" s="99">
        <v>64</v>
      </c>
      <c r="Y35" s="99">
        <v>112</v>
      </c>
      <c r="Z35" s="100"/>
      <c r="AA35" s="79">
        <f t="shared" si="5"/>
        <v>3758</v>
      </c>
    </row>
    <row r="36" spans="1:27" ht="24.95" customHeight="1" x14ac:dyDescent="0.2">
      <c r="A36" s="97" t="s">
        <v>42</v>
      </c>
      <c r="B36" s="98">
        <v>832.7</v>
      </c>
      <c r="C36" s="99">
        <v>1007</v>
      </c>
      <c r="D36" s="99">
        <v>782.8</v>
      </c>
      <c r="E36" s="99">
        <v>803.8</v>
      </c>
      <c r="F36" s="99">
        <v>721</v>
      </c>
      <c r="G36" s="99">
        <v>451.9</v>
      </c>
      <c r="H36" s="99">
        <v>740.6</v>
      </c>
      <c r="I36" s="99">
        <v>860</v>
      </c>
      <c r="J36" s="99">
        <v>233.9</v>
      </c>
      <c r="K36" s="99"/>
      <c r="L36" s="99"/>
      <c r="M36" s="99"/>
      <c r="N36" s="99"/>
      <c r="O36" s="99">
        <v>110.8</v>
      </c>
      <c r="P36" s="99">
        <v>551.4</v>
      </c>
      <c r="Q36" s="99">
        <v>860</v>
      </c>
      <c r="R36" s="99">
        <v>383</v>
      </c>
      <c r="S36" s="99">
        <v>678</v>
      </c>
      <c r="T36" s="99">
        <v>828.7</v>
      </c>
      <c r="U36" s="99">
        <v>697.2</v>
      </c>
      <c r="V36" s="99">
        <v>784.5</v>
      </c>
      <c r="W36" s="99">
        <v>461.7</v>
      </c>
      <c r="X36" s="99">
        <v>230.5</v>
      </c>
      <c r="Y36" s="99">
        <v>202.1</v>
      </c>
      <c r="Z36" s="100"/>
      <c r="AA36" s="79">
        <f t="shared" si="5"/>
        <v>12221.600000000002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79</v>
      </c>
      <c r="P37" s="99">
        <v>79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255.6</v>
      </c>
      <c r="I38" s="99"/>
      <c r="J38" s="99">
        <v>202.2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/>
      <c r="T38" s="99"/>
      <c r="U38" s="99"/>
      <c r="V38" s="99"/>
      <c r="W38" s="99">
        <v>281</v>
      </c>
      <c r="X38" s="99">
        <v>500</v>
      </c>
      <c r="Y38" s="99">
        <v>500</v>
      </c>
      <c r="Z38" s="100"/>
      <c r="AA38" s="79">
        <f t="shared" si="5"/>
        <v>8738.7999999999993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1720.7</v>
      </c>
      <c r="C39" s="88">
        <f t="shared" si="6"/>
        <v>1781</v>
      </c>
      <c r="D39" s="88">
        <f t="shared" si="6"/>
        <v>1534.8</v>
      </c>
      <c r="E39" s="88">
        <f t="shared" si="6"/>
        <v>1524.8</v>
      </c>
      <c r="F39" s="88">
        <f t="shared" si="6"/>
        <v>1445</v>
      </c>
      <c r="G39" s="88">
        <f t="shared" si="6"/>
        <v>1184.9000000000001</v>
      </c>
      <c r="H39" s="88">
        <f t="shared" si="6"/>
        <v>1170.2</v>
      </c>
      <c r="I39" s="88">
        <f t="shared" si="6"/>
        <v>1063</v>
      </c>
      <c r="J39" s="88">
        <f t="shared" si="6"/>
        <v>720.09999999999991</v>
      </c>
      <c r="K39" s="88">
        <f t="shared" si="6"/>
        <v>883</v>
      </c>
      <c r="L39" s="88">
        <f t="shared" si="6"/>
        <v>942</v>
      </c>
      <c r="M39" s="88">
        <f t="shared" si="6"/>
        <v>1061</v>
      </c>
      <c r="N39" s="88">
        <f t="shared" si="6"/>
        <v>1033</v>
      </c>
      <c r="O39" s="88">
        <f t="shared" si="6"/>
        <v>1199.8</v>
      </c>
      <c r="P39" s="88">
        <f t="shared" si="6"/>
        <v>1538.4</v>
      </c>
      <c r="Q39" s="88">
        <f t="shared" si="6"/>
        <v>1768.154</v>
      </c>
      <c r="R39" s="88">
        <f t="shared" si="6"/>
        <v>1154</v>
      </c>
      <c r="S39" s="88">
        <f t="shared" si="6"/>
        <v>941</v>
      </c>
      <c r="T39" s="88">
        <f t="shared" si="6"/>
        <v>1166.7</v>
      </c>
      <c r="U39" s="88">
        <f t="shared" si="6"/>
        <v>1016.2</v>
      </c>
      <c r="V39" s="88">
        <f t="shared" si="6"/>
        <v>1020.5</v>
      </c>
      <c r="W39" s="88">
        <f t="shared" si="6"/>
        <v>1052.7</v>
      </c>
      <c r="X39" s="88">
        <f t="shared" si="6"/>
        <v>980.5</v>
      </c>
      <c r="Y39" s="88">
        <f t="shared" si="6"/>
        <v>982.1</v>
      </c>
      <c r="Z39" s="89">
        <f t="shared" si="6"/>
        <v>0</v>
      </c>
      <c r="AA39" s="90">
        <f t="shared" si="5"/>
        <v>28883.554000000004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832.7</v>
      </c>
      <c r="C44" s="99">
        <v>1007</v>
      </c>
      <c r="D44" s="99">
        <v>782.8</v>
      </c>
      <c r="E44" s="99">
        <v>803.8</v>
      </c>
      <c r="F44" s="99">
        <v>721</v>
      </c>
      <c r="G44" s="99">
        <v>451.9</v>
      </c>
      <c r="H44" s="99">
        <v>740.6</v>
      </c>
      <c r="I44" s="99">
        <v>860</v>
      </c>
      <c r="J44" s="99">
        <v>233.9</v>
      </c>
      <c r="K44" s="99"/>
      <c r="L44" s="99"/>
      <c r="M44" s="99"/>
      <c r="N44" s="99"/>
      <c r="O44" s="99">
        <v>110.8</v>
      </c>
      <c r="P44" s="99">
        <v>551.4</v>
      </c>
      <c r="Q44" s="99">
        <v>860</v>
      </c>
      <c r="R44" s="99">
        <v>383</v>
      </c>
      <c r="S44" s="99">
        <v>678</v>
      </c>
      <c r="T44" s="99">
        <v>828.7</v>
      </c>
      <c r="U44" s="99">
        <v>697.2</v>
      </c>
      <c r="V44" s="99">
        <v>784.5</v>
      </c>
      <c r="W44" s="99">
        <v>461.7</v>
      </c>
      <c r="X44" s="99">
        <v>230.5</v>
      </c>
      <c r="Y44" s="99">
        <v>202.1</v>
      </c>
      <c r="Z44" s="100"/>
      <c r="AA44" s="79">
        <f t="shared" si="7"/>
        <v>12221.600000000002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255.6</v>
      </c>
      <c r="I46" s="99"/>
      <c r="J46" s="99">
        <v>202.2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/>
      <c r="T46" s="99"/>
      <c r="U46" s="99"/>
      <c r="V46" s="99"/>
      <c r="W46" s="99">
        <v>281</v>
      </c>
      <c r="X46" s="99">
        <v>500</v>
      </c>
      <c r="Y46" s="99">
        <v>500</v>
      </c>
      <c r="Z46" s="100"/>
      <c r="AA46" s="79">
        <f t="shared" si="7"/>
        <v>8738.7999999999993</v>
      </c>
    </row>
    <row r="47" spans="1:27" ht="24.95" customHeight="1" x14ac:dyDescent="0.2">
      <c r="A47" s="85" t="s">
        <v>47</v>
      </c>
      <c r="B47" s="98">
        <v>112</v>
      </c>
      <c r="C47" s="99">
        <v>98</v>
      </c>
      <c r="D47" s="99">
        <v>90</v>
      </c>
      <c r="E47" s="99">
        <v>85</v>
      </c>
      <c r="F47" s="99">
        <v>91</v>
      </c>
      <c r="G47" s="99">
        <v>120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148</v>
      </c>
      <c r="P47" s="99">
        <v>128</v>
      </c>
      <c r="Q47" s="99">
        <v>135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147</v>
      </c>
      <c r="Y47" s="99">
        <v>111</v>
      </c>
      <c r="Z47" s="100"/>
      <c r="AA47" s="79">
        <f t="shared" si="7"/>
        <v>3215</v>
      </c>
    </row>
    <row r="48" spans="1:27" ht="30" customHeight="1" thickBot="1" x14ac:dyDescent="0.25">
      <c r="A48" s="86" t="s">
        <v>48</v>
      </c>
      <c r="B48" s="87">
        <f>SUM(B42:B47)</f>
        <v>1444.7</v>
      </c>
      <c r="C48" s="88">
        <f t="shared" ref="C48:Z48" si="8">SUM(C42:C47)</f>
        <v>1605</v>
      </c>
      <c r="D48" s="88">
        <f t="shared" si="8"/>
        <v>1372.8</v>
      </c>
      <c r="E48" s="88">
        <f t="shared" si="8"/>
        <v>1388.8</v>
      </c>
      <c r="F48" s="88">
        <f t="shared" si="8"/>
        <v>1312</v>
      </c>
      <c r="G48" s="88">
        <f t="shared" si="8"/>
        <v>1071.9000000000001</v>
      </c>
      <c r="H48" s="88">
        <f t="shared" si="8"/>
        <v>1146.2</v>
      </c>
      <c r="I48" s="88">
        <f t="shared" si="8"/>
        <v>1010</v>
      </c>
      <c r="J48" s="88">
        <f t="shared" si="8"/>
        <v>586.1</v>
      </c>
      <c r="K48" s="88">
        <f t="shared" si="8"/>
        <v>650</v>
      </c>
      <c r="L48" s="88">
        <f t="shared" si="8"/>
        <v>650</v>
      </c>
      <c r="M48" s="88">
        <f t="shared" si="8"/>
        <v>650</v>
      </c>
      <c r="N48" s="88">
        <f t="shared" si="8"/>
        <v>650</v>
      </c>
      <c r="O48" s="88">
        <f t="shared" si="8"/>
        <v>758.8</v>
      </c>
      <c r="P48" s="88">
        <f t="shared" si="8"/>
        <v>1179.4000000000001</v>
      </c>
      <c r="Q48" s="88">
        <f t="shared" si="8"/>
        <v>1495</v>
      </c>
      <c r="R48" s="88">
        <f t="shared" si="8"/>
        <v>1033</v>
      </c>
      <c r="S48" s="88">
        <f t="shared" si="8"/>
        <v>828</v>
      </c>
      <c r="T48" s="88">
        <f t="shared" si="8"/>
        <v>978.7</v>
      </c>
      <c r="U48" s="88">
        <f t="shared" si="8"/>
        <v>847.2</v>
      </c>
      <c r="V48" s="88">
        <f t="shared" si="8"/>
        <v>934.5</v>
      </c>
      <c r="W48" s="88">
        <f t="shared" si="8"/>
        <v>892.7</v>
      </c>
      <c r="X48" s="88">
        <f t="shared" si="8"/>
        <v>877.5</v>
      </c>
      <c r="Y48" s="88">
        <f t="shared" si="8"/>
        <v>813.1</v>
      </c>
      <c r="Z48" s="89">
        <f t="shared" si="8"/>
        <v>0</v>
      </c>
      <c r="AA48" s="90">
        <f t="shared" si="7"/>
        <v>24175.4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5754.0950000000003</v>
      </c>
      <c r="C51" s="88">
        <f t="shared" si="10"/>
        <v>5751.0450000000001</v>
      </c>
      <c r="D51" s="88">
        <f t="shared" si="10"/>
        <v>5449.9859999999999</v>
      </c>
      <c r="E51" s="88">
        <f t="shared" si="10"/>
        <v>5457.9059999999999</v>
      </c>
      <c r="F51" s="88">
        <f t="shared" si="10"/>
        <v>5505.9529999999995</v>
      </c>
      <c r="G51" s="88">
        <f t="shared" si="10"/>
        <v>5576.0390000000007</v>
      </c>
      <c r="H51" s="88">
        <f t="shared" si="10"/>
        <v>5928.29</v>
      </c>
      <c r="I51" s="88">
        <f t="shared" si="10"/>
        <v>6178.8799999999992</v>
      </c>
      <c r="J51" s="88">
        <f t="shared" si="10"/>
        <v>6136.6940000000013</v>
      </c>
      <c r="K51" s="88">
        <f t="shared" si="10"/>
        <v>6502.4960000000001</v>
      </c>
      <c r="L51" s="88">
        <f t="shared" si="10"/>
        <v>6605.9379999999992</v>
      </c>
      <c r="M51" s="88">
        <f t="shared" si="10"/>
        <v>6721.6990000000005</v>
      </c>
      <c r="N51" s="88">
        <f t="shared" si="10"/>
        <v>6647.826</v>
      </c>
      <c r="O51" s="88">
        <f t="shared" si="10"/>
        <v>6633.0960000000005</v>
      </c>
      <c r="P51" s="88">
        <f t="shared" si="10"/>
        <v>6641.9110000000001</v>
      </c>
      <c r="Q51" s="88">
        <f t="shared" si="10"/>
        <v>6774.2909999999993</v>
      </c>
      <c r="R51" s="88">
        <f t="shared" si="10"/>
        <v>6084.7420000000002</v>
      </c>
      <c r="S51" s="88">
        <f t="shared" si="10"/>
        <v>6265.634</v>
      </c>
      <c r="T51" s="88">
        <f t="shared" si="10"/>
        <v>6913.0219999999999</v>
      </c>
      <c r="U51" s="88">
        <f t="shared" si="10"/>
        <v>6749.549</v>
      </c>
      <c r="V51" s="88">
        <f t="shared" si="10"/>
        <v>6444.5339999999997</v>
      </c>
      <c r="W51" s="88">
        <f t="shared" si="10"/>
        <v>5935.585</v>
      </c>
      <c r="X51" s="88">
        <f t="shared" si="10"/>
        <v>5684.893</v>
      </c>
      <c r="Y51" s="88">
        <f t="shared" si="10"/>
        <v>5312.6760000000004</v>
      </c>
      <c r="Z51" s="89">
        <f t="shared" si="10"/>
        <v>0</v>
      </c>
      <c r="AA51" s="104">
        <f>SUM(B51:Z51)</f>
        <v>147656.78000000003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1332.7</v>
      </c>
      <c r="C4" s="18">
        <v>1507</v>
      </c>
      <c r="D4" s="18">
        <v>1282.8</v>
      </c>
      <c r="E4" s="18">
        <v>1303.8</v>
      </c>
      <c r="F4" s="18">
        <v>1221</v>
      </c>
      <c r="G4" s="18">
        <v>951.9</v>
      </c>
      <c r="H4" s="18">
        <v>996.2</v>
      </c>
      <c r="I4" s="18">
        <v>699.4</v>
      </c>
      <c r="J4" s="18">
        <v>436.1</v>
      </c>
      <c r="K4" s="18">
        <v>402.6</v>
      </c>
      <c r="L4" s="18">
        <v>474.2</v>
      </c>
      <c r="M4" s="18">
        <v>272.3</v>
      </c>
      <c r="N4" s="18">
        <v>425.3</v>
      </c>
      <c r="O4" s="18">
        <v>610.79999999999995</v>
      </c>
      <c r="P4" s="18">
        <v>1051.4000000000001</v>
      </c>
      <c r="Q4" s="18">
        <v>1360</v>
      </c>
      <c r="R4" s="18">
        <v>883</v>
      </c>
      <c r="S4" s="18">
        <v>500.7</v>
      </c>
      <c r="T4" s="18">
        <v>328.70000000000005</v>
      </c>
      <c r="U4" s="18">
        <v>197.20000000000005</v>
      </c>
      <c r="V4" s="18">
        <v>528.4</v>
      </c>
      <c r="W4" s="18">
        <v>742.7</v>
      </c>
      <c r="X4" s="18">
        <v>730.5</v>
      </c>
      <c r="Y4" s="18">
        <v>702.1</v>
      </c>
      <c r="Z4" s="19"/>
      <c r="AA4" s="111">
        <f>SUM(B4:Z4)</f>
        <v>18940.8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91.65</v>
      </c>
      <c r="C7" s="117">
        <v>90</v>
      </c>
      <c r="D7" s="117">
        <v>90.82</v>
      </c>
      <c r="E7" s="117">
        <v>92.69</v>
      </c>
      <c r="F7" s="117">
        <v>95.66</v>
      </c>
      <c r="G7" s="117">
        <v>103.78</v>
      </c>
      <c r="H7" s="117">
        <v>153.53</v>
      </c>
      <c r="I7" s="117">
        <v>170</v>
      </c>
      <c r="J7" s="117">
        <v>170</v>
      </c>
      <c r="K7" s="117">
        <v>131.11000000000001</v>
      </c>
      <c r="L7" s="117">
        <v>94.44</v>
      </c>
      <c r="M7" s="117">
        <v>76.92</v>
      </c>
      <c r="N7" s="117">
        <v>70.09</v>
      </c>
      <c r="O7" s="117">
        <v>64</v>
      </c>
      <c r="P7" s="117">
        <v>72.67</v>
      </c>
      <c r="Q7" s="117">
        <v>82.12</v>
      </c>
      <c r="R7" s="117">
        <v>142.1</v>
      </c>
      <c r="S7" s="117">
        <v>173.22</v>
      </c>
      <c r="T7" s="117">
        <v>300.06</v>
      </c>
      <c r="U7" s="117">
        <v>290.07</v>
      </c>
      <c r="V7" s="117">
        <v>176</v>
      </c>
      <c r="W7" s="117">
        <v>142.41999999999999</v>
      </c>
      <c r="X7" s="117">
        <v>113.2</v>
      </c>
      <c r="Y7" s="117">
        <v>82.91</v>
      </c>
      <c r="Z7" s="118"/>
      <c r="AA7" s="119">
        <f>IF(SUM(B7:Z7)&lt;&gt;0,AVERAGEIF(B7:Z7,"&lt;&gt;"""),"")</f>
        <v>127.89416666666669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>
        <v>97.4</v>
      </c>
      <c r="L13" s="129">
        <v>25.8</v>
      </c>
      <c r="M13" s="129">
        <v>227.7</v>
      </c>
      <c r="N13" s="129">
        <v>74.7</v>
      </c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425.59999999999997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160.6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177.3</v>
      </c>
      <c r="T15" s="133">
        <v>500</v>
      </c>
      <c r="U15" s="133">
        <v>500</v>
      </c>
      <c r="V15" s="133">
        <v>256.10000000000002</v>
      </c>
      <c r="W15" s="133"/>
      <c r="X15" s="133"/>
      <c r="Y15" s="133"/>
      <c r="Z15" s="131"/>
      <c r="AA15" s="132">
        <f t="shared" si="0"/>
        <v>1594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160.6</v>
      </c>
      <c r="J16" s="135">
        <f t="shared" si="1"/>
        <v>0</v>
      </c>
      <c r="K16" s="135">
        <f t="shared" si="1"/>
        <v>97.4</v>
      </c>
      <c r="L16" s="135">
        <f t="shared" si="1"/>
        <v>25.8</v>
      </c>
      <c r="M16" s="135">
        <f t="shared" si="1"/>
        <v>227.7</v>
      </c>
      <c r="N16" s="135">
        <f t="shared" si="1"/>
        <v>74.7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177.3</v>
      </c>
      <c r="T16" s="135">
        <f t="shared" si="1"/>
        <v>500</v>
      </c>
      <c r="U16" s="135">
        <f t="shared" si="1"/>
        <v>500</v>
      </c>
      <c r="V16" s="135">
        <f t="shared" si="1"/>
        <v>256.10000000000002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2019.6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832.7</v>
      </c>
      <c r="C21" s="129">
        <v>1007</v>
      </c>
      <c r="D21" s="129">
        <v>782.8</v>
      </c>
      <c r="E21" s="129">
        <v>803.8</v>
      </c>
      <c r="F21" s="129">
        <v>721</v>
      </c>
      <c r="G21" s="129">
        <v>451.9</v>
      </c>
      <c r="H21" s="129">
        <v>740.6</v>
      </c>
      <c r="I21" s="129">
        <v>860</v>
      </c>
      <c r="J21" s="129">
        <v>233.9</v>
      </c>
      <c r="K21" s="129"/>
      <c r="L21" s="129"/>
      <c r="M21" s="129"/>
      <c r="N21" s="129"/>
      <c r="O21" s="129">
        <v>110.8</v>
      </c>
      <c r="P21" s="129">
        <v>551.4</v>
      </c>
      <c r="Q21" s="129">
        <v>860</v>
      </c>
      <c r="R21" s="129">
        <v>383</v>
      </c>
      <c r="S21" s="129">
        <v>678</v>
      </c>
      <c r="T21" s="129">
        <v>828.7</v>
      </c>
      <c r="U21" s="129">
        <v>697.2</v>
      </c>
      <c r="V21" s="129">
        <v>784.5</v>
      </c>
      <c r="W21" s="129">
        <v>461.7</v>
      </c>
      <c r="X21" s="129">
        <v>230.5</v>
      </c>
      <c r="Y21" s="130">
        <v>202.1</v>
      </c>
      <c r="Z21" s="131"/>
      <c r="AA21" s="132">
        <f t="shared" si="2"/>
        <v>12221.600000000002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255.6</v>
      </c>
      <c r="I23" s="133"/>
      <c r="J23" s="133">
        <v>202.2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/>
      <c r="T23" s="133"/>
      <c r="U23" s="133"/>
      <c r="V23" s="133"/>
      <c r="W23" s="133">
        <v>281</v>
      </c>
      <c r="X23" s="133">
        <v>500</v>
      </c>
      <c r="Y23" s="133">
        <v>500</v>
      </c>
      <c r="Z23" s="131"/>
      <c r="AA23" s="132">
        <f t="shared" si="2"/>
        <v>8738.7999999999993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1332.7</v>
      </c>
      <c r="C24" s="135">
        <f t="shared" si="3"/>
        <v>1507</v>
      </c>
      <c r="D24" s="135">
        <f t="shared" si="3"/>
        <v>1282.8</v>
      </c>
      <c r="E24" s="135">
        <f t="shared" si="3"/>
        <v>1303.8</v>
      </c>
      <c r="F24" s="135">
        <f t="shared" si="3"/>
        <v>1221</v>
      </c>
      <c r="G24" s="135">
        <f t="shared" si="3"/>
        <v>951.9</v>
      </c>
      <c r="H24" s="135">
        <f t="shared" si="3"/>
        <v>996.2</v>
      </c>
      <c r="I24" s="135">
        <f t="shared" si="3"/>
        <v>860</v>
      </c>
      <c r="J24" s="135">
        <f t="shared" si="3"/>
        <v>436.1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610.79999999999995</v>
      </c>
      <c r="P24" s="135">
        <f t="shared" si="3"/>
        <v>1051.4000000000001</v>
      </c>
      <c r="Q24" s="135">
        <f t="shared" si="3"/>
        <v>1360</v>
      </c>
      <c r="R24" s="135">
        <f t="shared" si="3"/>
        <v>883</v>
      </c>
      <c r="S24" s="135">
        <f t="shared" si="3"/>
        <v>678</v>
      </c>
      <c r="T24" s="135">
        <f t="shared" si="3"/>
        <v>828.7</v>
      </c>
      <c r="U24" s="135">
        <f t="shared" si="3"/>
        <v>697.2</v>
      </c>
      <c r="V24" s="135">
        <f t="shared" si="3"/>
        <v>784.5</v>
      </c>
      <c r="W24" s="135">
        <f t="shared" si="3"/>
        <v>742.7</v>
      </c>
      <c r="X24" s="135">
        <f t="shared" si="3"/>
        <v>730.5</v>
      </c>
      <c r="Y24" s="135">
        <f t="shared" si="3"/>
        <v>702.1</v>
      </c>
      <c r="Z24" s="136" t="str">
        <f t="shared" si="3"/>
        <v/>
      </c>
      <c r="AA24" s="90">
        <f t="shared" si="2"/>
        <v>20960.399999999998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2023-10-17T11:05:33Z</dcterms:created>
  <dcterms:modified xsi:type="dcterms:W3CDTF">2023-10-17T11:05:34Z</dcterms:modified>
</cp:coreProperties>
</file>