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<sst xmlns="http://schemas.openxmlformats.org/spreadsheetml/2006/main" count="117" uniqueCount="53">
  <si>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16/10/2023 14:05:03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</si>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</sst>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616</c:v>
                </c:pt>
                <c:pt idx="1">
                  <c:v>616</c:v>
                </c:pt>
                <c:pt idx="2">
                  <c:v>616</c:v>
                </c:pt>
                <c:pt idx="3">
                  <c:v>616</c:v>
                </c:pt>
                <c:pt idx="4">
                  <c:v>616</c:v>
                </c:pt>
                <c:pt idx="5">
                  <c:v>616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462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462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52-420D-A0FB-F7940BB651A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160</c:v>
                </c:pt>
                <c:pt idx="1">
                  <c:v>154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154</c:v>
                </c:pt>
                <c:pt idx="6">
                  <c:v>154</c:v>
                </c:pt>
                <c:pt idx="7">
                  <c:v>182</c:v>
                </c:pt>
                <c:pt idx="8">
                  <c:v>201</c:v>
                </c:pt>
                <c:pt idx="9">
                  <c:v>202</c:v>
                </c:pt>
                <c:pt idx="10">
                  <c:v>200</c:v>
                </c:pt>
                <c:pt idx="11">
                  <c:v>207</c:v>
                </c:pt>
                <c:pt idx="12">
                  <c:v>212</c:v>
                </c:pt>
                <c:pt idx="13">
                  <c:v>204</c:v>
                </c:pt>
                <c:pt idx="14">
                  <c:v>195</c:v>
                </c:pt>
                <c:pt idx="15">
                  <c:v>193</c:v>
                </c:pt>
                <c:pt idx="16">
                  <c:v>225</c:v>
                </c:pt>
                <c:pt idx="17">
                  <c:v>256</c:v>
                </c:pt>
                <c:pt idx="18">
                  <c:v>295</c:v>
                </c:pt>
                <c:pt idx="19">
                  <c:v>289</c:v>
                </c:pt>
                <c:pt idx="20">
                  <c:v>254</c:v>
                </c:pt>
                <c:pt idx="21">
                  <c:v>211</c:v>
                </c:pt>
                <c:pt idx="22">
                  <c:v>177</c:v>
                </c:pt>
                <c:pt idx="23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52-420D-A0FB-F7940BB651A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2349</c:v>
                </c:pt>
                <c:pt idx="1">
                  <c:v>2294</c:v>
                </c:pt>
                <c:pt idx="2">
                  <c:v>2296</c:v>
                </c:pt>
                <c:pt idx="3">
                  <c:v>2296</c:v>
                </c:pt>
                <c:pt idx="4">
                  <c:v>2300</c:v>
                </c:pt>
                <c:pt idx="5">
                  <c:v>2300</c:v>
                </c:pt>
                <c:pt idx="6">
                  <c:v>2517.5340000000001</c:v>
                </c:pt>
                <c:pt idx="7">
                  <c:v>2632.7559999999999</c:v>
                </c:pt>
                <c:pt idx="8">
                  <c:v>2800.5419999999999</c:v>
                </c:pt>
                <c:pt idx="9">
                  <c:v>2828.7139999999999</c:v>
                </c:pt>
                <c:pt idx="10">
                  <c:v>2786.3710000000001</c:v>
                </c:pt>
                <c:pt idx="11">
                  <c:v>2767.48</c:v>
                </c:pt>
                <c:pt idx="12">
                  <c:v>2764.4650000000001</c:v>
                </c:pt>
                <c:pt idx="13">
                  <c:v>2757.5460000000003</c:v>
                </c:pt>
                <c:pt idx="14">
                  <c:v>2768.4380000000001</c:v>
                </c:pt>
                <c:pt idx="15">
                  <c:v>2777.9030000000002</c:v>
                </c:pt>
                <c:pt idx="16">
                  <c:v>2702.7550000000001</c:v>
                </c:pt>
                <c:pt idx="17">
                  <c:v>2638.8409999999999</c:v>
                </c:pt>
                <c:pt idx="18">
                  <c:v>2687.0329999999999</c:v>
                </c:pt>
                <c:pt idx="19">
                  <c:v>2697</c:v>
                </c:pt>
                <c:pt idx="20">
                  <c:v>2687.17</c:v>
                </c:pt>
                <c:pt idx="21">
                  <c:v>2754</c:v>
                </c:pt>
                <c:pt idx="22">
                  <c:v>2846.0460000000003</c:v>
                </c:pt>
                <c:pt idx="23">
                  <c:v>2699.0920000000001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52-420D-A0FB-F7940BB651A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305</c:v>
                </c:pt>
                <c:pt idx="1">
                  <c:v>340</c:v>
                </c:pt>
                <c:pt idx="2">
                  <c:v>349</c:v>
                </c:pt>
                <c:pt idx="3">
                  <c:v>340</c:v>
                </c:pt>
                <c:pt idx="4">
                  <c:v>353</c:v>
                </c:pt>
                <c:pt idx="5">
                  <c:v>333</c:v>
                </c:pt>
                <c:pt idx="6">
                  <c:v>578.20000000000005</c:v>
                </c:pt>
                <c:pt idx="7">
                  <c:v>846</c:v>
                </c:pt>
                <c:pt idx="8">
                  <c:v>736.8</c:v>
                </c:pt>
                <c:pt idx="9">
                  <c:v>263</c:v>
                </c:pt>
                <c:pt idx="10">
                  <c:v>452.5</c:v>
                </c:pt>
                <c:pt idx="11">
                  <c:v>598.5</c:v>
                </c:pt>
                <c:pt idx="12">
                  <c:v>459.3</c:v>
                </c:pt>
                <c:pt idx="13">
                  <c:v>817.64200000000005</c:v>
                </c:pt>
                <c:pt idx="14">
                  <c:v>846</c:v>
                </c:pt>
                <c:pt idx="15">
                  <c:v>802.00900000000001</c:v>
                </c:pt>
                <c:pt idx="16">
                  <c:v>825</c:v>
                </c:pt>
                <c:pt idx="17">
                  <c:v>972</c:v>
                </c:pt>
                <c:pt idx="18">
                  <c:v>1091</c:v>
                </c:pt>
                <c:pt idx="19">
                  <c:v>1087</c:v>
                </c:pt>
                <c:pt idx="20">
                  <c:v>961</c:v>
                </c:pt>
                <c:pt idx="21">
                  <c:v>226</c:v>
                </c:pt>
                <c:pt idx="22">
                  <c:v>201</c:v>
                </c:pt>
                <c:pt idx="23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52-420D-A0FB-F7940BB651A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1216.3330000000001</c:v>
                </c:pt>
                <c:pt idx="1">
                  <c:v>1167.1750000000004</c:v>
                </c:pt>
                <c:pt idx="2">
                  <c:v>1124.3180000000002</c:v>
                </c:pt>
                <c:pt idx="3">
                  <c:v>1082.547</c:v>
                </c:pt>
                <c:pt idx="4">
                  <c:v>1048.914</c:v>
                </c:pt>
                <c:pt idx="5">
                  <c:v>969.28000000000009</c:v>
                </c:pt>
                <c:pt idx="6">
                  <c:v>902.8570000000002</c:v>
                </c:pt>
                <c:pt idx="7">
                  <c:v>1037.9770000000001</c:v>
                </c:pt>
                <c:pt idx="8">
                  <c:v>1404.1799999999996</c:v>
                </c:pt>
                <c:pt idx="9">
                  <c:v>1805.7430000000002</c:v>
                </c:pt>
                <c:pt idx="10">
                  <c:v>2127.848</c:v>
                </c:pt>
                <c:pt idx="11">
                  <c:v>2267.4370000000013</c:v>
                </c:pt>
                <c:pt idx="12">
                  <c:v>2287.2749999999996</c:v>
                </c:pt>
                <c:pt idx="13">
                  <c:v>2122.6590000000001</c:v>
                </c:pt>
                <c:pt idx="14">
                  <c:v>1800.5410000000002</c:v>
                </c:pt>
                <c:pt idx="15">
                  <c:v>1401.174</c:v>
                </c:pt>
                <c:pt idx="16">
                  <c:v>1088.423</c:v>
                </c:pt>
                <c:pt idx="17">
                  <c:v>814.80099999999993</c:v>
                </c:pt>
                <c:pt idx="18">
                  <c:v>775.58100000000013</c:v>
                </c:pt>
                <c:pt idx="19">
                  <c:v>833.86799999999994</c:v>
                </c:pt>
                <c:pt idx="20">
                  <c:v>896.30500000000029</c:v>
                </c:pt>
                <c:pt idx="21">
                  <c:v>914.51900000000012</c:v>
                </c:pt>
                <c:pt idx="22">
                  <c:v>934.79300000000001</c:v>
                </c:pt>
                <c:pt idx="23">
                  <c:v>930.77199999999993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52-420D-A0FB-F7940BB651A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28</c:v>
                </c:pt>
                <c:pt idx="3">
                  <c:v>33</c:v>
                </c:pt>
                <c:pt idx="4">
                  <c:v>38</c:v>
                </c:pt>
                <c:pt idx="5">
                  <c:v>40</c:v>
                </c:pt>
                <c:pt idx="6">
                  <c:v>42</c:v>
                </c:pt>
                <c:pt idx="7">
                  <c:v>54</c:v>
                </c:pt>
                <c:pt idx="8">
                  <c:v>73</c:v>
                </c:pt>
                <c:pt idx="9">
                  <c:v>85</c:v>
                </c:pt>
                <c:pt idx="10">
                  <c:v>92</c:v>
                </c:pt>
                <c:pt idx="11">
                  <c:v>92</c:v>
                </c:pt>
                <c:pt idx="12">
                  <c:v>90</c:v>
                </c:pt>
                <c:pt idx="13">
                  <c:v>84</c:v>
                </c:pt>
                <c:pt idx="14">
                  <c:v>73</c:v>
                </c:pt>
                <c:pt idx="15">
                  <c:v>57</c:v>
                </c:pt>
                <c:pt idx="16">
                  <c:v>34</c:v>
                </c:pt>
                <c:pt idx="17">
                  <c:v>16</c:v>
                </c:pt>
                <c:pt idx="18">
                  <c:v>11</c:v>
                </c:pt>
                <c:pt idx="19">
                  <c:v>10</c:v>
                </c:pt>
                <c:pt idx="20">
                  <c:v>11</c:v>
                </c:pt>
                <c:pt idx="21">
                  <c:v>10</c:v>
                </c:pt>
                <c:pt idx="22">
                  <c:v>10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52-420D-A0FB-F7940BB651A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515</c:v>
                </c:pt>
                <c:pt idx="4">
                  <c:v>609</c:v>
                </c:pt>
                <c:pt idx="5">
                  <c:v>639</c:v>
                </c:pt>
                <c:pt idx="6">
                  <c:v>925</c:v>
                </c:pt>
                <c:pt idx="7">
                  <c:v>953.82600000000002</c:v>
                </c:pt>
                <c:pt idx="8">
                  <c:v>870</c:v>
                </c:pt>
                <c:pt idx="9">
                  <c:v>740</c:v>
                </c:pt>
                <c:pt idx="10">
                  <c:v>716</c:v>
                </c:pt>
                <c:pt idx="11">
                  <c:v>317</c:v>
                </c:pt>
                <c:pt idx="12">
                  <c:v>315</c:v>
                </c:pt>
                <c:pt idx="13">
                  <c:v>291</c:v>
                </c:pt>
                <c:pt idx="14">
                  <c:v>361.75700000000001</c:v>
                </c:pt>
                <c:pt idx="15">
                  <c:v>637</c:v>
                </c:pt>
                <c:pt idx="16">
                  <c:v>1022.934</c:v>
                </c:pt>
                <c:pt idx="17">
                  <c:v>1016</c:v>
                </c:pt>
                <c:pt idx="18">
                  <c:v>1341.5119999999999</c:v>
                </c:pt>
                <c:pt idx="19">
                  <c:v>1190.367</c:v>
                </c:pt>
                <c:pt idx="20">
                  <c:v>1144</c:v>
                </c:pt>
                <c:pt idx="21">
                  <c:v>1037</c:v>
                </c:pt>
                <c:pt idx="22">
                  <c:v>838</c:v>
                </c:pt>
                <c:pt idx="23">
                  <c:v>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C52-420D-A0FB-F7940BB65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5156.3719999999994</c:v>
                </c:pt>
                <c:pt idx="1">
                  <c:v>5081.1850000000004</c:v>
                </c:pt>
                <c:pt idx="2">
                  <c:v>5052.3330000000014</c:v>
                </c:pt>
                <c:pt idx="3">
                  <c:v>5036.5870000000032</c:v>
                </c:pt>
                <c:pt idx="4">
                  <c:v>5118.9570000000003</c:v>
                </c:pt>
                <c:pt idx="5">
                  <c:v>5051.2840000000033</c:v>
                </c:pt>
                <c:pt idx="6">
                  <c:v>5735.5970000000007</c:v>
                </c:pt>
                <c:pt idx="7">
                  <c:v>6322.5590000000002</c:v>
                </c:pt>
                <c:pt idx="8">
                  <c:v>6701.5380000000014</c:v>
                </c:pt>
                <c:pt idx="9">
                  <c:v>6540.4649999999992</c:v>
                </c:pt>
                <c:pt idx="10">
                  <c:v>6836.7650000000003</c:v>
                </c:pt>
                <c:pt idx="11">
                  <c:v>6557.4419999999982</c:v>
                </c:pt>
                <c:pt idx="12">
                  <c:v>6436.08</c:v>
                </c:pt>
                <c:pt idx="13">
                  <c:v>6584.8890000000038</c:v>
                </c:pt>
                <c:pt idx="14">
                  <c:v>6506.735999999999</c:v>
                </c:pt>
                <c:pt idx="15">
                  <c:v>6484.0860000000011</c:v>
                </c:pt>
                <c:pt idx="16">
                  <c:v>6514.1120000000001</c:v>
                </c:pt>
                <c:pt idx="17">
                  <c:v>6329.6260000000011</c:v>
                </c:pt>
                <c:pt idx="18">
                  <c:v>6817.077000000002</c:v>
                </c:pt>
                <c:pt idx="19">
                  <c:v>6723.2350000000006</c:v>
                </c:pt>
                <c:pt idx="20">
                  <c:v>6569.5150000000012</c:v>
                </c:pt>
                <c:pt idx="21">
                  <c:v>5768.4840000000004</c:v>
                </c:pt>
                <c:pt idx="22">
                  <c:v>5622.7870000000003</c:v>
                </c:pt>
                <c:pt idx="23">
                  <c:v>5330.9110000000019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52-420D-A0FB-F7940BB65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127.58</c:v>
                </c:pt>
                <c:pt idx="1">
                  <c:v>114.04</c:v>
                </c:pt>
                <c:pt idx="2">
                  <c:v>108.36</c:v>
                </c:pt>
                <c:pt idx="3">
                  <c:v>104.29</c:v>
                </c:pt>
                <c:pt idx="4">
                  <c:v>110.68</c:v>
                </c:pt>
                <c:pt idx="5">
                  <c:v>142.9</c:v>
                </c:pt>
                <c:pt idx="6">
                  <c:v>165.61</c:v>
                </c:pt>
                <c:pt idx="7">
                  <c:v>230.94</c:v>
                </c:pt>
                <c:pt idx="8">
                  <c:v>188.43</c:v>
                </c:pt>
                <c:pt idx="9">
                  <c:v>171.06</c:v>
                </c:pt>
                <c:pt idx="10">
                  <c:v>142.1</c:v>
                </c:pt>
                <c:pt idx="11">
                  <c:v>153</c:v>
                </c:pt>
                <c:pt idx="12">
                  <c:v>151.47</c:v>
                </c:pt>
                <c:pt idx="13">
                  <c:v>159.62</c:v>
                </c:pt>
                <c:pt idx="14">
                  <c:v>177.95</c:v>
                </c:pt>
                <c:pt idx="15">
                  <c:v>172.87</c:v>
                </c:pt>
                <c:pt idx="16">
                  <c:v>199.43</c:v>
                </c:pt>
                <c:pt idx="17">
                  <c:v>210.83</c:v>
                </c:pt>
                <c:pt idx="18">
                  <c:v>298.55</c:v>
                </c:pt>
                <c:pt idx="19">
                  <c:v>301.14999999999998</c:v>
                </c:pt>
                <c:pt idx="20">
                  <c:v>193.29</c:v>
                </c:pt>
                <c:pt idx="21">
                  <c:v>158.38</c:v>
                </c:pt>
                <c:pt idx="22">
                  <c:v>152.13999999999999</c:v>
                </c:pt>
                <c:pt idx="23">
                  <c:v>107.54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52-420D-A0FB-F7940BB65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5156.3330000000005</v>
      </c>
      <c r="C4" s="18">
        <v>5081.1749999999993</v>
      </c>
      <c r="D4" s="18">
        <v>5052.3180000000002</v>
      </c>
      <c r="E4" s="18">
        <v>5036.5470000000005</v>
      </c>
      <c r="F4" s="18">
        <v>5118.9140000000007</v>
      </c>
      <c r="G4" s="18">
        <v>5051.28</v>
      </c>
      <c r="H4" s="18">
        <v>5735.5910000000022</v>
      </c>
      <c r="I4" s="18">
        <v>6322.5590000000002</v>
      </c>
      <c r="J4" s="18">
        <v>6701.5220000000008</v>
      </c>
      <c r="K4" s="18">
        <v>6540.4569999999994</v>
      </c>
      <c r="L4" s="18">
        <v>6836.7190000000001</v>
      </c>
      <c r="M4" s="18">
        <v>6557.4169999999986</v>
      </c>
      <c r="N4" s="18">
        <v>6436.04</v>
      </c>
      <c r="O4" s="18">
        <v>6584.8469999999988</v>
      </c>
      <c r="P4" s="18">
        <v>6506.7360000000017</v>
      </c>
      <c r="Q4" s="18">
        <v>6484.0860000000011</v>
      </c>
      <c r="R4" s="18">
        <v>6514.1120000000001</v>
      </c>
      <c r="S4" s="18">
        <v>6329.6419999999998</v>
      </c>
      <c r="T4" s="18">
        <v>6817.1259999999993</v>
      </c>
      <c r="U4" s="18">
        <v>6723.2350000000006</v>
      </c>
      <c r="V4" s="18">
        <v>6569.4749999999995</v>
      </c>
      <c r="W4" s="18">
        <v>5768.5190000000002</v>
      </c>
      <c r="X4" s="18">
        <v>5622.8390000000009</v>
      </c>
      <c r="Y4" s="18">
        <v>5330.8639999999987</v>
      </c>
      <c r="Z4" s="19"/>
      <c r="AA4" s="20">
        <f>SUM(B4:Z4)</f>
        <v>144878.353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127.58</v>
      </c>
      <c r="C7" s="28">
        <v>114.04</v>
      </c>
      <c r="D7" s="28">
        <v>108.36</v>
      </c>
      <c r="E7" s="28">
        <v>104.29</v>
      </c>
      <c r="F7" s="28">
        <v>110.68</v>
      </c>
      <c r="G7" s="28">
        <v>142.9</v>
      </c>
      <c r="H7" s="28">
        <v>165.61</v>
      </c>
      <c r="I7" s="28">
        <v>230.94</v>
      </c>
      <c r="J7" s="28">
        <v>188.43</v>
      </c>
      <c r="K7" s="28">
        <v>171.06</v>
      </c>
      <c r="L7" s="28">
        <v>142.1</v>
      </c>
      <c r="M7" s="28">
        <v>153</v>
      </c>
      <c r="N7" s="28">
        <v>151.47</v>
      </c>
      <c r="O7" s="28">
        <v>159.62</v>
      </c>
      <c r="P7" s="28">
        <v>177.95</v>
      </c>
      <c r="Q7" s="28">
        <v>172.87</v>
      </c>
      <c r="R7" s="28">
        <v>199.43</v>
      </c>
      <c r="S7" s="28">
        <v>210.83</v>
      </c>
      <c r="T7" s="28">
        <v>298.55</v>
      </c>
      <c r="U7" s="28">
        <v>301.14999999999998</v>
      </c>
      <c r="V7" s="28">
        <v>193.29</v>
      </c>
      <c r="W7" s="28">
        <v>158.38</v>
      </c>
      <c r="X7" s="28">
        <v>152.13999999999999</v>
      </c>
      <c r="Y7" s="28">
        <v>107.54</v>
      </c>
      <c r="Z7" s="29"/>
      <c r="AA7" s="30">
        <f>IF(SUM(B7:Z7)&lt;&gt;0,AVERAGEIF(B7:Z7,"&lt;&gt;"""),"")</f>
        <v>168.42541666666665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616</v>
      </c>
      <c r="C10" s="42">
        <v>616</v>
      </c>
      <c r="D10" s="42">
        <v>616</v>
      </c>
      <c r="E10" s="42">
        <v>616</v>
      </c>
      <c r="F10" s="42">
        <v>616</v>
      </c>
      <c r="G10" s="42">
        <v>616</v>
      </c>
      <c r="H10" s="42">
        <v>616</v>
      </c>
      <c r="I10" s="42">
        <v>616</v>
      </c>
      <c r="J10" s="42">
        <v>616</v>
      </c>
      <c r="K10" s="42">
        <v>616</v>
      </c>
      <c r="L10" s="42">
        <v>462</v>
      </c>
      <c r="M10" s="42">
        <v>308</v>
      </c>
      <c r="N10" s="42">
        <v>308</v>
      </c>
      <c r="O10" s="42">
        <v>308</v>
      </c>
      <c r="P10" s="42">
        <v>462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616</v>
      </c>
      <c r="Z10" s="43"/>
      <c r="AA10" s="44">
        <f t="shared" ref="AA10:AA15" si="0">SUM(B10:Z10)</f>
        <v>13552</v>
      </c>
    </row>
    <row r="11" spans="1:27" ht="25.15" customHeight="1" x14ac:dyDescent="0.2">
      <c r="A11" s="45" t="s">
        <v>7</v>
      </c>
      <c r="B11" s="46">
        <v>160</v>
      </c>
      <c r="C11" s="47">
        <v>154</v>
      </c>
      <c r="D11" s="47">
        <v>154</v>
      </c>
      <c r="E11" s="47">
        <v>154</v>
      </c>
      <c r="F11" s="47">
        <v>154</v>
      </c>
      <c r="G11" s="47">
        <v>154</v>
      </c>
      <c r="H11" s="47">
        <v>154</v>
      </c>
      <c r="I11" s="47">
        <v>182</v>
      </c>
      <c r="J11" s="47">
        <v>201</v>
      </c>
      <c r="K11" s="47">
        <v>202</v>
      </c>
      <c r="L11" s="47">
        <v>200</v>
      </c>
      <c r="M11" s="47">
        <v>207</v>
      </c>
      <c r="N11" s="47">
        <v>212</v>
      </c>
      <c r="O11" s="47">
        <v>204</v>
      </c>
      <c r="P11" s="47">
        <v>195</v>
      </c>
      <c r="Q11" s="47">
        <v>193</v>
      </c>
      <c r="R11" s="47">
        <v>225</v>
      </c>
      <c r="S11" s="47">
        <v>256</v>
      </c>
      <c r="T11" s="47">
        <v>295</v>
      </c>
      <c r="U11" s="47">
        <v>289</v>
      </c>
      <c r="V11" s="47">
        <v>254</v>
      </c>
      <c r="W11" s="47">
        <v>211</v>
      </c>
      <c r="X11" s="47">
        <v>177</v>
      </c>
      <c r="Y11" s="47">
        <v>154</v>
      </c>
      <c r="Z11" s="48"/>
      <c r="AA11" s="49">
        <f t="shared" si="0"/>
        <v>4741</v>
      </c>
    </row>
    <row r="12" spans="1:27" ht="25.15" customHeight="1" x14ac:dyDescent="0.2">
      <c r="A12" s="50" t="s">
        <v>8</v>
      </c>
      <c r="B12" s="51">
        <v>2349</v>
      </c>
      <c r="C12" s="52">
        <v>2294</v>
      </c>
      <c r="D12" s="52">
        <v>2296</v>
      </c>
      <c r="E12" s="52">
        <v>2296</v>
      </c>
      <c r="F12" s="52">
        <v>2300</v>
      </c>
      <c r="G12" s="52">
        <v>2300</v>
      </c>
      <c r="H12" s="52">
        <v>2517.5340000000001</v>
      </c>
      <c r="I12" s="52">
        <v>2632.7559999999999</v>
      </c>
      <c r="J12" s="52">
        <v>2800.5419999999999</v>
      </c>
      <c r="K12" s="52">
        <v>2828.7139999999999</v>
      </c>
      <c r="L12" s="52">
        <v>2786.3710000000001</v>
      </c>
      <c r="M12" s="52">
        <v>2767.48</v>
      </c>
      <c r="N12" s="52">
        <v>2764.4650000000001</v>
      </c>
      <c r="O12" s="52">
        <v>2757.5460000000003</v>
      </c>
      <c r="P12" s="52">
        <v>2768.4380000000001</v>
      </c>
      <c r="Q12" s="52">
        <v>2777.9030000000002</v>
      </c>
      <c r="R12" s="52">
        <v>2702.7550000000001</v>
      </c>
      <c r="S12" s="52">
        <v>2638.8409999999999</v>
      </c>
      <c r="T12" s="52">
        <v>2687.0329999999999</v>
      </c>
      <c r="U12" s="52">
        <v>2697</v>
      </c>
      <c r="V12" s="52">
        <v>2687.17</v>
      </c>
      <c r="W12" s="52">
        <v>2754</v>
      </c>
      <c r="X12" s="52">
        <v>2846.0460000000003</v>
      </c>
      <c r="Y12" s="52">
        <v>2699.0920000000001</v>
      </c>
      <c r="Z12" s="53"/>
      <c r="AA12" s="54">
        <f t="shared" si="0"/>
        <v>62948.686000000002</v>
      </c>
    </row>
    <row r="13" spans="1:27" ht="25.15" customHeight="1" x14ac:dyDescent="0.2">
      <c r="A13" s="50" t="s">
        <v>9</v>
      </c>
      <c r="B13" s="51">
        <v>485</v>
      </c>
      <c r="C13" s="52">
        <v>485</v>
      </c>
      <c r="D13" s="52">
        <v>485</v>
      </c>
      <c r="E13" s="52">
        <v>515</v>
      </c>
      <c r="F13" s="52">
        <v>609</v>
      </c>
      <c r="G13" s="52">
        <v>639</v>
      </c>
      <c r="H13" s="52">
        <v>925</v>
      </c>
      <c r="I13" s="52">
        <v>953.82600000000002</v>
      </c>
      <c r="J13" s="52">
        <v>870</v>
      </c>
      <c r="K13" s="52">
        <v>740</v>
      </c>
      <c r="L13" s="52">
        <v>716</v>
      </c>
      <c r="M13" s="52">
        <v>317</v>
      </c>
      <c r="N13" s="52">
        <v>315</v>
      </c>
      <c r="O13" s="52">
        <v>291</v>
      </c>
      <c r="P13" s="52">
        <v>361.75700000000001</v>
      </c>
      <c r="Q13" s="52">
        <v>637</v>
      </c>
      <c r="R13" s="52">
        <v>1022.934</v>
      </c>
      <c r="S13" s="52">
        <v>1016</v>
      </c>
      <c r="T13" s="52">
        <v>1341.5119999999999</v>
      </c>
      <c r="U13" s="52">
        <v>1190.367</v>
      </c>
      <c r="V13" s="52">
        <v>1144</v>
      </c>
      <c r="W13" s="52">
        <v>1037</v>
      </c>
      <c r="X13" s="52">
        <v>838</v>
      </c>
      <c r="Y13" s="52">
        <v>695</v>
      </c>
      <c r="Z13" s="53"/>
      <c r="AA13" s="54">
        <f t="shared" si="0"/>
        <v>17629.396000000001</v>
      </c>
    </row>
    <row r="14" spans="1:27" ht="25.15" customHeight="1" x14ac:dyDescent="0.2">
      <c r="A14" s="55" t="s">
        <v>10</v>
      </c>
      <c r="B14" s="56">
        <v>1216.3330000000001</v>
      </c>
      <c r="C14" s="57">
        <v>1167.1750000000004</v>
      </c>
      <c r="D14" s="57">
        <v>1124.3180000000002</v>
      </c>
      <c r="E14" s="57">
        <v>1082.547</v>
      </c>
      <c r="F14" s="57">
        <v>1048.914</v>
      </c>
      <c r="G14" s="57">
        <v>969.28000000000009</v>
      </c>
      <c r="H14" s="57">
        <v>902.8570000000002</v>
      </c>
      <c r="I14" s="57">
        <v>1037.9770000000001</v>
      </c>
      <c r="J14" s="57">
        <v>1404.1799999999996</v>
      </c>
      <c r="K14" s="57">
        <v>1805.7430000000002</v>
      </c>
      <c r="L14" s="57">
        <v>2127.848</v>
      </c>
      <c r="M14" s="57">
        <v>2267.4370000000013</v>
      </c>
      <c r="N14" s="57">
        <v>2287.2749999999996</v>
      </c>
      <c r="O14" s="57">
        <v>2122.6590000000001</v>
      </c>
      <c r="P14" s="57">
        <v>1800.5410000000002</v>
      </c>
      <c r="Q14" s="57">
        <v>1401.174</v>
      </c>
      <c r="R14" s="57">
        <v>1088.423</v>
      </c>
      <c r="S14" s="57">
        <v>814.80099999999993</v>
      </c>
      <c r="T14" s="57">
        <v>775.58100000000013</v>
      </c>
      <c r="U14" s="57">
        <v>833.86799999999994</v>
      </c>
      <c r="V14" s="57">
        <v>896.30500000000029</v>
      </c>
      <c r="W14" s="57">
        <v>914.51900000000012</v>
      </c>
      <c r="X14" s="57">
        <v>934.79300000000001</v>
      </c>
      <c r="Y14" s="57">
        <v>930.77199999999993</v>
      </c>
      <c r="Z14" s="58"/>
      <c r="AA14" s="59">
        <f t="shared" si="0"/>
        <v>30955.320000000003</v>
      </c>
    </row>
    <row r="15" spans="1:27" ht="25.15" customHeight="1" x14ac:dyDescent="0.2">
      <c r="A15" s="55" t="s">
        <v>11</v>
      </c>
      <c r="B15" s="56">
        <v>25</v>
      </c>
      <c r="C15" s="57">
        <v>25</v>
      </c>
      <c r="D15" s="57">
        <v>28</v>
      </c>
      <c r="E15" s="57">
        <v>33</v>
      </c>
      <c r="F15" s="57">
        <v>38</v>
      </c>
      <c r="G15" s="57">
        <v>40</v>
      </c>
      <c r="H15" s="57">
        <v>42</v>
      </c>
      <c r="I15" s="57">
        <v>54</v>
      </c>
      <c r="J15" s="57">
        <v>73</v>
      </c>
      <c r="K15" s="57">
        <v>85</v>
      </c>
      <c r="L15" s="57">
        <v>92</v>
      </c>
      <c r="M15" s="57">
        <v>92</v>
      </c>
      <c r="N15" s="57">
        <v>90</v>
      </c>
      <c r="O15" s="57">
        <v>84</v>
      </c>
      <c r="P15" s="57">
        <v>73</v>
      </c>
      <c r="Q15" s="57">
        <v>57</v>
      </c>
      <c r="R15" s="57">
        <v>34</v>
      </c>
      <c r="S15" s="57">
        <v>16</v>
      </c>
      <c r="T15" s="57">
        <v>11</v>
      </c>
      <c r="U15" s="57">
        <v>10</v>
      </c>
      <c r="V15" s="57">
        <v>11</v>
      </c>
      <c r="W15" s="57">
        <v>10</v>
      </c>
      <c r="X15" s="57">
        <v>10</v>
      </c>
      <c r="Y15" s="57">
        <v>11</v>
      </c>
      <c r="Z15" s="58"/>
      <c r="AA15" s="59">
        <f t="shared" si="0"/>
        <v>1044</v>
      </c>
    </row>
    <row r="16" spans="1:27" ht="30" customHeight="1" thickBot="1" x14ac:dyDescent="0.25">
      <c r="A16" s="60" t="s">
        <v>12</v>
      </c>
      <c r="B16" s="61">
        <f>IF(LEN(B$2)&gt;0,SUM(B10:B15),"")</f>
        <v>4851.3330000000005</v>
      </c>
      <c r="C16" s="62">
        <f t="shared" ref="C16:Z16" si="1">IF(LEN(C$2)&gt;0,SUM(C10:C15),"")</f>
        <v>4741.1750000000002</v>
      </c>
      <c r="D16" s="62">
        <f t="shared" si="1"/>
        <v>4703.3180000000002</v>
      </c>
      <c r="E16" s="62">
        <f t="shared" si="1"/>
        <v>4696.5470000000005</v>
      </c>
      <c r="F16" s="62">
        <f t="shared" si="1"/>
        <v>4765.9139999999998</v>
      </c>
      <c r="G16" s="62">
        <f t="shared" si="1"/>
        <v>4718.28</v>
      </c>
      <c r="H16" s="62">
        <f t="shared" si="1"/>
        <v>5157.3909999999996</v>
      </c>
      <c r="I16" s="62">
        <f t="shared" si="1"/>
        <v>5476.5590000000002</v>
      </c>
      <c r="J16" s="62">
        <f t="shared" si="1"/>
        <v>5964.7219999999988</v>
      </c>
      <c r="K16" s="62">
        <f t="shared" si="1"/>
        <v>6277.4570000000003</v>
      </c>
      <c r="L16" s="62">
        <f t="shared" si="1"/>
        <v>6384.2190000000001</v>
      </c>
      <c r="M16" s="62">
        <f t="shared" si="1"/>
        <v>5958.9170000000013</v>
      </c>
      <c r="N16" s="62">
        <f t="shared" si="1"/>
        <v>5976.74</v>
      </c>
      <c r="O16" s="62">
        <f t="shared" si="1"/>
        <v>5767.2049999999999</v>
      </c>
      <c r="P16" s="62">
        <f t="shared" si="1"/>
        <v>5660.7360000000008</v>
      </c>
      <c r="Q16" s="62">
        <f t="shared" si="1"/>
        <v>5682.0770000000002</v>
      </c>
      <c r="R16" s="62">
        <f t="shared" si="1"/>
        <v>5689.1120000000001</v>
      </c>
      <c r="S16" s="62">
        <f t="shared" si="1"/>
        <v>5357.6419999999998</v>
      </c>
      <c r="T16" s="62">
        <f t="shared" si="1"/>
        <v>5726.1260000000002</v>
      </c>
      <c r="U16" s="62">
        <f t="shared" si="1"/>
        <v>5636.2350000000006</v>
      </c>
      <c r="V16" s="62">
        <f t="shared" si="1"/>
        <v>5608.4750000000004</v>
      </c>
      <c r="W16" s="62">
        <f t="shared" si="1"/>
        <v>5542.5190000000002</v>
      </c>
      <c r="X16" s="62">
        <f t="shared" si="1"/>
        <v>5421.8389999999999</v>
      </c>
      <c r="Y16" s="62">
        <f t="shared" si="1"/>
        <v>5105.8640000000005</v>
      </c>
      <c r="Z16" s="63" t="str">
        <f t="shared" si="1"/>
        <v/>
      </c>
      <c r="AA16" s="64">
        <f>SUM(AA10:AA15)</f>
        <v>130870.402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2084.0700000000002</v>
      </c>
      <c r="C28" s="72">
        <v>2049.6999999999998</v>
      </c>
      <c r="D28" s="72">
        <v>2021.47</v>
      </c>
      <c r="E28" s="72">
        <v>1993.29</v>
      </c>
      <c r="F28" s="72">
        <v>2116.86</v>
      </c>
      <c r="G28" s="72">
        <v>2152.9699999999998</v>
      </c>
      <c r="H28" s="72">
        <v>2257.66</v>
      </c>
      <c r="I28" s="72">
        <v>2401.2199999999998</v>
      </c>
      <c r="J28" s="72">
        <v>2675.45</v>
      </c>
      <c r="K28" s="72">
        <v>2667.22</v>
      </c>
      <c r="L28" s="72">
        <v>2620.3000000000002</v>
      </c>
      <c r="M28" s="72">
        <v>2529.54</v>
      </c>
      <c r="N28" s="72">
        <v>2540.5500000000002</v>
      </c>
      <c r="O28" s="72">
        <v>2424.39</v>
      </c>
      <c r="P28" s="72">
        <v>2399.9299999999998</v>
      </c>
      <c r="Q28" s="72">
        <v>2336.5700000000002</v>
      </c>
      <c r="R28" s="72">
        <v>2218.6</v>
      </c>
      <c r="S28" s="72">
        <v>2091.88</v>
      </c>
      <c r="T28" s="72">
        <v>2411.91</v>
      </c>
      <c r="U28" s="72">
        <v>2718.46</v>
      </c>
      <c r="V28" s="72">
        <v>2717.22</v>
      </c>
      <c r="W28" s="72">
        <v>2316.02</v>
      </c>
      <c r="X28" s="72">
        <v>2213</v>
      </c>
      <c r="Y28" s="72">
        <v>2099.02</v>
      </c>
      <c r="Z28" s="73"/>
      <c r="AA28" s="74">
        <f>SUM(B28:Z28)</f>
        <v>56057.299999999996</v>
      </c>
    </row>
    <row r="29" spans="1:27" ht="25.15" customHeight="1" x14ac:dyDescent="0.2">
      <c r="A29" s="75" t="s">
        <v>23</v>
      </c>
      <c r="B29" s="76">
        <v>833.26300000000003</v>
      </c>
      <c r="C29" s="77">
        <v>847.47500000000002</v>
      </c>
      <c r="D29" s="77">
        <v>844.84799999999996</v>
      </c>
      <c r="E29" s="77">
        <v>857.25699999999995</v>
      </c>
      <c r="F29" s="77">
        <v>812.05399999999997</v>
      </c>
      <c r="G29" s="77">
        <v>708.31</v>
      </c>
      <c r="H29" s="77">
        <v>724.73099999999999</v>
      </c>
      <c r="I29" s="77">
        <v>915.33900000000006</v>
      </c>
      <c r="J29" s="77">
        <v>850.27200000000005</v>
      </c>
      <c r="K29" s="77">
        <v>1166.2370000000001</v>
      </c>
      <c r="L29" s="77">
        <v>1335.9190000000001</v>
      </c>
      <c r="M29" s="77">
        <v>1067.377</v>
      </c>
      <c r="N29" s="77">
        <v>1076.19</v>
      </c>
      <c r="O29" s="77">
        <v>1013.457</v>
      </c>
      <c r="P29" s="77">
        <v>960.80600000000004</v>
      </c>
      <c r="Q29" s="77">
        <v>991.51599999999996</v>
      </c>
      <c r="R29" s="77">
        <v>1216.5119999999999</v>
      </c>
      <c r="S29" s="77">
        <v>1223.7619999999999</v>
      </c>
      <c r="T29" s="77">
        <v>1367.2159999999999</v>
      </c>
      <c r="U29" s="77">
        <v>957.77499999999998</v>
      </c>
      <c r="V29" s="77">
        <v>788.255</v>
      </c>
      <c r="W29" s="77">
        <v>808.49900000000002</v>
      </c>
      <c r="X29" s="77">
        <v>674.83900000000006</v>
      </c>
      <c r="Y29" s="77">
        <v>642.84400000000005</v>
      </c>
      <c r="Z29" s="78"/>
      <c r="AA29" s="79">
        <f>SUM(B29:Z29)</f>
        <v>22684.753000000004</v>
      </c>
    </row>
    <row r="30" spans="1:27" ht="25.15" customHeight="1" x14ac:dyDescent="0.2">
      <c r="A30" s="82" t="s">
        <v>24</v>
      </c>
      <c r="B30" s="80">
        <v>2239</v>
      </c>
      <c r="C30" s="81">
        <v>2184</v>
      </c>
      <c r="D30" s="81">
        <v>2186</v>
      </c>
      <c r="E30" s="81">
        <v>2186</v>
      </c>
      <c r="F30" s="81">
        <v>2190</v>
      </c>
      <c r="G30" s="81">
        <v>2190</v>
      </c>
      <c r="H30" s="81">
        <v>2397</v>
      </c>
      <c r="I30" s="81">
        <v>2506</v>
      </c>
      <c r="J30" s="81">
        <v>2677</v>
      </c>
      <c r="K30" s="81">
        <v>2707</v>
      </c>
      <c r="L30" s="81">
        <v>2676</v>
      </c>
      <c r="M30" s="81">
        <v>2657</v>
      </c>
      <c r="N30" s="81">
        <v>2654</v>
      </c>
      <c r="O30" s="81">
        <v>2647</v>
      </c>
      <c r="P30" s="81">
        <v>2646</v>
      </c>
      <c r="Q30" s="81">
        <v>2656</v>
      </c>
      <c r="R30" s="81">
        <v>2579</v>
      </c>
      <c r="S30" s="81">
        <v>2514</v>
      </c>
      <c r="T30" s="81">
        <v>2538</v>
      </c>
      <c r="U30" s="81">
        <v>2547</v>
      </c>
      <c r="V30" s="81">
        <v>2564</v>
      </c>
      <c r="W30" s="81">
        <v>2644</v>
      </c>
      <c r="X30" s="81">
        <v>2735</v>
      </c>
      <c r="Y30" s="81">
        <v>2589</v>
      </c>
      <c r="Z30" s="83"/>
      <c r="AA30" s="84">
        <f>SUM(B30:Z30)</f>
        <v>60108</v>
      </c>
    </row>
    <row r="31" spans="1:27" ht="30" customHeight="1" thickBot="1" x14ac:dyDescent="0.25">
      <c r="A31" s="60" t="s">
        <v>25</v>
      </c>
      <c r="B31" s="61">
        <f>IF(LEN(B$2)&gt;0,SUM(B28:B30),"")</f>
        <v>5156.3330000000005</v>
      </c>
      <c r="C31" s="62">
        <f t="shared" ref="C31:Z31" si="4">IF(LEN(C$2)&gt;0,SUM(C28:C30),"")</f>
        <v>5081.1749999999993</v>
      </c>
      <c r="D31" s="62">
        <f t="shared" si="4"/>
        <v>5052.3180000000002</v>
      </c>
      <c r="E31" s="62">
        <f t="shared" si="4"/>
        <v>5036.5470000000005</v>
      </c>
      <c r="F31" s="62">
        <f t="shared" si="4"/>
        <v>5118.9140000000007</v>
      </c>
      <c r="G31" s="62">
        <f t="shared" si="4"/>
        <v>5051.28</v>
      </c>
      <c r="H31" s="62">
        <f t="shared" si="4"/>
        <v>5379.3909999999996</v>
      </c>
      <c r="I31" s="62">
        <f t="shared" si="4"/>
        <v>5822.5589999999993</v>
      </c>
      <c r="J31" s="62">
        <f t="shared" si="4"/>
        <v>6202.7219999999998</v>
      </c>
      <c r="K31" s="62">
        <f t="shared" si="4"/>
        <v>6540.4570000000003</v>
      </c>
      <c r="L31" s="62">
        <f t="shared" si="4"/>
        <v>6632.2190000000001</v>
      </c>
      <c r="M31" s="62">
        <f t="shared" si="4"/>
        <v>6253.9169999999995</v>
      </c>
      <c r="N31" s="62">
        <f t="shared" si="4"/>
        <v>6270.74</v>
      </c>
      <c r="O31" s="62">
        <f t="shared" si="4"/>
        <v>6084.8469999999998</v>
      </c>
      <c r="P31" s="62">
        <f t="shared" si="4"/>
        <v>6006.7359999999999</v>
      </c>
      <c r="Q31" s="62">
        <f t="shared" si="4"/>
        <v>5984.0860000000002</v>
      </c>
      <c r="R31" s="62">
        <f t="shared" si="4"/>
        <v>6014.1120000000001</v>
      </c>
      <c r="S31" s="62">
        <f t="shared" si="4"/>
        <v>5829.6419999999998</v>
      </c>
      <c r="T31" s="62">
        <f t="shared" si="4"/>
        <v>6317.1260000000002</v>
      </c>
      <c r="U31" s="62">
        <f t="shared" si="4"/>
        <v>6223.2350000000006</v>
      </c>
      <c r="V31" s="62">
        <f t="shared" si="4"/>
        <v>6069.4750000000004</v>
      </c>
      <c r="W31" s="62">
        <f t="shared" si="4"/>
        <v>5768.5190000000002</v>
      </c>
      <c r="X31" s="62">
        <f t="shared" si="4"/>
        <v>5622.8389999999999</v>
      </c>
      <c r="Y31" s="62">
        <f t="shared" si="4"/>
        <v>5330.8639999999996</v>
      </c>
      <c r="Z31" s="63" t="str">
        <f t="shared" si="4"/>
        <v/>
      </c>
      <c r="AA31" s="64">
        <f>SUM(AA28:AA30)</f>
        <v>138850.05300000001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50</v>
      </c>
      <c r="C34" s="95">
        <v>65</v>
      </c>
      <c r="D34" s="95">
        <v>56</v>
      </c>
      <c r="E34" s="95">
        <v>65</v>
      </c>
      <c r="F34" s="95">
        <v>65</v>
      </c>
      <c r="G34" s="95">
        <v>89</v>
      </c>
      <c r="H34" s="95">
        <v>91</v>
      </c>
      <c r="I34" s="95">
        <v>151</v>
      </c>
      <c r="J34" s="95">
        <v>106</v>
      </c>
      <c r="K34" s="95">
        <v>47</v>
      </c>
      <c r="L34" s="95">
        <v>47</v>
      </c>
      <c r="M34" s="95">
        <v>47</v>
      </c>
      <c r="N34" s="95">
        <v>47</v>
      </c>
      <c r="O34" s="95">
        <v>68</v>
      </c>
      <c r="P34" s="95">
        <v>59</v>
      </c>
      <c r="Q34" s="95">
        <v>59.009</v>
      </c>
      <c r="R34" s="95">
        <v>59</v>
      </c>
      <c r="S34" s="95">
        <v>177</v>
      </c>
      <c r="T34" s="95">
        <v>285</v>
      </c>
      <c r="U34" s="95">
        <v>277</v>
      </c>
      <c r="V34" s="95">
        <v>220</v>
      </c>
      <c r="W34" s="95">
        <v>79</v>
      </c>
      <c r="X34" s="95">
        <v>71</v>
      </c>
      <c r="Y34" s="95">
        <v>40</v>
      </c>
      <c r="Z34" s="96"/>
      <c r="AA34" s="74">
        <f t="shared" ref="AA34:AA39" si="5">SUM(B34:Z34)</f>
        <v>2320.009</v>
      </c>
    </row>
    <row r="35" spans="1:27" ht="25.15" customHeight="1" x14ac:dyDescent="0.2">
      <c r="A35" s="97" t="s">
        <v>28</v>
      </c>
      <c r="B35" s="98">
        <v>195</v>
      </c>
      <c r="C35" s="99">
        <v>215</v>
      </c>
      <c r="D35" s="99">
        <v>233</v>
      </c>
      <c r="E35" s="99">
        <v>215</v>
      </c>
      <c r="F35" s="99">
        <v>228</v>
      </c>
      <c r="G35" s="99">
        <v>184</v>
      </c>
      <c r="H35" s="99">
        <v>71</v>
      </c>
      <c r="I35" s="99">
        <v>135</v>
      </c>
      <c r="J35" s="99">
        <v>72</v>
      </c>
      <c r="K35" s="99">
        <v>156</v>
      </c>
      <c r="L35" s="99">
        <v>141</v>
      </c>
      <c r="M35" s="99">
        <v>188</v>
      </c>
      <c r="N35" s="99">
        <v>187</v>
      </c>
      <c r="O35" s="99">
        <v>189.642</v>
      </c>
      <c r="P35" s="99">
        <v>227</v>
      </c>
      <c r="Q35" s="99">
        <v>183</v>
      </c>
      <c r="R35" s="99">
        <v>206</v>
      </c>
      <c r="S35" s="99">
        <v>235</v>
      </c>
      <c r="T35" s="99">
        <v>246</v>
      </c>
      <c r="U35" s="99">
        <v>250</v>
      </c>
      <c r="V35" s="99">
        <v>181</v>
      </c>
      <c r="W35" s="99">
        <v>87</v>
      </c>
      <c r="X35" s="99">
        <v>70</v>
      </c>
      <c r="Y35" s="99">
        <v>125</v>
      </c>
      <c r="Z35" s="100"/>
      <c r="AA35" s="79">
        <f t="shared" si="5"/>
        <v>4219.6419999999998</v>
      </c>
    </row>
    <row r="36" spans="1:27" ht="25.1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214.5</v>
      </c>
      <c r="M36" s="99">
        <v>313.5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748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356.2</v>
      </c>
      <c r="I38" s="99">
        <v>500</v>
      </c>
      <c r="J38" s="99">
        <v>498.8</v>
      </c>
      <c r="K38" s="99"/>
      <c r="L38" s="99"/>
      <c r="M38" s="99"/>
      <c r="N38" s="99">
        <v>165.3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/>
      <c r="X38" s="99"/>
      <c r="Y38" s="99"/>
      <c r="Z38" s="100"/>
      <c r="AA38" s="79">
        <f t="shared" si="5"/>
        <v>5520.3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305</v>
      </c>
      <c r="C39" s="88">
        <f t="shared" si="6"/>
        <v>340</v>
      </c>
      <c r="D39" s="88">
        <f t="shared" si="6"/>
        <v>349</v>
      </c>
      <c r="E39" s="88">
        <f t="shared" si="6"/>
        <v>340</v>
      </c>
      <c r="F39" s="88">
        <f t="shared" si="6"/>
        <v>353</v>
      </c>
      <c r="G39" s="88">
        <f t="shared" si="6"/>
        <v>333</v>
      </c>
      <c r="H39" s="88">
        <f t="shared" si="6"/>
        <v>578.20000000000005</v>
      </c>
      <c r="I39" s="88">
        <f t="shared" si="6"/>
        <v>846</v>
      </c>
      <c r="J39" s="88">
        <f t="shared" si="6"/>
        <v>736.8</v>
      </c>
      <c r="K39" s="88">
        <f t="shared" si="6"/>
        <v>263</v>
      </c>
      <c r="L39" s="88">
        <f t="shared" si="6"/>
        <v>452.5</v>
      </c>
      <c r="M39" s="88">
        <f t="shared" si="6"/>
        <v>598.5</v>
      </c>
      <c r="N39" s="88">
        <f t="shared" si="6"/>
        <v>459.3</v>
      </c>
      <c r="O39" s="88">
        <f t="shared" si="6"/>
        <v>817.64200000000005</v>
      </c>
      <c r="P39" s="88">
        <f t="shared" si="6"/>
        <v>846</v>
      </c>
      <c r="Q39" s="88">
        <f t="shared" si="6"/>
        <v>802.00900000000001</v>
      </c>
      <c r="R39" s="88">
        <f t="shared" si="6"/>
        <v>825</v>
      </c>
      <c r="S39" s="88">
        <f t="shared" si="6"/>
        <v>972</v>
      </c>
      <c r="T39" s="88">
        <f t="shared" si="6"/>
        <v>1091</v>
      </c>
      <c r="U39" s="88">
        <f t="shared" si="6"/>
        <v>1087</v>
      </c>
      <c r="V39" s="88">
        <f t="shared" si="6"/>
        <v>961</v>
      </c>
      <c r="W39" s="88">
        <f t="shared" si="6"/>
        <v>226</v>
      </c>
      <c r="X39" s="88">
        <f t="shared" si="6"/>
        <v>201</v>
      </c>
      <c r="Y39" s="88">
        <f t="shared" si="6"/>
        <v>225</v>
      </c>
      <c r="Z39" s="89" t="str">
        <f t="shared" si="6"/>
        <v/>
      </c>
      <c r="AA39" s="90">
        <f t="shared" si="5"/>
        <v>14007.951000000001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204.5</v>
      </c>
      <c r="M44" s="99">
        <v>303.5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508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356.2</v>
      </c>
      <c r="I46" s="99">
        <v>500</v>
      </c>
      <c r="J46" s="99">
        <v>498.8</v>
      </c>
      <c r="K46" s="99"/>
      <c r="L46" s="99"/>
      <c r="M46" s="99"/>
      <c r="N46" s="99">
        <v>165.3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/>
      <c r="X46" s="99"/>
      <c r="Y46" s="99"/>
      <c r="Z46" s="100"/>
      <c r="AA46" s="79">
        <f t="shared" si="7"/>
        <v>5520.3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356.2</v>
      </c>
      <c r="I48" s="88">
        <f t="shared" si="8"/>
        <v>500</v>
      </c>
      <c r="J48" s="88">
        <f t="shared" si="8"/>
        <v>498.8</v>
      </c>
      <c r="K48" s="88">
        <f t="shared" si="8"/>
        <v>0</v>
      </c>
      <c r="L48" s="88">
        <f t="shared" si="8"/>
        <v>204.5</v>
      </c>
      <c r="M48" s="88">
        <f t="shared" si="8"/>
        <v>303.5</v>
      </c>
      <c r="N48" s="88">
        <f t="shared" si="8"/>
        <v>165.3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6028.3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5156.3330000000005</v>
      </c>
      <c r="C51" s="88">
        <f t="shared" si="10"/>
        <v>5081.1750000000002</v>
      </c>
      <c r="D51" s="88">
        <f t="shared" si="10"/>
        <v>5052.3180000000002</v>
      </c>
      <c r="E51" s="88">
        <f t="shared" si="10"/>
        <v>5036.5470000000005</v>
      </c>
      <c r="F51" s="88">
        <f t="shared" si="10"/>
        <v>5118.9139999999998</v>
      </c>
      <c r="G51" s="88">
        <f t="shared" si="10"/>
        <v>5051.28</v>
      </c>
      <c r="H51" s="88">
        <f t="shared" si="10"/>
        <v>5735.5909999999994</v>
      </c>
      <c r="I51" s="88">
        <f t="shared" si="10"/>
        <v>6322.5590000000002</v>
      </c>
      <c r="J51" s="88">
        <f t="shared" si="10"/>
        <v>6701.521999999999</v>
      </c>
      <c r="K51" s="88">
        <f t="shared" si="10"/>
        <v>6540.4570000000003</v>
      </c>
      <c r="L51" s="88">
        <f t="shared" si="10"/>
        <v>6836.7190000000001</v>
      </c>
      <c r="M51" s="88">
        <f t="shared" si="10"/>
        <v>6557.4170000000013</v>
      </c>
      <c r="N51" s="88">
        <f t="shared" si="10"/>
        <v>6436.04</v>
      </c>
      <c r="O51" s="88">
        <f t="shared" si="10"/>
        <v>6584.8469999999998</v>
      </c>
      <c r="P51" s="88">
        <f t="shared" si="10"/>
        <v>6506.7360000000008</v>
      </c>
      <c r="Q51" s="88">
        <f t="shared" si="10"/>
        <v>6484.0860000000002</v>
      </c>
      <c r="R51" s="88">
        <f t="shared" si="10"/>
        <v>6514.1120000000001</v>
      </c>
      <c r="S51" s="88">
        <f t="shared" si="10"/>
        <v>6329.6419999999998</v>
      </c>
      <c r="T51" s="88">
        <f t="shared" si="10"/>
        <v>6817.1260000000002</v>
      </c>
      <c r="U51" s="88">
        <f t="shared" si="10"/>
        <v>6723.2350000000006</v>
      </c>
      <c r="V51" s="88">
        <f t="shared" si="10"/>
        <v>6569.4750000000004</v>
      </c>
      <c r="W51" s="88">
        <f t="shared" si="10"/>
        <v>5768.5190000000002</v>
      </c>
      <c r="X51" s="88">
        <f t="shared" si="10"/>
        <v>5622.8389999999999</v>
      </c>
      <c r="Y51" s="88">
        <f t="shared" si="10"/>
        <v>5330.8640000000005</v>
      </c>
      <c r="Z51" s="89" t="str">
        <f t="shared" si="10"/>
        <v/>
      </c>
      <c r="AA51" s="104">
        <f>SUM(B51:Z51)</f>
        <v>144878.353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5156.3719999999994</v>
      </c>
      <c r="C4" s="18">
        <v>5081.1850000000004</v>
      </c>
      <c r="D4" s="18">
        <v>5052.3330000000014</v>
      </c>
      <c r="E4" s="18">
        <v>5036.5870000000032</v>
      </c>
      <c r="F4" s="18">
        <v>5118.9570000000003</v>
      </c>
      <c r="G4" s="18">
        <v>5051.2840000000033</v>
      </c>
      <c r="H4" s="18">
        <v>5735.5970000000007</v>
      </c>
      <c r="I4" s="18">
        <v>6322.5590000000002</v>
      </c>
      <c r="J4" s="18">
        <v>6701.5380000000014</v>
      </c>
      <c r="K4" s="18">
        <v>6540.4649999999992</v>
      </c>
      <c r="L4" s="18">
        <v>6836.7650000000003</v>
      </c>
      <c r="M4" s="18">
        <v>6557.4419999999982</v>
      </c>
      <c r="N4" s="18">
        <v>6436.08</v>
      </c>
      <c r="O4" s="18">
        <v>6584.8890000000038</v>
      </c>
      <c r="P4" s="18">
        <v>6506.735999999999</v>
      </c>
      <c r="Q4" s="18">
        <v>6484.0860000000011</v>
      </c>
      <c r="R4" s="18">
        <v>6514.1120000000001</v>
      </c>
      <c r="S4" s="18">
        <v>6329.6260000000011</v>
      </c>
      <c r="T4" s="18">
        <v>6817.077000000002</v>
      </c>
      <c r="U4" s="18">
        <v>6723.2350000000006</v>
      </c>
      <c r="V4" s="18">
        <v>6569.5150000000012</v>
      </c>
      <c r="W4" s="18">
        <v>5768.4840000000004</v>
      </c>
      <c r="X4" s="18">
        <v>5622.7870000000003</v>
      </c>
      <c r="Y4" s="18">
        <v>5330.9110000000019</v>
      </c>
      <c r="Z4" s="19"/>
      <c r="AA4" s="20">
        <f>SUM(B4:Z4)</f>
        <v>144878.62200000003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127.58</v>
      </c>
      <c r="C7" s="28">
        <v>114.04</v>
      </c>
      <c r="D7" s="28">
        <v>108.36</v>
      </c>
      <c r="E7" s="28">
        <v>104.29</v>
      </c>
      <c r="F7" s="28">
        <v>110.68</v>
      </c>
      <c r="G7" s="28">
        <v>142.9</v>
      </c>
      <c r="H7" s="28">
        <v>165.61</v>
      </c>
      <c r="I7" s="28">
        <v>230.94</v>
      </c>
      <c r="J7" s="28">
        <v>188.43</v>
      </c>
      <c r="K7" s="28">
        <v>171.06</v>
      </c>
      <c r="L7" s="28">
        <v>142.1</v>
      </c>
      <c r="M7" s="28">
        <v>153</v>
      </c>
      <c r="N7" s="28">
        <v>151.47</v>
      </c>
      <c r="O7" s="28">
        <v>159.62</v>
      </c>
      <c r="P7" s="28">
        <v>177.95</v>
      </c>
      <c r="Q7" s="28">
        <v>172.87</v>
      </c>
      <c r="R7" s="28">
        <v>199.43</v>
      </c>
      <c r="S7" s="28">
        <v>210.83</v>
      </c>
      <c r="T7" s="28">
        <v>298.55</v>
      </c>
      <c r="U7" s="28">
        <v>301.14999999999998</v>
      </c>
      <c r="V7" s="28">
        <v>193.29</v>
      </c>
      <c r="W7" s="28">
        <v>158.38</v>
      </c>
      <c r="X7" s="28">
        <v>152.13999999999999</v>
      </c>
      <c r="Y7" s="28">
        <v>107.54</v>
      </c>
      <c r="Z7" s="29"/>
      <c r="AA7" s="30">
        <f>IF(SUM(B7:Z7)&lt;&gt;0,AVERAGEIF(B7:Z7,"&lt;&gt;"""),"")</f>
        <v>168.42541666666665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844.34400000000005</v>
      </c>
      <c r="C19" s="72">
        <v>877.12300000000005</v>
      </c>
      <c r="D19" s="72">
        <v>872.63600000000019</v>
      </c>
      <c r="E19" s="72">
        <v>875.26700000000005</v>
      </c>
      <c r="F19" s="72">
        <v>869.60400000000004</v>
      </c>
      <c r="G19" s="72">
        <v>860.08100000000013</v>
      </c>
      <c r="H19" s="72">
        <v>855.46100000000001</v>
      </c>
      <c r="I19" s="72">
        <v>788.27300000000002</v>
      </c>
      <c r="J19" s="72">
        <v>857.67</v>
      </c>
      <c r="K19" s="72">
        <v>826.62300000000005</v>
      </c>
      <c r="L19" s="72">
        <v>856.19600000000003</v>
      </c>
      <c r="M19" s="72">
        <v>852.62</v>
      </c>
      <c r="N19" s="72">
        <v>870.65499999999997</v>
      </c>
      <c r="O19" s="72">
        <v>870.35400000000004</v>
      </c>
      <c r="P19" s="72">
        <v>742.55200000000002</v>
      </c>
      <c r="Q19" s="72">
        <v>754.11800000000005</v>
      </c>
      <c r="R19" s="72">
        <v>709.62400000000002</v>
      </c>
      <c r="S19" s="72">
        <v>707.10799999999995</v>
      </c>
      <c r="T19" s="72">
        <v>708.21899999999994</v>
      </c>
      <c r="U19" s="72">
        <v>706.31100000000004</v>
      </c>
      <c r="V19" s="72">
        <v>703.15800000000002</v>
      </c>
      <c r="W19" s="72">
        <v>739.02600000000007</v>
      </c>
      <c r="X19" s="72">
        <v>816.61500000000001</v>
      </c>
      <c r="Y19" s="72">
        <v>845.30500000000006</v>
      </c>
      <c r="Z19" s="73"/>
      <c r="AA19" s="74">
        <f t="shared" ref="AA19:AA24" si="2">SUM(B19:Z19)</f>
        <v>19408.943000000003</v>
      </c>
    </row>
    <row r="20" spans="1:27" ht="25.15" customHeight="1" x14ac:dyDescent="0.2">
      <c r="A20" s="75" t="s">
        <v>15</v>
      </c>
      <c r="B20" s="76">
        <v>882.48299999999983</v>
      </c>
      <c r="C20" s="77">
        <v>895.44599999999991</v>
      </c>
      <c r="D20" s="77">
        <v>903.75299999999982</v>
      </c>
      <c r="E20" s="77">
        <v>926.68600000000026</v>
      </c>
      <c r="F20" s="77">
        <v>960.40699999999993</v>
      </c>
      <c r="G20" s="77">
        <v>1036.0830000000001</v>
      </c>
      <c r="H20" s="77">
        <v>1197.0619999999997</v>
      </c>
      <c r="I20" s="77">
        <v>1320.4059999999999</v>
      </c>
      <c r="J20" s="77">
        <v>1352.7270000000001</v>
      </c>
      <c r="K20" s="77">
        <v>1356.0039999999995</v>
      </c>
      <c r="L20" s="77">
        <v>1358.6499999999999</v>
      </c>
      <c r="M20" s="77">
        <v>1354.78</v>
      </c>
      <c r="N20" s="77">
        <v>1340.2860000000001</v>
      </c>
      <c r="O20" s="77">
        <v>1295.3359999999998</v>
      </c>
      <c r="P20" s="77">
        <v>1268.0959999999998</v>
      </c>
      <c r="Q20" s="77">
        <v>1238.1019999999999</v>
      </c>
      <c r="R20" s="77">
        <v>1267.8660000000002</v>
      </c>
      <c r="S20" s="77">
        <v>1265.1289999999999</v>
      </c>
      <c r="T20" s="77">
        <v>1264.366</v>
      </c>
      <c r="U20" s="77">
        <v>1220.357</v>
      </c>
      <c r="V20" s="77">
        <v>1182.8829999999998</v>
      </c>
      <c r="W20" s="77">
        <v>1009.471</v>
      </c>
      <c r="X20" s="77">
        <v>941.452</v>
      </c>
      <c r="Y20" s="77">
        <v>951.73199999999997</v>
      </c>
      <c r="Z20" s="78"/>
      <c r="AA20" s="79">
        <f t="shared" si="2"/>
        <v>27789.562999999998</v>
      </c>
    </row>
    <row r="21" spans="1:27" ht="25.15" customHeight="1" x14ac:dyDescent="0.2">
      <c r="A21" s="75" t="s">
        <v>16</v>
      </c>
      <c r="B21" s="80">
        <v>1829.145</v>
      </c>
      <c r="C21" s="81">
        <v>1747.5160000000001</v>
      </c>
      <c r="D21" s="81">
        <v>1700.3440000000003</v>
      </c>
      <c r="E21" s="81">
        <v>1686.8339999999998</v>
      </c>
      <c r="F21" s="81">
        <v>1766.046</v>
      </c>
      <c r="G21" s="81">
        <v>2001.02</v>
      </c>
      <c r="H21" s="81">
        <v>2243.6739999999995</v>
      </c>
      <c r="I21" s="81">
        <v>2541.38</v>
      </c>
      <c r="J21" s="81">
        <v>2721.6410000000001</v>
      </c>
      <c r="K21" s="81">
        <v>2938.2379999999998</v>
      </c>
      <c r="L21" s="81">
        <v>3088.9189999999999</v>
      </c>
      <c r="M21" s="81">
        <v>3189.3419999999996</v>
      </c>
      <c r="N21" s="81">
        <v>3140.5389999999993</v>
      </c>
      <c r="O21" s="81">
        <v>2954.6989999999996</v>
      </c>
      <c r="P21" s="81">
        <v>2779.8879999999999</v>
      </c>
      <c r="Q21" s="81">
        <v>2713.3660000000004</v>
      </c>
      <c r="R21" s="81">
        <v>2680.6220000000003</v>
      </c>
      <c r="S21" s="81">
        <v>2846.989</v>
      </c>
      <c r="T21" s="81">
        <v>3173.1919999999996</v>
      </c>
      <c r="U21" s="81">
        <v>3223.2669999999998</v>
      </c>
      <c r="V21" s="81">
        <v>2992.9740000000002</v>
      </c>
      <c r="W21" s="81">
        <v>2630.2869999999998</v>
      </c>
      <c r="X21" s="81">
        <v>2423.4199999999996</v>
      </c>
      <c r="Y21" s="81">
        <v>2083.3740000000003</v>
      </c>
      <c r="Z21" s="78"/>
      <c r="AA21" s="79">
        <f t="shared" si="2"/>
        <v>61096.716000000008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83.5</v>
      </c>
      <c r="C23" s="77">
        <v>80</v>
      </c>
      <c r="D23" s="77">
        <v>79</v>
      </c>
      <c r="E23" s="77">
        <v>79</v>
      </c>
      <c r="F23" s="77">
        <v>84</v>
      </c>
      <c r="G23" s="77">
        <v>94</v>
      </c>
      <c r="H23" s="77">
        <v>118</v>
      </c>
      <c r="I23" s="77">
        <v>128.5</v>
      </c>
      <c r="J23" s="77">
        <v>146.5</v>
      </c>
      <c r="K23" s="77">
        <v>182.5</v>
      </c>
      <c r="L23" s="77">
        <v>203</v>
      </c>
      <c r="M23" s="77">
        <v>217</v>
      </c>
      <c r="N23" s="77">
        <v>248.5</v>
      </c>
      <c r="O23" s="77">
        <v>259.5</v>
      </c>
      <c r="P23" s="77">
        <v>250</v>
      </c>
      <c r="Q23" s="77">
        <v>219.5</v>
      </c>
      <c r="R23" s="77">
        <v>201</v>
      </c>
      <c r="S23" s="77">
        <v>197.5</v>
      </c>
      <c r="T23" s="77">
        <v>195</v>
      </c>
      <c r="U23" s="77">
        <v>177</v>
      </c>
      <c r="V23" s="77">
        <v>158.5</v>
      </c>
      <c r="W23" s="77">
        <v>138.5</v>
      </c>
      <c r="X23" s="77">
        <v>127</v>
      </c>
      <c r="Y23" s="77">
        <v>110.5</v>
      </c>
      <c r="Z23" s="77"/>
      <c r="AA23" s="79">
        <f t="shared" si="2"/>
        <v>3777.5</v>
      </c>
    </row>
    <row r="24" spans="1:27" ht="25.15" customHeight="1" x14ac:dyDescent="0.2">
      <c r="A24" s="85" t="s">
        <v>19</v>
      </c>
      <c r="B24" s="77">
        <v>270</v>
      </c>
      <c r="C24" s="77">
        <v>260</v>
      </c>
      <c r="D24" s="77">
        <v>253.99999999999997</v>
      </c>
      <c r="E24" s="77">
        <v>253.99999999999997</v>
      </c>
      <c r="F24" s="77">
        <v>265</v>
      </c>
      <c r="G24" s="77">
        <v>293.00000000000006</v>
      </c>
      <c r="H24" s="77">
        <v>339</v>
      </c>
      <c r="I24" s="77">
        <v>386.00000000000006</v>
      </c>
      <c r="J24" s="77">
        <v>423.99999999999994</v>
      </c>
      <c r="K24" s="77">
        <v>437.00000000000006</v>
      </c>
      <c r="L24" s="77">
        <v>442.00000000000006</v>
      </c>
      <c r="M24" s="77">
        <v>449.00000000000006</v>
      </c>
      <c r="N24" s="77">
        <v>452.00000000000006</v>
      </c>
      <c r="O24" s="77">
        <v>438.00000000000006</v>
      </c>
      <c r="P24" s="77">
        <v>418.00000000000006</v>
      </c>
      <c r="Q24" s="77">
        <v>400</v>
      </c>
      <c r="R24" s="77">
        <v>409</v>
      </c>
      <c r="S24" s="77">
        <v>422</v>
      </c>
      <c r="T24" s="77">
        <v>456</v>
      </c>
      <c r="U24" s="77">
        <v>449.00000000000006</v>
      </c>
      <c r="V24" s="77">
        <v>414.99999999999994</v>
      </c>
      <c r="W24" s="77">
        <v>371</v>
      </c>
      <c r="X24" s="77">
        <v>337.00000000000006</v>
      </c>
      <c r="Y24" s="77">
        <v>298.99999999999994</v>
      </c>
      <c r="Z24" s="77"/>
      <c r="AA24" s="79">
        <f t="shared" si="2"/>
        <v>8939</v>
      </c>
    </row>
    <row r="25" spans="1:27" ht="30" customHeight="1" thickBot="1" x14ac:dyDescent="0.25">
      <c r="A25" s="86" t="s">
        <v>20</v>
      </c>
      <c r="B25" s="87">
        <f t="shared" ref="B25:AA25" si="3">SUM(B19:B24)</f>
        <v>3909.4719999999998</v>
      </c>
      <c r="C25" s="88">
        <f t="shared" si="3"/>
        <v>3860.085</v>
      </c>
      <c r="D25" s="88">
        <f t="shared" si="3"/>
        <v>3809.7330000000002</v>
      </c>
      <c r="E25" s="88">
        <f t="shared" si="3"/>
        <v>3821.7870000000003</v>
      </c>
      <c r="F25" s="88">
        <f t="shared" si="3"/>
        <v>3945.0569999999998</v>
      </c>
      <c r="G25" s="88">
        <f t="shared" si="3"/>
        <v>4284.1840000000002</v>
      </c>
      <c r="H25" s="88">
        <f t="shared" si="3"/>
        <v>4753.1969999999992</v>
      </c>
      <c r="I25" s="88">
        <f t="shared" si="3"/>
        <v>5164.5590000000002</v>
      </c>
      <c r="J25" s="88">
        <f t="shared" si="3"/>
        <v>5502.5380000000005</v>
      </c>
      <c r="K25" s="88">
        <f t="shared" si="3"/>
        <v>5740.3649999999998</v>
      </c>
      <c r="L25" s="88">
        <f t="shared" si="3"/>
        <v>5948.7649999999994</v>
      </c>
      <c r="M25" s="88">
        <f t="shared" si="3"/>
        <v>6062.7420000000002</v>
      </c>
      <c r="N25" s="88">
        <f t="shared" si="3"/>
        <v>6051.98</v>
      </c>
      <c r="O25" s="88">
        <f t="shared" si="3"/>
        <v>5817.8889999999992</v>
      </c>
      <c r="P25" s="88">
        <f t="shared" si="3"/>
        <v>5458.5360000000001</v>
      </c>
      <c r="Q25" s="88">
        <f t="shared" si="3"/>
        <v>5325.0860000000002</v>
      </c>
      <c r="R25" s="88">
        <f t="shared" si="3"/>
        <v>5268.112000000001</v>
      </c>
      <c r="S25" s="88">
        <f t="shared" si="3"/>
        <v>5438.7259999999997</v>
      </c>
      <c r="T25" s="88">
        <f t="shared" si="3"/>
        <v>5796.777</v>
      </c>
      <c r="U25" s="88">
        <f t="shared" si="3"/>
        <v>5775.9349999999995</v>
      </c>
      <c r="V25" s="88">
        <f t="shared" si="3"/>
        <v>5452.5149999999994</v>
      </c>
      <c r="W25" s="88">
        <f t="shared" si="3"/>
        <v>4888.2839999999997</v>
      </c>
      <c r="X25" s="88">
        <f t="shared" si="3"/>
        <v>4645.4869999999992</v>
      </c>
      <c r="Y25" s="88">
        <f t="shared" si="3"/>
        <v>4289.9110000000001</v>
      </c>
      <c r="Z25" s="89">
        <f t="shared" si="3"/>
        <v>0</v>
      </c>
      <c r="AA25" s="90">
        <f t="shared" si="3"/>
        <v>121011.72200000001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658.57</v>
      </c>
      <c r="C28" s="72">
        <v>648.70000000000005</v>
      </c>
      <c r="D28" s="72">
        <v>643.47</v>
      </c>
      <c r="E28" s="72">
        <v>643.29</v>
      </c>
      <c r="F28" s="72">
        <v>658.86</v>
      </c>
      <c r="G28" s="72">
        <v>696.97</v>
      </c>
      <c r="H28" s="72">
        <v>776.66</v>
      </c>
      <c r="I28" s="72">
        <v>840.72</v>
      </c>
      <c r="J28" s="72">
        <v>900.95</v>
      </c>
      <c r="K28" s="72">
        <v>936.72</v>
      </c>
      <c r="L28" s="72">
        <v>1015.3</v>
      </c>
      <c r="M28" s="72">
        <v>1037.54</v>
      </c>
      <c r="N28" s="72">
        <v>1070.05</v>
      </c>
      <c r="O28" s="72">
        <v>1062.8900000000001</v>
      </c>
      <c r="P28" s="72">
        <v>1031.93</v>
      </c>
      <c r="Q28" s="72">
        <v>971.07</v>
      </c>
      <c r="R28" s="72">
        <v>943.6</v>
      </c>
      <c r="S28" s="72">
        <v>926.38</v>
      </c>
      <c r="T28" s="72">
        <v>930.91</v>
      </c>
      <c r="U28" s="72">
        <v>906.46</v>
      </c>
      <c r="V28" s="72">
        <v>853.72</v>
      </c>
      <c r="W28" s="72">
        <v>792.52</v>
      </c>
      <c r="X28" s="72">
        <v>787</v>
      </c>
      <c r="Y28" s="72">
        <v>731.52</v>
      </c>
      <c r="Z28" s="73"/>
      <c r="AA28" s="74">
        <f>SUM(B28:Z28)</f>
        <v>20465.8</v>
      </c>
    </row>
    <row r="29" spans="1:27" ht="25.15" customHeight="1" x14ac:dyDescent="0.2">
      <c r="A29" s="75" t="s">
        <v>23</v>
      </c>
      <c r="B29" s="76">
        <v>3490.902</v>
      </c>
      <c r="C29" s="77">
        <v>3451.3850000000002</v>
      </c>
      <c r="D29" s="77">
        <v>3407.2629999999999</v>
      </c>
      <c r="E29" s="77">
        <v>3415.4969999999998</v>
      </c>
      <c r="F29" s="77">
        <v>3527.1970000000001</v>
      </c>
      <c r="G29" s="77">
        <v>3870.2139999999999</v>
      </c>
      <c r="H29" s="77">
        <v>4246.5370000000003</v>
      </c>
      <c r="I29" s="77">
        <v>4609.8389999999999</v>
      </c>
      <c r="J29" s="77">
        <v>4974.5879999999997</v>
      </c>
      <c r="K29" s="77">
        <v>5144.6450000000004</v>
      </c>
      <c r="L29" s="77">
        <v>5321.4650000000001</v>
      </c>
      <c r="M29" s="77">
        <v>5388.2020000000002</v>
      </c>
      <c r="N29" s="77">
        <v>5318.93</v>
      </c>
      <c r="O29" s="77">
        <v>5124.9989999999998</v>
      </c>
      <c r="P29" s="77">
        <v>4782.6059999999998</v>
      </c>
      <c r="Q29" s="77">
        <v>4705.0159999999996</v>
      </c>
      <c r="R29" s="77">
        <v>4666.5119999999997</v>
      </c>
      <c r="S29" s="77">
        <v>4846.3459999999995</v>
      </c>
      <c r="T29" s="77">
        <v>5170.8670000000002</v>
      </c>
      <c r="U29" s="77">
        <v>5137.4750000000004</v>
      </c>
      <c r="V29" s="77">
        <v>4963.7950000000001</v>
      </c>
      <c r="W29" s="77">
        <v>4458.7640000000001</v>
      </c>
      <c r="X29" s="77">
        <v>4242.4870000000001</v>
      </c>
      <c r="Y29" s="77">
        <v>4034.3910000000001</v>
      </c>
      <c r="Z29" s="78"/>
      <c r="AA29" s="79">
        <f>SUM(B29:Z29)</f>
        <v>108299.92199999999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4149.4719999999998</v>
      </c>
      <c r="C31" s="62">
        <f t="shared" si="4"/>
        <v>4100.085</v>
      </c>
      <c r="D31" s="62">
        <f t="shared" si="4"/>
        <v>4050.7330000000002</v>
      </c>
      <c r="E31" s="62">
        <f t="shared" si="4"/>
        <v>4058.7869999999998</v>
      </c>
      <c r="F31" s="62">
        <f t="shared" si="4"/>
        <v>4186.0569999999998</v>
      </c>
      <c r="G31" s="62">
        <f t="shared" si="4"/>
        <v>4567.1840000000002</v>
      </c>
      <c r="H31" s="62">
        <f t="shared" si="4"/>
        <v>5023.1970000000001</v>
      </c>
      <c r="I31" s="62">
        <f t="shared" si="4"/>
        <v>5450.5590000000002</v>
      </c>
      <c r="J31" s="62">
        <f t="shared" si="4"/>
        <v>5875.5379999999996</v>
      </c>
      <c r="K31" s="62">
        <f t="shared" si="4"/>
        <v>6081.3650000000007</v>
      </c>
      <c r="L31" s="62">
        <f t="shared" si="4"/>
        <v>6336.7650000000003</v>
      </c>
      <c r="M31" s="62">
        <f t="shared" si="4"/>
        <v>6425.7420000000002</v>
      </c>
      <c r="N31" s="62">
        <f t="shared" si="4"/>
        <v>6388.9800000000005</v>
      </c>
      <c r="O31" s="62">
        <f t="shared" si="4"/>
        <v>6187.8890000000001</v>
      </c>
      <c r="P31" s="62">
        <f t="shared" si="4"/>
        <v>5814.5360000000001</v>
      </c>
      <c r="Q31" s="62">
        <f t="shared" si="4"/>
        <v>5676.0859999999993</v>
      </c>
      <c r="R31" s="62">
        <f t="shared" si="4"/>
        <v>5610.1120000000001</v>
      </c>
      <c r="S31" s="62">
        <f t="shared" si="4"/>
        <v>5772.7259999999997</v>
      </c>
      <c r="T31" s="62">
        <f t="shared" si="4"/>
        <v>6101.777</v>
      </c>
      <c r="U31" s="62">
        <f t="shared" si="4"/>
        <v>6043.9350000000004</v>
      </c>
      <c r="V31" s="62">
        <f t="shared" si="4"/>
        <v>5817.5150000000003</v>
      </c>
      <c r="W31" s="62">
        <f t="shared" si="4"/>
        <v>5251.2839999999997</v>
      </c>
      <c r="X31" s="62">
        <f t="shared" si="4"/>
        <v>5029.4870000000001</v>
      </c>
      <c r="Y31" s="62">
        <f t="shared" si="4"/>
        <v>4765.9110000000001</v>
      </c>
      <c r="Z31" s="63">
        <f t="shared" si="4"/>
        <v>0</v>
      </c>
      <c r="AA31" s="64">
        <f t="shared" si="4"/>
        <v>128765.72199999999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230</v>
      </c>
      <c r="C34" s="95">
        <v>230</v>
      </c>
      <c r="D34" s="95">
        <v>231</v>
      </c>
      <c r="E34" s="95">
        <v>227</v>
      </c>
      <c r="F34" s="95">
        <v>231</v>
      </c>
      <c r="G34" s="95">
        <v>231</v>
      </c>
      <c r="H34" s="95">
        <v>164</v>
      </c>
      <c r="I34" s="95">
        <v>154</v>
      </c>
      <c r="J34" s="95">
        <v>243</v>
      </c>
      <c r="K34" s="95">
        <v>218</v>
      </c>
      <c r="L34" s="95">
        <v>258</v>
      </c>
      <c r="M34" s="95">
        <v>230</v>
      </c>
      <c r="N34" s="95">
        <v>202</v>
      </c>
      <c r="O34" s="95">
        <v>194</v>
      </c>
      <c r="P34" s="95">
        <v>216</v>
      </c>
      <c r="Q34" s="95">
        <v>205</v>
      </c>
      <c r="R34" s="95">
        <v>223</v>
      </c>
      <c r="S34" s="95">
        <v>148</v>
      </c>
      <c r="T34" s="95">
        <v>173</v>
      </c>
      <c r="U34" s="95">
        <v>158</v>
      </c>
      <c r="V34" s="95">
        <v>209</v>
      </c>
      <c r="W34" s="95">
        <v>183</v>
      </c>
      <c r="X34" s="95">
        <v>209</v>
      </c>
      <c r="Y34" s="95">
        <v>287</v>
      </c>
      <c r="Z34" s="96"/>
      <c r="AA34" s="74">
        <f t="shared" ref="AA34:AA39" si="5">SUM(B34:Z34)</f>
        <v>5054</v>
      </c>
    </row>
    <row r="35" spans="1:27" ht="25.15" customHeight="1" x14ac:dyDescent="0.2">
      <c r="A35" s="97" t="s">
        <v>41</v>
      </c>
      <c r="B35" s="98">
        <v>10</v>
      </c>
      <c r="C35" s="99">
        <v>10</v>
      </c>
      <c r="D35" s="99">
        <v>10</v>
      </c>
      <c r="E35" s="99">
        <v>10</v>
      </c>
      <c r="F35" s="99">
        <v>10</v>
      </c>
      <c r="G35" s="99">
        <v>52</v>
      </c>
      <c r="H35" s="99">
        <v>106</v>
      </c>
      <c r="I35" s="99">
        <v>132</v>
      </c>
      <c r="J35" s="99">
        <v>130</v>
      </c>
      <c r="K35" s="99">
        <v>123</v>
      </c>
      <c r="L35" s="99">
        <v>130</v>
      </c>
      <c r="M35" s="99">
        <v>133</v>
      </c>
      <c r="N35" s="99">
        <v>135</v>
      </c>
      <c r="O35" s="99">
        <v>176</v>
      </c>
      <c r="P35" s="99">
        <v>140</v>
      </c>
      <c r="Q35" s="99">
        <v>146</v>
      </c>
      <c r="R35" s="99">
        <v>119</v>
      </c>
      <c r="S35" s="99">
        <v>186</v>
      </c>
      <c r="T35" s="99">
        <v>132</v>
      </c>
      <c r="U35" s="99">
        <v>110</v>
      </c>
      <c r="V35" s="99">
        <v>156</v>
      </c>
      <c r="W35" s="99">
        <v>180</v>
      </c>
      <c r="X35" s="99">
        <v>175</v>
      </c>
      <c r="Y35" s="99">
        <v>189</v>
      </c>
      <c r="Z35" s="100"/>
      <c r="AA35" s="79">
        <f t="shared" si="5"/>
        <v>2700</v>
      </c>
    </row>
    <row r="36" spans="1:27" ht="25.15" customHeight="1" x14ac:dyDescent="0.2">
      <c r="A36" s="97" t="s">
        <v>42</v>
      </c>
      <c r="B36" s="98">
        <v>506.9</v>
      </c>
      <c r="C36" s="99">
        <v>481.1</v>
      </c>
      <c r="D36" s="99">
        <v>501.6</v>
      </c>
      <c r="E36" s="99">
        <v>477.8</v>
      </c>
      <c r="F36" s="99">
        <v>432.9</v>
      </c>
      <c r="G36" s="99">
        <v>23</v>
      </c>
      <c r="H36" s="99">
        <v>712.4</v>
      </c>
      <c r="I36" s="99">
        <v>872</v>
      </c>
      <c r="J36" s="99">
        <v>826</v>
      </c>
      <c r="K36" s="99">
        <v>346.4</v>
      </c>
      <c r="L36" s="99"/>
      <c r="M36" s="99"/>
      <c r="N36" s="99">
        <v>47.1</v>
      </c>
      <c r="O36" s="99">
        <v>397</v>
      </c>
      <c r="P36" s="99">
        <v>692.2</v>
      </c>
      <c r="Q36" s="99">
        <v>808</v>
      </c>
      <c r="R36" s="99">
        <v>904</v>
      </c>
      <c r="S36" s="99">
        <v>556.9</v>
      </c>
      <c r="T36" s="99">
        <v>715.3</v>
      </c>
      <c r="U36" s="99">
        <v>679.3</v>
      </c>
      <c r="V36" s="99">
        <v>752</v>
      </c>
      <c r="W36" s="99">
        <v>232.1</v>
      </c>
      <c r="X36" s="99">
        <v>180.5</v>
      </c>
      <c r="Y36" s="99">
        <v>65</v>
      </c>
      <c r="Z36" s="100"/>
      <c r="AA36" s="79">
        <f t="shared" si="5"/>
        <v>11209.499999999998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461.1</v>
      </c>
      <c r="H38" s="99"/>
      <c r="I38" s="99"/>
      <c r="J38" s="99"/>
      <c r="K38" s="99">
        <v>112.7</v>
      </c>
      <c r="L38" s="99">
        <v>500</v>
      </c>
      <c r="M38" s="99">
        <v>131.69999999999999</v>
      </c>
      <c r="N38" s="99"/>
      <c r="O38" s="99"/>
      <c r="P38" s="99"/>
      <c r="Q38" s="99"/>
      <c r="R38" s="99"/>
      <c r="S38" s="99"/>
      <c r="T38" s="99"/>
      <c r="U38" s="99"/>
      <c r="V38" s="99"/>
      <c r="W38" s="99">
        <v>285.10000000000002</v>
      </c>
      <c r="X38" s="99">
        <v>412.8</v>
      </c>
      <c r="Y38" s="99">
        <v>500</v>
      </c>
      <c r="Z38" s="100"/>
      <c r="AA38" s="79">
        <f t="shared" si="5"/>
        <v>4903.3999999999996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1246.9000000000001</v>
      </c>
      <c r="C39" s="88">
        <f t="shared" si="6"/>
        <v>1221.0999999999999</v>
      </c>
      <c r="D39" s="88">
        <f t="shared" si="6"/>
        <v>1242.5999999999999</v>
      </c>
      <c r="E39" s="88">
        <f t="shared" si="6"/>
        <v>1214.8</v>
      </c>
      <c r="F39" s="88">
        <f t="shared" si="6"/>
        <v>1173.9000000000001</v>
      </c>
      <c r="G39" s="88">
        <f t="shared" si="6"/>
        <v>767.1</v>
      </c>
      <c r="H39" s="88">
        <f t="shared" si="6"/>
        <v>982.4</v>
      </c>
      <c r="I39" s="88">
        <f t="shared" si="6"/>
        <v>1158</v>
      </c>
      <c r="J39" s="88">
        <f t="shared" si="6"/>
        <v>1199</v>
      </c>
      <c r="K39" s="88">
        <f t="shared" si="6"/>
        <v>800.1</v>
      </c>
      <c r="L39" s="88">
        <f t="shared" si="6"/>
        <v>888</v>
      </c>
      <c r="M39" s="88">
        <f t="shared" si="6"/>
        <v>494.7</v>
      </c>
      <c r="N39" s="88">
        <f t="shared" si="6"/>
        <v>384.1</v>
      </c>
      <c r="O39" s="88">
        <f t="shared" si="6"/>
        <v>767</v>
      </c>
      <c r="P39" s="88">
        <f t="shared" si="6"/>
        <v>1048.2</v>
      </c>
      <c r="Q39" s="88">
        <f t="shared" si="6"/>
        <v>1159</v>
      </c>
      <c r="R39" s="88">
        <f t="shared" si="6"/>
        <v>1246</v>
      </c>
      <c r="S39" s="88">
        <f t="shared" si="6"/>
        <v>890.9</v>
      </c>
      <c r="T39" s="88">
        <f t="shared" si="6"/>
        <v>1020.3</v>
      </c>
      <c r="U39" s="88">
        <f t="shared" si="6"/>
        <v>947.3</v>
      </c>
      <c r="V39" s="88">
        <f t="shared" si="6"/>
        <v>1117</v>
      </c>
      <c r="W39" s="88">
        <f t="shared" si="6"/>
        <v>880.2</v>
      </c>
      <c r="X39" s="88">
        <f t="shared" si="6"/>
        <v>977.3</v>
      </c>
      <c r="Y39" s="88">
        <f t="shared" si="6"/>
        <v>1041</v>
      </c>
      <c r="Z39" s="89">
        <f t="shared" si="6"/>
        <v>0</v>
      </c>
      <c r="AA39" s="90">
        <f t="shared" si="5"/>
        <v>23866.9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506.9</v>
      </c>
      <c r="C44" s="99">
        <v>481.1</v>
      </c>
      <c r="D44" s="99">
        <v>501.6</v>
      </c>
      <c r="E44" s="99">
        <v>477.8</v>
      </c>
      <c r="F44" s="99">
        <v>432.9</v>
      </c>
      <c r="G44" s="99">
        <v>23</v>
      </c>
      <c r="H44" s="99">
        <v>712.4</v>
      </c>
      <c r="I44" s="99">
        <v>872</v>
      </c>
      <c r="J44" s="99">
        <v>826</v>
      </c>
      <c r="K44" s="99">
        <v>346.4</v>
      </c>
      <c r="L44" s="99"/>
      <c r="M44" s="99"/>
      <c r="N44" s="99">
        <v>47.1</v>
      </c>
      <c r="O44" s="99">
        <v>397</v>
      </c>
      <c r="P44" s="99">
        <v>692.2</v>
      </c>
      <c r="Q44" s="99">
        <v>808</v>
      </c>
      <c r="R44" s="99">
        <v>904</v>
      </c>
      <c r="S44" s="99">
        <v>556.9</v>
      </c>
      <c r="T44" s="99">
        <v>715.3</v>
      </c>
      <c r="U44" s="99">
        <v>679.3</v>
      </c>
      <c r="V44" s="99">
        <v>752</v>
      </c>
      <c r="W44" s="99">
        <v>232.1</v>
      </c>
      <c r="X44" s="99">
        <v>180.5</v>
      </c>
      <c r="Y44" s="99">
        <v>65</v>
      </c>
      <c r="Z44" s="100"/>
      <c r="AA44" s="79">
        <f t="shared" si="7"/>
        <v>11209.499999999998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461.1</v>
      </c>
      <c r="H46" s="99"/>
      <c r="I46" s="99"/>
      <c r="J46" s="99"/>
      <c r="K46" s="99">
        <v>112.7</v>
      </c>
      <c r="L46" s="99">
        <v>500</v>
      </c>
      <c r="M46" s="99">
        <v>131.69999999999999</v>
      </c>
      <c r="N46" s="99"/>
      <c r="O46" s="99"/>
      <c r="P46" s="99"/>
      <c r="Q46" s="99"/>
      <c r="R46" s="99"/>
      <c r="S46" s="99"/>
      <c r="T46" s="99"/>
      <c r="U46" s="99"/>
      <c r="V46" s="99"/>
      <c r="W46" s="99">
        <v>285.10000000000002</v>
      </c>
      <c r="X46" s="99">
        <v>412.8</v>
      </c>
      <c r="Y46" s="99">
        <v>500</v>
      </c>
      <c r="Z46" s="100"/>
      <c r="AA46" s="79">
        <f t="shared" si="7"/>
        <v>4903.3999999999996</v>
      </c>
    </row>
    <row r="47" spans="1:27" ht="25.15" customHeight="1" x14ac:dyDescent="0.2">
      <c r="A47" s="85" t="s">
        <v>47</v>
      </c>
      <c r="B47" s="98">
        <v>85</v>
      </c>
      <c r="C47" s="99">
        <v>81</v>
      </c>
      <c r="D47" s="99">
        <v>72</v>
      </c>
      <c r="E47" s="99">
        <v>67</v>
      </c>
      <c r="F47" s="99">
        <v>73</v>
      </c>
      <c r="G47" s="99">
        <v>99</v>
      </c>
      <c r="H47" s="99">
        <v>143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134</v>
      </c>
      <c r="Z47" s="100"/>
      <c r="AA47" s="79">
        <f t="shared" si="7"/>
        <v>3154</v>
      </c>
    </row>
    <row r="48" spans="1:27" ht="30" customHeight="1" thickBot="1" x14ac:dyDescent="0.25">
      <c r="A48" s="86" t="s">
        <v>48</v>
      </c>
      <c r="B48" s="87">
        <f>SUM(B42:B47)</f>
        <v>1091.9000000000001</v>
      </c>
      <c r="C48" s="88">
        <f t="shared" ref="C48:Z48" si="8">SUM(C42:C47)</f>
        <v>1062.0999999999999</v>
      </c>
      <c r="D48" s="88">
        <f t="shared" si="8"/>
        <v>1073.5999999999999</v>
      </c>
      <c r="E48" s="88">
        <f t="shared" si="8"/>
        <v>1044.8</v>
      </c>
      <c r="F48" s="88">
        <f t="shared" si="8"/>
        <v>1005.9</v>
      </c>
      <c r="G48" s="88">
        <f t="shared" si="8"/>
        <v>583.1</v>
      </c>
      <c r="H48" s="88">
        <f t="shared" si="8"/>
        <v>855.4</v>
      </c>
      <c r="I48" s="88">
        <f t="shared" si="8"/>
        <v>1022</v>
      </c>
      <c r="J48" s="88">
        <f t="shared" si="8"/>
        <v>976</v>
      </c>
      <c r="K48" s="88">
        <f t="shared" si="8"/>
        <v>609.09999999999991</v>
      </c>
      <c r="L48" s="88">
        <f t="shared" si="8"/>
        <v>650</v>
      </c>
      <c r="M48" s="88">
        <f t="shared" si="8"/>
        <v>281.7</v>
      </c>
      <c r="N48" s="88">
        <f t="shared" si="8"/>
        <v>197.1</v>
      </c>
      <c r="O48" s="88">
        <f t="shared" si="8"/>
        <v>547</v>
      </c>
      <c r="P48" s="88">
        <f t="shared" si="8"/>
        <v>842.2</v>
      </c>
      <c r="Q48" s="88">
        <f t="shared" si="8"/>
        <v>958</v>
      </c>
      <c r="R48" s="88">
        <f t="shared" si="8"/>
        <v>1054</v>
      </c>
      <c r="S48" s="88">
        <f t="shared" si="8"/>
        <v>706.9</v>
      </c>
      <c r="T48" s="88">
        <f t="shared" si="8"/>
        <v>865.3</v>
      </c>
      <c r="U48" s="88">
        <f t="shared" si="8"/>
        <v>829.3</v>
      </c>
      <c r="V48" s="88">
        <f t="shared" si="8"/>
        <v>902</v>
      </c>
      <c r="W48" s="88">
        <f t="shared" si="8"/>
        <v>667.2</v>
      </c>
      <c r="X48" s="88">
        <f t="shared" si="8"/>
        <v>743.3</v>
      </c>
      <c r="Y48" s="88">
        <f t="shared" si="8"/>
        <v>699</v>
      </c>
      <c r="Z48" s="89">
        <f t="shared" si="8"/>
        <v>0</v>
      </c>
      <c r="AA48" s="90">
        <f t="shared" si="7"/>
        <v>19266.900000000001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5156.3719999999994</v>
      </c>
      <c r="C51" s="88">
        <f t="shared" si="10"/>
        <v>5081.1849999999995</v>
      </c>
      <c r="D51" s="88">
        <f t="shared" si="10"/>
        <v>5052.3330000000005</v>
      </c>
      <c r="E51" s="88">
        <f t="shared" si="10"/>
        <v>5036.5870000000004</v>
      </c>
      <c r="F51" s="88">
        <f t="shared" si="10"/>
        <v>5118.9570000000003</v>
      </c>
      <c r="G51" s="88">
        <f t="shared" si="10"/>
        <v>5051.2840000000006</v>
      </c>
      <c r="H51" s="88">
        <f t="shared" si="10"/>
        <v>5735.5969999999988</v>
      </c>
      <c r="I51" s="88">
        <f t="shared" si="10"/>
        <v>6322.5590000000002</v>
      </c>
      <c r="J51" s="88">
        <f t="shared" si="10"/>
        <v>6701.5380000000005</v>
      </c>
      <c r="K51" s="88">
        <f t="shared" si="10"/>
        <v>6540.4650000000001</v>
      </c>
      <c r="L51" s="88">
        <f t="shared" si="10"/>
        <v>6836.7649999999994</v>
      </c>
      <c r="M51" s="88">
        <f t="shared" si="10"/>
        <v>6557.442</v>
      </c>
      <c r="N51" s="88">
        <f t="shared" si="10"/>
        <v>6436.08</v>
      </c>
      <c r="O51" s="88">
        <f t="shared" si="10"/>
        <v>6584.8889999999992</v>
      </c>
      <c r="P51" s="88">
        <f t="shared" si="10"/>
        <v>6506.7359999999999</v>
      </c>
      <c r="Q51" s="88">
        <f t="shared" si="10"/>
        <v>6484.0860000000002</v>
      </c>
      <c r="R51" s="88">
        <f t="shared" si="10"/>
        <v>6514.112000000001</v>
      </c>
      <c r="S51" s="88">
        <f t="shared" si="10"/>
        <v>6329.6259999999993</v>
      </c>
      <c r="T51" s="88">
        <f t="shared" si="10"/>
        <v>6817.0770000000002</v>
      </c>
      <c r="U51" s="88">
        <f t="shared" si="10"/>
        <v>6723.2349999999997</v>
      </c>
      <c r="V51" s="88">
        <f t="shared" si="10"/>
        <v>6569.5149999999994</v>
      </c>
      <c r="W51" s="88">
        <f t="shared" si="10"/>
        <v>5768.4839999999995</v>
      </c>
      <c r="X51" s="88">
        <f t="shared" si="10"/>
        <v>5622.7869999999994</v>
      </c>
      <c r="Y51" s="88">
        <f t="shared" si="10"/>
        <v>5330.9110000000001</v>
      </c>
      <c r="Z51" s="89">
        <f t="shared" si="10"/>
        <v>0</v>
      </c>
      <c r="AA51" s="104">
        <f>SUM(B51:Z51)</f>
        <v>144878.622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1006.9</v>
      </c>
      <c r="C4" s="18">
        <v>981.1</v>
      </c>
      <c r="D4" s="18">
        <v>1001.6</v>
      </c>
      <c r="E4" s="18">
        <v>977.8</v>
      </c>
      <c r="F4" s="18">
        <v>932.9</v>
      </c>
      <c r="G4" s="18">
        <v>484.1</v>
      </c>
      <c r="H4" s="18">
        <v>356.2</v>
      </c>
      <c r="I4" s="18">
        <v>372</v>
      </c>
      <c r="J4" s="18">
        <v>327.2</v>
      </c>
      <c r="K4" s="18">
        <v>459.09999999999997</v>
      </c>
      <c r="L4" s="18">
        <v>295.5</v>
      </c>
      <c r="M4" s="18">
        <v>-171.8</v>
      </c>
      <c r="N4" s="18">
        <v>-118.20000000000002</v>
      </c>
      <c r="O4" s="18">
        <v>-103</v>
      </c>
      <c r="P4" s="18">
        <v>192.20000000000005</v>
      </c>
      <c r="Q4" s="18">
        <v>308</v>
      </c>
      <c r="R4" s="18">
        <v>404</v>
      </c>
      <c r="S4" s="18">
        <v>56.899999999999977</v>
      </c>
      <c r="T4" s="18">
        <v>215.29999999999995</v>
      </c>
      <c r="U4" s="18">
        <v>179.29999999999995</v>
      </c>
      <c r="V4" s="18">
        <v>252</v>
      </c>
      <c r="W4" s="18">
        <v>517.20000000000005</v>
      </c>
      <c r="X4" s="18">
        <v>593.29999999999995</v>
      </c>
      <c r="Y4" s="18">
        <v>565</v>
      </c>
      <c r="Z4" s="19"/>
      <c r="AA4" s="111">
        <f>SUM(B4:Z4)</f>
        <v>10084.599999999999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127.58</v>
      </c>
      <c r="C7" s="117">
        <v>114.04</v>
      </c>
      <c r="D7" s="117">
        <v>108.36</v>
      </c>
      <c r="E7" s="117">
        <v>104.29</v>
      </c>
      <c r="F7" s="117">
        <v>110.68</v>
      </c>
      <c r="G7" s="117">
        <v>142.9</v>
      </c>
      <c r="H7" s="117">
        <v>165.61</v>
      </c>
      <c r="I7" s="117">
        <v>230.94</v>
      </c>
      <c r="J7" s="117">
        <v>188.43</v>
      </c>
      <c r="K7" s="117">
        <v>171.06</v>
      </c>
      <c r="L7" s="117">
        <v>142.1</v>
      </c>
      <c r="M7" s="117">
        <v>153</v>
      </c>
      <c r="N7" s="117">
        <v>151.47</v>
      </c>
      <c r="O7" s="117">
        <v>159.62</v>
      </c>
      <c r="P7" s="117">
        <v>177.95</v>
      </c>
      <c r="Q7" s="117">
        <v>172.87</v>
      </c>
      <c r="R7" s="117">
        <v>199.43</v>
      </c>
      <c r="S7" s="117">
        <v>210.83</v>
      </c>
      <c r="T7" s="117">
        <v>298.55</v>
      </c>
      <c r="U7" s="117">
        <v>301.14999999999998</v>
      </c>
      <c r="V7" s="117">
        <v>193.29</v>
      </c>
      <c r="W7" s="117">
        <v>158.38</v>
      </c>
      <c r="X7" s="117">
        <v>152.13999999999999</v>
      </c>
      <c r="Y7" s="117">
        <v>107.54</v>
      </c>
      <c r="Z7" s="118"/>
      <c r="AA7" s="119">
        <f>IF(SUM(B7:Z7)&lt;&gt;0,AVERAGEIF(B7:Z7,"&lt;&gt;"""),"")</f>
        <v>168.42541666666665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>
        <v>204.5</v>
      </c>
      <c r="M13" s="129">
        <v>303.5</v>
      </c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508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356.2</v>
      </c>
      <c r="I15" s="133">
        <v>500</v>
      </c>
      <c r="J15" s="133">
        <v>498.8</v>
      </c>
      <c r="K15" s="133"/>
      <c r="L15" s="133"/>
      <c r="M15" s="133"/>
      <c r="N15" s="133">
        <v>165.3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5520.3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356.2</v>
      </c>
      <c r="I16" s="135">
        <f t="shared" si="1"/>
        <v>500</v>
      </c>
      <c r="J16" s="135">
        <f t="shared" si="1"/>
        <v>498.8</v>
      </c>
      <c r="K16" s="135">
        <f t="shared" si="1"/>
        <v>0</v>
      </c>
      <c r="L16" s="135">
        <f t="shared" si="1"/>
        <v>204.5</v>
      </c>
      <c r="M16" s="135">
        <f t="shared" si="1"/>
        <v>303.5</v>
      </c>
      <c r="N16" s="135">
        <f t="shared" si="1"/>
        <v>165.3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6028.3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506.9</v>
      </c>
      <c r="C21" s="129">
        <v>481.1</v>
      </c>
      <c r="D21" s="129">
        <v>501.6</v>
      </c>
      <c r="E21" s="129">
        <v>477.8</v>
      </c>
      <c r="F21" s="129">
        <v>432.9</v>
      </c>
      <c r="G21" s="129">
        <v>23</v>
      </c>
      <c r="H21" s="129">
        <v>712.4</v>
      </c>
      <c r="I21" s="129">
        <v>872</v>
      </c>
      <c r="J21" s="129">
        <v>826</v>
      </c>
      <c r="K21" s="129">
        <v>346.4</v>
      </c>
      <c r="L21" s="129"/>
      <c r="M21" s="129"/>
      <c r="N21" s="129">
        <v>47.1</v>
      </c>
      <c r="O21" s="129">
        <v>397</v>
      </c>
      <c r="P21" s="129">
        <v>692.2</v>
      </c>
      <c r="Q21" s="129">
        <v>808</v>
      </c>
      <c r="R21" s="129">
        <v>904</v>
      </c>
      <c r="S21" s="129">
        <v>556.9</v>
      </c>
      <c r="T21" s="129">
        <v>715.3</v>
      </c>
      <c r="U21" s="129">
        <v>679.3</v>
      </c>
      <c r="V21" s="129">
        <v>752</v>
      </c>
      <c r="W21" s="129">
        <v>232.1</v>
      </c>
      <c r="X21" s="129">
        <v>180.5</v>
      </c>
      <c r="Y21" s="130">
        <v>65</v>
      </c>
      <c r="Z21" s="131"/>
      <c r="AA21" s="132">
        <f t="shared" si="2"/>
        <v>11209.499999999998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461.1</v>
      </c>
      <c r="H23" s="133"/>
      <c r="I23" s="133"/>
      <c r="J23" s="133"/>
      <c r="K23" s="133">
        <v>112.7</v>
      </c>
      <c r="L23" s="133">
        <v>500</v>
      </c>
      <c r="M23" s="133">
        <v>131.69999999999999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285.10000000000002</v>
      </c>
      <c r="X23" s="133">
        <v>412.8</v>
      </c>
      <c r="Y23" s="133">
        <v>500</v>
      </c>
      <c r="Z23" s="131"/>
      <c r="AA23" s="132">
        <f t="shared" si="2"/>
        <v>4903.3999999999996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1006.9</v>
      </c>
      <c r="C24" s="135">
        <f t="shared" si="3"/>
        <v>981.1</v>
      </c>
      <c r="D24" s="135">
        <f t="shared" si="3"/>
        <v>1001.6</v>
      </c>
      <c r="E24" s="135">
        <f t="shared" si="3"/>
        <v>977.8</v>
      </c>
      <c r="F24" s="135">
        <f t="shared" si="3"/>
        <v>932.9</v>
      </c>
      <c r="G24" s="135">
        <f t="shared" si="3"/>
        <v>484.1</v>
      </c>
      <c r="H24" s="135">
        <f t="shared" si="3"/>
        <v>712.4</v>
      </c>
      <c r="I24" s="135">
        <f t="shared" si="3"/>
        <v>872</v>
      </c>
      <c r="J24" s="135">
        <f t="shared" si="3"/>
        <v>826</v>
      </c>
      <c r="K24" s="135">
        <f t="shared" si="3"/>
        <v>459.09999999999997</v>
      </c>
      <c r="L24" s="135">
        <f t="shared" si="3"/>
        <v>500</v>
      </c>
      <c r="M24" s="135">
        <f t="shared" si="3"/>
        <v>131.69999999999999</v>
      </c>
      <c r="N24" s="135">
        <f t="shared" si="3"/>
        <v>47.1</v>
      </c>
      <c r="O24" s="135">
        <f t="shared" si="3"/>
        <v>397</v>
      </c>
      <c r="P24" s="135">
        <f t="shared" si="3"/>
        <v>692.2</v>
      </c>
      <c r="Q24" s="135">
        <f t="shared" si="3"/>
        <v>808</v>
      </c>
      <c r="R24" s="135">
        <f t="shared" si="3"/>
        <v>904</v>
      </c>
      <c r="S24" s="135">
        <f t="shared" si="3"/>
        <v>556.9</v>
      </c>
      <c r="T24" s="135">
        <f t="shared" si="3"/>
        <v>715.3</v>
      </c>
      <c r="U24" s="135">
        <f t="shared" si="3"/>
        <v>679.3</v>
      </c>
      <c r="V24" s="135">
        <f t="shared" si="3"/>
        <v>752</v>
      </c>
      <c r="W24" s="135">
        <f t="shared" si="3"/>
        <v>517.20000000000005</v>
      </c>
      <c r="X24" s="135">
        <f t="shared" si="3"/>
        <v>593.29999999999995</v>
      </c>
      <c r="Y24" s="135">
        <f t="shared" si="3"/>
        <v>565</v>
      </c>
      <c r="Z24" s="136" t="str">
        <f t="shared" si="3"/>
        <v/>
      </c>
      <c r="AA24" s="90">
        <f t="shared" si="2"/>
        <v>16112.9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2023-10-16T11:05:03Z</dcterms:created>
  <dcterms:modified xsi:type="dcterms:W3CDTF">2023-10-16T11:05:04Z</dcterms:modified>
</cp:coreProperties>
</file>