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<sst xmlns="http://schemas.openxmlformats.org/spreadsheetml/2006/main" count="117" uniqueCount="53">
  <si>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15/10/2023 14:17:37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</si>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</sst>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462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462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3A-4527-9807-7454284401D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145</c:v>
                </c:pt>
                <c:pt idx="6">
                  <c:v>183</c:v>
                </c:pt>
                <c:pt idx="7">
                  <c:v>209</c:v>
                </c:pt>
                <c:pt idx="8">
                  <c:v>218</c:v>
                </c:pt>
                <c:pt idx="9">
                  <c:v>224</c:v>
                </c:pt>
                <c:pt idx="10">
                  <c:v>225</c:v>
                </c:pt>
                <c:pt idx="11">
                  <c:v>213</c:v>
                </c:pt>
                <c:pt idx="12">
                  <c:v>201</c:v>
                </c:pt>
                <c:pt idx="13">
                  <c:v>186</c:v>
                </c:pt>
                <c:pt idx="14">
                  <c:v>177</c:v>
                </c:pt>
                <c:pt idx="15">
                  <c:v>185</c:v>
                </c:pt>
                <c:pt idx="16">
                  <c:v>215</c:v>
                </c:pt>
                <c:pt idx="17">
                  <c:v>250</c:v>
                </c:pt>
                <c:pt idx="18">
                  <c:v>283</c:v>
                </c:pt>
                <c:pt idx="19">
                  <c:v>272</c:v>
                </c:pt>
                <c:pt idx="20">
                  <c:v>236</c:v>
                </c:pt>
                <c:pt idx="21">
                  <c:v>190</c:v>
                </c:pt>
                <c:pt idx="22">
                  <c:v>154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3A-4527-9807-7454284401D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2288</c:v>
                </c:pt>
                <c:pt idx="1">
                  <c:v>2075</c:v>
                </c:pt>
                <c:pt idx="2">
                  <c:v>2195</c:v>
                </c:pt>
                <c:pt idx="3">
                  <c:v>2196</c:v>
                </c:pt>
                <c:pt idx="4">
                  <c:v>2290</c:v>
                </c:pt>
                <c:pt idx="5">
                  <c:v>2472</c:v>
                </c:pt>
                <c:pt idx="6">
                  <c:v>2828.0349999999999</c:v>
                </c:pt>
                <c:pt idx="7">
                  <c:v>2820.73</c:v>
                </c:pt>
                <c:pt idx="8">
                  <c:v>2798.13</c:v>
                </c:pt>
                <c:pt idx="9">
                  <c:v>2804.8040000000001</c:v>
                </c:pt>
                <c:pt idx="10">
                  <c:v>2359.0410000000002</c:v>
                </c:pt>
                <c:pt idx="11">
                  <c:v>2316.2550000000001</c:v>
                </c:pt>
                <c:pt idx="12">
                  <c:v>2354.0070000000001</c:v>
                </c:pt>
                <c:pt idx="13">
                  <c:v>2335.2089999999998</c:v>
                </c:pt>
                <c:pt idx="14">
                  <c:v>2286.5529999999999</c:v>
                </c:pt>
                <c:pt idx="15">
                  <c:v>2266.8940000000002</c:v>
                </c:pt>
                <c:pt idx="16">
                  <c:v>2740.0329999999999</c:v>
                </c:pt>
                <c:pt idx="17">
                  <c:v>2667.06</c:v>
                </c:pt>
                <c:pt idx="18">
                  <c:v>2714.5230000000001</c:v>
                </c:pt>
                <c:pt idx="19">
                  <c:v>2728.0680000000002</c:v>
                </c:pt>
                <c:pt idx="20">
                  <c:v>2730.8690000000001</c:v>
                </c:pt>
                <c:pt idx="21">
                  <c:v>2790.3620000000001</c:v>
                </c:pt>
                <c:pt idx="22">
                  <c:v>2688.7840000000001</c:v>
                </c:pt>
                <c:pt idx="23">
                  <c:v>2669.5479999999998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3A-4527-9807-7454284401D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481</c:v>
                </c:pt>
                <c:pt idx="1">
                  <c:v>558</c:v>
                </c:pt>
                <c:pt idx="2">
                  <c:v>571</c:v>
                </c:pt>
                <c:pt idx="3">
                  <c:v>588</c:v>
                </c:pt>
                <c:pt idx="4">
                  <c:v>580</c:v>
                </c:pt>
                <c:pt idx="5">
                  <c:v>604</c:v>
                </c:pt>
                <c:pt idx="6">
                  <c:v>511</c:v>
                </c:pt>
                <c:pt idx="7">
                  <c:v>468</c:v>
                </c:pt>
                <c:pt idx="8">
                  <c:v>287</c:v>
                </c:pt>
                <c:pt idx="9">
                  <c:v>256</c:v>
                </c:pt>
                <c:pt idx="10">
                  <c:v>205</c:v>
                </c:pt>
                <c:pt idx="11">
                  <c:v>215</c:v>
                </c:pt>
                <c:pt idx="12">
                  <c:v>216</c:v>
                </c:pt>
                <c:pt idx="13">
                  <c:v>215</c:v>
                </c:pt>
                <c:pt idx="14">
                  <c:v>204</c:v>
                </c:pt>
                <c:pt idx="15">
                  <c:v>199</c:v>
                </c:pt>
                <c:pt idx="16">
                  <c:v>222</c:v>
                </c:pt>
                <c:pt idx="17">
                  <c:v>445.9</c:v>
                </c:pt>
                <c:pt idx="18">
                  <c:v>890</c:v>
                </c:pt>
                <c:pt idx="19">
                  <c:v>590.1</c:v>
                </c:pt>
                <c:pt idx="20">
                  <c:v>307</c:v>
                </c:pt>
                <c:pt idx="21">
                  <c:v>173</c:v>
                </c:pt>
                <c:pt idx="22">
                  <c:v>198</c:v>
                </c:pt>
                <c:pt idx="23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3A-4527-9807-7454284401D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907.36200000000008</c:v>
                </c:pt>
                <c:pt idx="1">
                  <c:v>895.56499999999983</c:v>
                </c:pt>
                <c:pt idx="2">
                  <c:v>851.80000000000007</c:v>
                </c:pt>
                <c:pt idx="3">
                  <c:v>803.65999999999985</c:v>
                </c:pt>
                <c:pt idx="4">
                  <c:v>762.5680000000001</c:v>
                </c:pt>
                <c:pt idx="5">
                  <c:v>730.41099999999983</c:v>
                </c:pt>
                <c:pt idx="6">
                  <c:v>728.83500000000004</c:v>
                </c:pt>
                <c:pt idx="7">
                  <c:v>1081.0450000000003</c:v>
                </c:pt>
                <c:pt idx="8">
                  <c:v>1798.3400000000006</c:v>
                </c:pt>
                <c:pt idx="9">
                  <c:v>2632.9999999999991</c:v>
                </c:pt>
                <c:pt idx="10">
                  <c:v>3276.7380000000003</c:v>
                </c:pt>
                <c:pt idx="11">
                  <c:v>3532.2420000000002</c:v>
                </c:pt>
                <c:pt idx="12">
                  <c:v>3624.0870000000004</c:v>
                </c:pt>
                <c:pt idx="13">
                  <c:v>3487.8070000000002</c:v>
                </c:pt>
                <c:pt idx="14">
                  <c:v>3138.1899999999996</c:v>
                </c:pt>
                <c:pt idx="15">
                  <c:v>2495.337</c:v>
                </c:pt>
                <c:pt idx="16">
                  <c:v>1775.0070000000003</c:v>
                </c:pt>
                <c:pt idx="17">
                  <c:v>1302.7040000000002</c:v>
                </c:pt>
                <c:pt idx="18">
                  <c:v>1177.0550000000005</c:v>
                </c:pt>
                <c:pt idx="19">
                  <c:v>1226.1130000000001</c:v>
                </c:pt>
                <c:pt idx="20">
                  <c:v>1229.6420000000001</c:v>
                </c:pt>
                <c:pt idx="21">
                  <c:v>1223.8980000000004</c:v>
                </c:pt>
                <c:pt idx="22">
                  <c:v>1199.7979999999998</c:v>
                </c:pt>
                <c:pt idx="23">
                  <c:v>1145.1360000000002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3A-4527-9807-7454284401D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20</c:v>
                </c:pt>
                <c:pt idx="2">
                  <c:v>18</c:v>
                </c:pt>
                <c:pt idx="3">
                  <c:v>16</c:v>
                </c:pt>
                <c:pt idx="4">
                  <c:v>15</c:v>
                </c:pt>
                <c:pt idx="5">
                  <c:v>15</c:v>
                </c:pt>
                <c:pt idx="6">
                  <c:v>16</c:v>
                </c:pt>
                <c:pt idx="7">
                  <c:v>33</c:v>
                </c:pt>
                <c:pt idx="8">
                  <c:v>56</c:v>
                </c:pt>
                <c:pt idx="9">
                  <c:v>70</c:v>
                </c:pt>
                <c:pt idx="10">
                  <c:v>77</c:v>
                </c:pt>
                <c:pt idx="11">
                  <c:v>82</c:v>
                </c:pt>
                <c:pt idx="12">
                  <c:v>83</c:v>
                </c:pt>
                <c:pt idx="13">
                  <c:v>81</c:v>
                </c:pt>
                <c:pt idx="14">
                  <c:v>72</c:v>
                </c:pt>
                <c:pt idx="15">
                  <c:v>57</c:v>
                </c:pt>
                <c:pt idx="16">
                  <c:v>34</c:v>
                </c:pt>
                <c:pt idx="17">
                  <c:v>17</c:v>
                </c:pt>
                <c:pt idx="18">
                  <c:v>13</c:v>
                </c:pt>
                <c:pt idx="19">
                  <c:v>15</c:v>
                </c:pt>
                <c:pt idx="20">
                  <c:v>18</c:v>
                </c:pt>
                <c:pt idx="21">
                  <c:v>21</c:v>
                </c:pt>
                <c:pt idx="22">
                  <c:v>23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A-4527-9807-7454284401D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236</c:v>
                </c:pt>
                <c:pt idx="3">
                  <c:v>236</c:v>
                </c:pt>
                <c:pt idx="4">
                  <c:v>511.69200000000001</c:v>
                </c:pt>
                <c:pt idx="5">
                  <c:v>646</c:v>
                </c:pt>
                <c:pt idx="6">
                  <c:v>932</c:v>
                </c:pt>
                <c:pt idx="7">
                  <c:v>917</c:v>
                </c:pt>
                <c:pt idx="8">
                  <c:v>877</c:v>
                </c:pt>
                <c:pt idx="9">
                  <c:v>638</c:v>
                </c:pt>
                <c:pt idx="10">
                  <c:v>481</c:v>
                </c:pt>
                <c:pt idx="11">
                  <c:v>196</c:v>
                </c:pt>
                <c:pt idx="12">
                  <c:v>194</c:v>
                </c:pt>
                <c:pt idx="13">
                  <c:v>170</c:v>
                </c:pt>
                <c:pt idx="14">
                  <c:v>170</c:v>
                </c:pt>
                <c:pt idx="15">
                  <c:v>652</c:v>
                </c:pt>
                <c:pt idx="16">
                  <c:v>766</c:v>
                </c:pt>
                <c:pt idx="17">
                  <c:v>846</c:v>
                </c:pt>
                <c:pt idx="18">
                  <c:v>1005</c:v>
                </c:pt>
                <c:pt idx="19">
                  <c:v>1110.5999999999999</c:v>
                </c:pt>
                <c:pt idx="20">
                  <c:v>1144</c:v>
                </c:pt>
                <c:pt idx="21">
                  <c:v>1037</c:v>
                </c:pt>
                <c:pt idx="22">
                  <c:v>838</c:v>
                </c:pt>
                <c:pt idx="23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3A-4527-9807-745428440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4940.3960000000025</c:v>
                </c:pt>
                <c:pt idx="1">
                  <c:v>4784.5250000000024</c:v>
                </c:pt>
                <c:pt idx="2">
                  <c:v>4622.8110000000006</c:v>
                </c:pt>
                <c:pt idx="3">
                  <c:v>4590.674</c:v>
                </c:pt>
                <c:pt idx="4">
                  <c:v>4910.2580000000007</c:v>
                </c:pt>
                <c:pt idx="5">
                  <c:v>5228.4150000000018</c:v>
                </c:pt>
                <c:pt idx="6">
                  <c:v>5814.8260000000018</c:v>
                </c:pt>
                <c:pt idx="7">
                  <c:v>6144.7529999999997</c:v>
                </c:pt>
                <c:pt idx="8">
                  <c:v>6496.4330000000009</c:v>
                </c:pt>
                <c:pt idx="9">
                  <c:v>6933.8039999999992</c:v>
                </c:pt>
                <c:pt idx="10">
                  <c:v>6931.7989999999972</c:v>
                </c:pt>
                <c:pt idx="11">
                  <c:v>6862.4980000000005</c:v>
                </c:pt>
                <c:pt idx="12">
                  <c:v>6980.1090000000031</c:v>
                </c:pt>
                <c:pt idx="13">
                  <c:v>6937.0330000000022</c:v>
                </c:pt>
                <c:pt idx="14">
                  <c:v>6663.7430000000004</c:v>
                </c:pt>
                <c:pt idx="15">
                  <c:v>6471.2310000000007</c:v>
                </c:pt>
                <c:pt idx="16">
                  <c:v>6368.0120000000015</c:v>
                </c:pt>
                <c:pt idx="17">
                  <c:v>6144.6800000000012</c:v>
                </c:pt>
                <c:pt idx="18">
                  <c:v>6698.5999999999995</c:v>
                </c:pt>
                <c:pt idx="19">
                  <c:v>6557.8810000000012</c:v>
                </c:pt>
                <c:pt idx="20">
                  <c:v>6281.5220000000008</c:v>
                </c:pt>
                <c:pt idx="21">
                  <c:v>6051.2959999999994</c:v>
                </c:pt>
                <c:pt idx="22">
                  <c:v>5717.5660000000025</c:v>
                </c:pt>
                <c:pt idx="23">
                  <c:v>5523.6919999999982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3A-4527-9807-745428440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56.69</c:v>
                </c:pt>
                <c:pt idx="2">
                  <c:v>41.06</c:v>
                </c:pt>
                <c:pt idx="3">
                  <c:v>39.03</c:v>
                </c:pt>
                <c:pt idx="4">
                  <c:v>50</c:v>
                </c:pt>
                <c:pt idx="5">
                  <c:v>93.79</c:v>
                </c:pt>
                <c:pt idx="6">
                  <c:v>139.56</c:v>
                </c:pt>
                <c:pt idx="7">
                  <c:v>159.38</c:v>
                </c:pt>
                <c:pt idx="8">
                  <c:v>162.34</c:v>
                </c:pt>
                <c:pt idx="9">
                  <c:v>147.01</c:v>
                </c:pt>
                <c:pt idx="10">
                  <c:v>108.83</c:v>
                </c:pt>
                <c:pt idx="11">
                  <c:v>104.26</c:v>
                </c:pt>
                <c:pt idx="12">
                  <c:v>105.44</c:v>
                </c:pt>
                <c:pt idx="13">
                  <c:v>102.45</c:v>
                </c:pt>
                <c:pt idx="14">
                  <c:v>95</c:v>
                </c:pt>
                <c:pt idx="15">
                  <c:v>91.65</c:v>
                </c:pt>
                <c:pt idx="16">
                  <c:v>138.96</c:v>
                </c:pt>
                <c:pt idx="17">
                  <c:v>190.8</c:v>
                </c:pt>
                <c:pt idx="18">
                  <c:v>282.39999999999998</c:v>
                </c:pt>
                <c:pt idx="19">
                  <c:v>240</c:v>
                </c:pt>
                <c:pt idx="20">
                  <c:v>204.99</c:v>
                </c:pt>
                <c:pt idx="21">
                  <c:v>167.03</c:v>
                </c:pt>
                <c:pt idx="22">
                  <c:v>135.19999999999999</c:v>
                </c:pt>
                <c:pt idx="23">
                  <c:v>119.22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3A-4527-9807-745428440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4940.3620000000001</v>
      </c>
      <c r="C4" s="18">
        <v>4784.5650000000005</v>
      </c>
      <c r="D4" s="18">
        <v>4622.8</v>
      </c>
      <c r="E4" s="18">
        <v>4590.66</v>
      </c>
      <c r="F4" s="18">
        <v>4910.26</v>
      </c>
      <c r="G4" s="18">
        <v>5228.4110000000001</v>
      </c>
      <c r="H4" s="18">
        <v>5814.8700000000017</v>
      </c>
      <c r="I4" s="18">
        <v>6144.7749999999996</v>
      </c>
      <c r="J4" s="18">
        <v>6496.4699999999993</v>
      </c>
      <c r="K4" s="18">
        <v>6933.804000000001</v>
      </c>
      <c r="L4" s="18">
        <v>6931.7790000000005</v>
      </c>
      <c r="M4" s="18">
        <v>6862.4970000000021</v>
      </c>
      <c r="N4" s="18">
        <v>6980.094000000001</v>
      </c>
      <c r="O4" s="18">
        <v>6937.0160000000005</v>
      </c>
      <c r="P4" s="18">
        <v>6663.7430000000013</v>
      </c>
      <c r="Q4" s="18">
        <v>6471.2310000000007</v>
      </c>
      <c r="R4" s="18">
        <v>6368.0400000000009</v>
      </c>
      <c r="S4" s="18">
        <v>6144.6640000000007</v>
      </c>
      <c r="T4" s="18">
        <v>6698.5780000000013</v>
      </c>
      <c r="U4" s="18">
        <v>6557.8810000000012</v>
      </c>
      <c r="V4" s="18">
        <v>6281.5110000000004</v>
      </c>
      <c r="W4" s="18">
        <v>6051.2599999999993</v>
      </c>
      <c r="X4" s="18">
        <v>5717.5820000000003</v>
      </c>
      <c r="Y4" s="18">
        <v>5523.6840000000002</v>
      </c>
      <c r="Z4" s="19"/>
      <c r="AA4" s="20">
        <f>SUM(B4:Z4)</f>
        <v>144656.53700000001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56.69</v>
      </c>
      <c r="D7" s="28">
        <v>41.06</v>
      </c>
      <c r="E7" s="28">
        <v>39.03</v>
      </c>
      <c r="F7" s="28">
        <v>50</v>
      </c>
      <c r="G7" s="28">
        <v>93.79</v>
      </c>
      <c r="H7" s="28">
        <v>139.56</v>
      </c>
      <c r="I7" s="28">
        <v>159.38</v>
      </c>
      <c r="J7" s="28">
        <v>162.34</v>
      </c>
      <c r="K7" s="28">
        <v>147.01</v>
      </c>
      <c r="L7" s="28">
        <v>108.83</v>
      </c>
      <c r="M7" s="28">
        <v>104.26</v>
      </c>
      <c r="N7" s="28">
        <v>105.44</v>
      </c>
      <c r="O7" s="28">
        <v>102.45</v>
      </c>
      <c r="P7" s="28">
        <v>95</v>
      </c>
      <c r="Q7" s="28">
        <v>91.65</v>
      </c>
      <c r="R7" s="28">
        <v>138.96</v>
      </c>
      <c r="S7" s="28">
        <v>190.8</v>
      </c>
      <c r="T7" s="28">
        <v>282.39999999999998</v>
      </c>
      <c r="U7" s="28">
        <v>240</v>
      </c>
      <c r="V7" s="28">
        <v>204.99</v>
      </c>
      <c r="W7" s="28">
        <v>167.03</v>
      </c>
      <c r="X7" s="28">
        <v>135.19999999999999</v>
      </c>
      <c r="Y7" s="28">
        <v>119.22</v>
      </c>
      <c r="Z7" s="29"/>
      <c r="AA7" s="30">
        <f>IF(SUM(B7:Z7)&lt;&gt;0,AVERAGEIF(B7:Z7,"&lt;&gt;"""),"")</f>
        <v>127.75375000000001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462</v>
      </c>
      <c r="K10" s="42">
        <v>308</v>
      </c>
      <c r="L10" s="42">
        <v>308</v>
      </c>
      <c r="M10" s="42">
        <v>308</v>
      </c>
      <c r="N10" s="42">
        <v>308</v>
      </c>
      <c r="O10" s="42">
        <v>462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13244</v>
      </c>
    </row>
    <row r="11" spans="1:27" ht="24.9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145</v>
      </c>
      <c r="H11" s="47">
        <v>183</v>
      </c>
      <c r="I11" s="47">
        <v>209</v>
      </c>
      <c r="J11" s="47">
        <v>218</v>
      </c>
      <c r="K11" s="47">
        <v>224</v>
      </c>
      <c r="L11" s="47">
        <v>225</v>
      </c>
      <c r="M11" s="47">
        <v>213</v>
      </c>
      <c r="N11" s="47">
        <v>201</v>
      </c>
      <c r="O11" s="47">
        <v>186</v>
      </c>
      <c r="P11" s="47">
        <v>177</v>
      </c>
      <c r="Q11" s="47">
        <v>185</v>
      </c>
      <c r="R11" s="47">
        <v>215</v>
      </c>
      <c r="S11" s="47">
        <v>250</v>
      </c>
      <c r="T11" s="47">
        <v>283</v>
      </c>
      <c r="U11" s="47">
        <v>272</v>
      </c>
      <c r="V11" s="47">
        <v>236</v>
      </c>
      <c r="W11" s="47">
        <v>190</v>
      </c>
      <c r="X11" s="47">
        <v>154</v>
      </c>
      <c r="Y11" s="47">
        <v>141</v>
      </c>
      <c r="Z11" s="48"/>
      <c r="AA11" s="49">
        <f t="shared" si="0"/>
        <v>4588</v>
      </c>
    </row>
    <row r="12" spans="1:27" ht="24.95" customHeight="1" x14ac:dyDescent="0.2">
      <c r="A12" s="50" t="s">
        <v>8</v>
      </c>
      <c r="B12" s="51">
        <v>2288</v>
      </c>
      <c r="C12" s="52">
        <v>2075</v>
      </c>
      <c r="D12" s="52">
        <v>2195</v>
      </c>
      <c r="E12" s="52">
        <v>2196</v>
      </c>
      <c r="F12" s="52">
        <v>2290</v>
      </c>
      <c r="G12" s="52">
        <v>2472</v>
      </c>
      <c r="H12" s="52">
        <v>2828.0349999999999</v>
      </c>
      <c r="I12" s="52">
        <v>2820.73</v>
      </c>
      <c r="J12" s="52">
        <v>2798.13</v>
      </c>
      <c r="K12" s="52">
        <v>2804.8040000000001</v>
      </c>
      <c r="L12" s="52">
        <v>2359.0410000000002</v>
      </c>
      <c r="M12" s="52">
        <v>2316.2550000000001</v>
      </c>
      <c r="N12" s="52">
        <v>2354.0070000000001</v>
      </c>
      <c r="O12" s="52">
        <v>2335.2089999999998</v>
      </c>
      <c r="P12" s="52">
        <v>2286.5529999999999</v>
      </c>
      <c r="Q12" s="52">
        <v>2266.8940000000002</v>
      </c>
      <c r="R12" s="52">
        <v>2740.0329999999999</v>
      </c>
      <c r="S12" s="52">
        <v>2667.06</v>
      </c>
      <c r="T12" s="52">
        <v>2714.5230000000001</v>
      </c>
      <c r="U12" s="52">
        <v>2728.0680000000002</v>
      </c>
      <c r="V12" s="52">
        <v>2730.8690000000001</v>
      </c>
      <c r="W12" s="52">
        <v>2790.3620000000001</v>
      </c>
      <c r="X12" s="52">
        <v>2688.7840000000001</v>
      </c>
      <c r="Y12" s="52">
        <v>2669.5479999999998</v>
      </c>
      <c r="Z12" s="53"/>
      <c r="AA12" s="54">
        <f t="shared" si="0"/>
        <v>60414.905000000006</v>
      </c>
    </row>
    <row r="13" spans="1:27" ht="24.95" customHeight="1" x14ac:dyDescent="0.2">
      <c r="A13" s="50" t="s">
        <v>9</v>
      </c>
      <c r="B13" s="51">
        <v>485</v>
      </c>
      <c r="C13" s="52">
        <v>485</v>
      </c>
      <c r="D13" s="52">
        <v>236</v>
      </c>
      <c r="E13" s="52">
        <v>236</v>
      </c>
      <c r="F13" s="52">
        <v>511.69200000000001</v>
      </c>
      <c r="G13" s="52">
        <v>646</v>
      </c>
      <c r="H13" s="52">
        <v>932</v>
      </c>
      <c r="I13" s="52">
        <v>917</v>
      </c>
      <c r="J13" s="52">
        <v>877</v>
      </c>
      <c r="K13" s="52">
        <v>638</v>
      </c>
      <c r="L13" s="52">
        <v>481</v>
      </c>
      <c r="M13" s="52">
        <v>196</v>
      </c>
      <c r="N13" s="52">
        <v>194</v>
      </c>
      <c r="O13" s="52">
        <v>170</v>
      </c>
      <c r="P13" s="52">
        <v>170</v>
      </c>
      <c r="Q13" s="52">
        <v>652</v>
      </c>
      <c r="R13" s="52">
        <v>766</v>
      </c>
      <c r="S13" s="52">
        <v>846</v>
      </c>
      <c r="T13" s="52">
        <v>1005</v>
      </c>
      <c r="U13" s="52">
        <v>1110.5999999999999</v>
      </c>
      <c r="V13" s="52">
        <v>1144</v>
      </c>
      <c r="W13" s="52">
        <v>1037</v>
      </c>
      <c r="X13" s="52">
        <v>838</v>
      </c>
      <c r="Y13" s="52">
        <v>665</v>
      </c>
      <c r="Z13" s="53"/>
      <c r="AA13" s="54">
        <f t="shared" si="0"/>
        <v>15238.291999999999</v>
      </c>
    </row>
    <row r="14" spans="1:27" ht="24.95" customHeight="1" x14ac:dyDescent="0.2">
      <c r="A14" s="55" t="s">
        <v>10</v>
      </c>
      <c r="B14" s="56">
        <v>907.36200000000008</v>
      </c>
      <c r="C14" s="57">
        <v>895.56499999999983</v>
      </c>
      <c r="D14" s="57">
        <v>851.80000000000007</v>
      </c>
      <c r="E14" s="57">
        <v>803.65999999999985</v>
      </c>
      <c r="F14" s="57">
        <v>762.5680000000001</v>
      </c>
      <c r="G14" s="57">
        <v>730.41099999999983</v>
      </c>
      <c r="H14" s="57">
        <v>728.83500000000004</v>
      </c>
      <c r="I14" s="57">
        <v>1081.0450000000003</v>
      </c>
      <c r="J14" s="57">
        <v>1798.3400000000006</v>
      </c>
      <c r="K14" s="57">
        <v>2632.9999999999991</v>
      </c>
      <c r="L14" s="57">
        <v>3276.7380000000003</v>
      </c>
      <c r="M14" s="57">
        <v>3532.2420000000002</v>
      </c>
      <c r="N14" s="57">
        <v>3624.0870000000004</v>
      </c>
      <c r="O14" s="57">
        <v>3487.8070000000002</v>
      </c>
      <c r="P14" s="57">
        <v>3138.1899999999996</v>
      </c>
      <c r="Q14" s="57">
        <v>2495.337</v>
      </c>
      <c r="R14" s="57">
        <v>1775.0070000000003</v>
      </c>
      <c r="S14" s="57">
        <v>1302.7040000000002</v>
      </c>
      <c r="T14" s="57">
        <v>1177.0550000000005</v>
      </c>
      <c r="U14" s="57">
        <v>1226.1130000000001</v>
      </c>
      <c r="V14" s="57">
        <v>1229.6420000000001</v>
      </c>
      <c r="W14" s="57">
        <v>1223.8980000000004</v>
      </c>
      <c r="X14" s="57">
        <v>1199.7979999999998</v>
      </c>
      <c r="Y14" s="57">
        <v>1145.1360000000002</v>
      </c>
      <c r="Z14" s="58"/>
      <c r="AA14" s="59">
        <f t="shared" si="0"/>
        <v>41026.339999999997</v>
      </c>
    </row>
    <row r="15" spans="1:27" ht="24.95" customHeight="1" x14ac:dyDescent="0.2">
      <c r="A15" s="55" t="s">
        <v>11</v>
      </c>
      <c r="B15" s="56">
        <v>22</v>
      </c>
      <c r="C15" s="57">
        <v>20</v>
      </c>
      <c r="D15" s="57">
        <v>18</v>
      </c>
      <c r="E15" s="57">
        <v>16</v>
      </c>
      <c r="F15" s="57">
        <v>15</v>
      </c>
      <c r="G15" s="57">
        <v>15</v>
      </c>
      <c r="H15" s="57">
        <v>16</v>
      </c>
      <c r="I15" s="57">
        <v>33</v>
      </c>
      <c r="J15" s="57">
        <v>56</v>
      </c>
      <c r="K15" s="57">
        <v>70</v>
      </c>
      <c r="L15" s="57">
        <v>77</v>
      </c>
      <c r="M15" s="57">
        <v>82</v>
      </c>
      <c r="N15" s="57">
        <v>83</v>
      </c>
      <c r="O15" s="57">
        <v>81</v>
      </c>
      <c r="P15" s="57">
        <v>72</v>
      </c>
      <c r="Q15" s="57">
        <v>57</v>
      </c>
      <c r="R15" s="57">
        <v>34</v>
      </c>
      <c r="S15" s="57">
        <v>17</v>
      </c>
      <c r="T15" s="57">
        <v>13</v>
      </c>
      <c r="U15" s="57">
        <v>15</v>
      </c>
      <c r="V15" s="57">
        <v>18</v>
      </c>
      <c r="W15" s="57">
        <v>21</v>
      </c>
      <c r="X15" s="57">
        <v>23</v>
      </c>
      <c r="Y15" s="57">
        <v>24</v>
      </c>
      <c r="Z15" s="58"/>
      <c r="AA15" s="59">
        <f t="shared" si="0"/>
        <v>898</v>
      </c>
    </row>
    <row r="16" spans="1:27" ht="30" customHeight="1" thickBot="1" x14ac:dyDescent="0.25">
      <c r="A16" s="60" t="s">
        <v>12</v>
      </c>
      <c r="B16" s="61">
        <f>IF(LEN(B$2)&gt;0,SUM(B10:B15),"")</f>
        <v>4459.3620000000001</v>
      </c>
      <c r="C16" s="62">
        <f t="shared" ref="C16:Z16" si="1">IF(LEN(C$2)&gt;0,SUM(C10:C15),"")</f>
        <v>4226.5649999999996</v>
      </c>
      <c r="D16" s="62">
        <f t="shared" si="1"/>
        <v>4051.8</v>
      </c>
      <c r="E16" s="62">
        <f t="shared" si="1"/>
        <v>4002.66</v>
      </c>
      <c r="F16" s="62">
        <f t="shared" si="1"/>
        <v>4330.26</v>
      </c>
      <c r="G16" s="62">
        <f t="shared" si="1"/>
        <v>4624.4110000000001</v>
      </c>
      <c r="H16" s="62">
        <f t="shared" si="1"/>
        <v>5303.87</v>
      </c>
      <c r="I16" s="62">
        <f t="shared" si="1"/>
        <v>5676.7749999999996</v>
      </c>
      <c r="J16" s="62">
        <f t="shared" si="1"/>
        <v>6209.4700000000012</v>
      </c>
      <c r="K16" s="62">
        <f t="shared" si="1"/>
        <v>6677.8039999999992</v>
      </c>
      <c r="L16" s="62">
        <f t="shared" si="1"/>
        <v>6726.7790000000005</v>
      </c>
      <c r="M16" s="62">
        <f t="shared" si="1"/>
        <v>6647.4970000000003</v>
      </c>
      <c r="N16" s="62">
        <f t="shared" si="1"/>
        <v>6764.094000000001</v>
      </c>
      <c r="O16" s="62">
        <f t="shared" si="1"/>
        <v>6722.0159999999996</v>
      </c>
      <c r="P16" s="62">
        <f t="shared" si="1"/>
        <v>6459.7429999999995</v>
      </c>
      <c r="Q16" s="62">
        <f t="shared" si="1"/>
        <v>6272.2309999999998</v>
      </c>
      <c r="R16" s="62">
        <f t="shared" si="1"/>
        <v>6146.04</v>
      </c>
      <c r="S16" s="62">
        <f t="shared" si="1"/>
        <v>5698.7639999999992</v>
      </c>
      <c r="T16" s="62">
        <f t="shared" si="1"/>
        <v>5808.5780000000004</v>
      </c>
      <c r="U16" s="62">
        <f t="shared" si="1"/>
        <v>5967.7809999999999</v>
      </c>
      <c r="V16" s="62">
        <f t="shared" si="1"/>
        <v>5974.5110000000004</v>
      </c>
      <c r="W16" s="62">
        <f t="shared" si="1"/>
        <v>5878.26</v>
      </c>
      <c r="X16" s="62">
        <f t="shared" si="1"/>
        <v>5519.5819999999994</v>
      </c>
      <c r="Y16" s="62">
        <f t="shared" si="1"/>
        <v>5260.6840000000002</v>
      </c>
      <c r="Z16" s="63" t="str">
        <f t="shared" si="1"/>
        <v/>
      </c>
      <c r="AA16" s="64">
        <f>SUM(AA10:AA15)</f>
        <v>135409.53700000001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1920.16</v>
      </c>
      <c r="C28" s="72">
        <v>1899.31</v>
      </c>
      <c r="D28" s="72">
        <v>1875.12</v>
      </c>
      <c r="E28" s="72">
        <v>1843.93</v>
      </c>
      <c r="F28" s="72">
        <v>1924.83</v>
      </c>
      <c r="G28" s="72">
        <v>1984.17</v>
      </c>
      <c r="H28" s="72">
        <v>2115.9899999999998</v>
      </c>
      <c r="I28" s="72">
        <v>2332.71</v>
      </c>
      <c r="J28" s="72">
        <v>2675.21</v>
      </c>
      <c r="K28" s="72">
        <v>2783.47</v>
      </c>
      <c r="L28" s="72">
        <v>3051.83</v>
      </c>
      <c r="M28" s="72">
        <v>3171.38</v>
      </c>
      <c r="N28" s="72">
        <v>3201.77</v>
      </c>
      <c r="O28" s="72">
        <v>3224.5</v>
      </c>
      <c r="P28" s="72">
        <v>3139.83</v>
      </c>
      <c r="Q28" s="72">
        <v>2831.53</v>
      </c>
      <c r="R28" s="72">
        <v>2561.2600000000002</v>
      </c>
      <c r="S28" s="72">
        <v>2305.5100000000002</v>
      </c>
      <c r="T28" s="72">
        <v>2566.83</v>
      </c>
      <c r="U28" s="72">
        <v>2857.59</v>
      </c>
      <c r="V28" s="72">
        <v>2828.32</v>
      </c>
      <c r="W28" s="72">
        <v>2412.5</v>
      </c>
      <c r="X28" s="72">
        <v>2300.5300000000002</v>
      </c>
      <c r="Y28" s="72">
        <v>2154.61</v>
      </c>
      <c r="Z28" s="73"/>
      <c r="AA28" s="74">
        <f>SUM(B28:Z28)</f>
        <v>59962.890000000007</v>
      </c>
    </row>
    <row r="29" spans="1:27" ht="24.95" customHeight="1" x14ac:dyDescent="0.2">
      <c r="A29" s="75" t="s">
        <v>23</v>
      </c>
      <c r="B29" s="76">
        <v>842.202</v>
      </c>
      <c r="C29" s="77">
        <v>920.255</v>
      </c>
      <c r="D29" s="77">
        <v>662.68</v>
      </c>
      <c r="E29" s="77">
        <v>660.73</v>
      </c>
      <c r="F29" s="77">
        <v>805.43</v>
      </c>
      <c r="G29" s="77">
        <v>882.24099999999999</v>
      </c>
      <c r="H29" s="77">
        <v>1157.8800000000001</v>
      </c>
      <c r="I29" s="77">
        <v>1203.0650000000001</v>
      </c>
      <c r="J29" s="77">
        <v>1229.26</v>
      </c>
      <c r="K29" s="77">
        <v>1708.3340000000001</v>
      </c>
      <c r="L29" s="77">
        <v>1755.9490000000001</v>
      </c>
      <c r="M29" s="77">
        <v>1703.117</v>
      </c>
      <c r="N29" s="77">
        <v>1793.3240000000001</v>
      </c>
      <c r="O29" s="77">
        <v>1725.5160000000001</v>
      </c>
      <c r="P29" s="77">
        <v>1539.913</v>
      </c>
      <c r="Q29" s="77">
        <v>1510.701</v>
      </c>
      <c r="R29" s="77">
        <v>1363.78</v>
      </c>
      <c r="S29" s="77">
        <v>1019.254</v>
      </c>
      <c r="T29" s="77">
        <v>1069.748</v>
      </c>
      <c r="U29" s="77">
        <v>841.19100000000003</v>
      </c>
      <c r="V29" s="77">
        <v>863.19100000000003</v>
      </c>
      <c r="W29" s="77">
        <v>975.76</v>
      </c>
      <c r="X29" s="77">
        <v>979.05200000000002</v>
      </c>
      <c r="Y29" s="77">
        <v>1014.074</v>
      </c>
      <c r="Z29" s="78"/>
      <c r="AA29" s="79">
        <f>SUM(B29:Z29)</f>
        <v>28226.647000000001</v>
      </c>
    </row>
    <row r="30" spans="1:27" ht="24.95" customHeight="1" x14ac:dyDescent="0.2">
      <c r="A30" s="82" t="s">
        <v>24</v>
      </c>
      <c r="B30" s="80">
        <v>2178</v>
      </c>
      <c r="C30" s="81">
        <v>1965</v>
      </c>
      <c r="D30" s="81">
        <v>2085</v>
      </c>
      <c r="E30" s="81">
        <v>2086</v>
      </c>
      <c r="F30" s="81">
        <v>2180</v>
      </c>
      <c r="G30" s="81">
        <v>2362</v>
      </c>
      <c r="H30" s="81">
        <v>2541</v>
      </c>
      <c r="I30" s="81">
        <v>2609</v>
      </c>
      <c r="J30" s="81">
        <v>2592</v>
      </c>
      <c r="K30" s="81">
        <v>2442</v>
      </c>
      <c r="L30" s="81">
        <v>2124</v>
      </c>
      <c r="M30" s="81">
        <v>1988</v>
      </c>
      <c r="N30" s="81">
        <v>1985</v>
      </c>
      <c r="O30" s="81">
        <v>1987</v>
      </c>
      <c r="P30" s="81">
        <v>1984</v>
      </c>
      <c r="Q30" s="81">
        <v>2129</v>
      </c>
      <c r="R30" s="81">
        <v>2443</v>
      </c>
      <c r="S30" s="81">
        <v>2538</v>
      </c>
      <c r="T30" s="81">
        <v>2562</v>
      </c>
      <c r="U30" s="81">
        <v>2581</v>
      </c>
      <c r="V30" s="81">
        <v>2590</v>
      </c>
      <c r="W30" s="81">
        <v>2663</v>
      </c>
      <c r="X30" s="81">
        <v>2438</v>
      </c>
      <c r="Y30" s="81">
        <v>2355</v>
      </c>
      <c r="Z30" s="83"/>
      <c r="AA30" s="84">
        <f>SUM(B30:Z30)</f>
        <v>55407</v>
      </c>
    </row>
    <row r="31" spans="1:27" ht="30" customHeight="1" thickBot="1" x14ac:dyDescent="0.25">
      <c r="A31" s="60" t="s">
        <v>25</v>
      </c>
      <c r="B31" s="61">
        <f>IF(LEN(B$2)&gt;0,SUM(B28:B30),"")</f>
        <v>4940.3620000000001</v>
      </c>
      <c r="C31" s="62">
        <f t="shared" ref="C31:Z31" si="4">IF(LEN(C$2)&gt;0,SUM(C28:C30),"")</f>
        <v>4784.5650000000005</v>
      </c>
      <c r="D31" s="62">
        <f t="shared" si="4"/>
        <v>4622.7999999999993</v>
      </c>
      <c r="E31" s="62">
        <f t="shared" si="4"/>
        <v>4590.66</v>
      </c>
      <c r="F31" s="62">
        <f t="shared" si="4"/>
        <v>4910.26</v>
      </c>
      <c r="G31" s="62">
        <f t="shared" si="4"/>
        <v>5228.4110000000001</v>
      </c>
      <c r="H31" s="62">
        <f t="shared" si="4"/>
        <v>5814.87</v>
      </c>
      <c r="I31" s="62">
        <f t="shared" si="4"/>
        <v>6144.7749999999996</v>
      </c>
      <c r="J31" s="62">
        <f t="shared" si="4"/>
        <v>6496.47</v>
      </c>
      <c r="K31" s="62">
        <f t="shared" si="4"/>
        <v>6933.8040000000001</v>
      </c>
      <c r="L31" s="62">
        <f t="shared" si="4"/>
        <v>6931.7790000000005</v>
      </c>
      <c r="M31" s="62">
        <f t="shared" si="4"/>
        <v>6862.4970000000003</v>
      </c>
      <c r="N31" s="62">
        <f t="shared" si="4"/>
        <v>6980.0940000000001</v>
      </c>
      <c r="O31" s="62">
        <f t="shared" si="4"/>
        <v>6937.0159999999996</v>
      </c>
      <c r="P31" s="62">
        <f t="shared" si="4"/>
        <v>6663.7430000000004</v>
      </c>
      <c r="Q31" s="62">
        <f t="shared" si="4"/>
        <v>6471.2309999999998</v>
      </c>
      <c r="R31" s="62">
        <f t="shared" si="4"/>
        <v>6368.04</v>
      </c>
      <c r="S31" s="62">
        <f t="shared" si="4"/>
        <v>5862.7640000000001</v>
      </c>
      <c r="T31" s="62">
        <f t="shared" si="4"/>
        <v>6198.5779999999995</v>
      </c>
      <c r="U31" s="62">
        <f t="shared" si="4"/>
        <v>6279.7809999999999</v>
      </c>
      <c r="V31" s="62">
        <f t="shared" si="4"/>
        <v>6281.5110000000004</v>
      </c>
      <c r="W31" s="62">
        <f t="shared" si="4"/>
        <v>6051.26</v>
      </c>
      <c r="X31" s="62">
        <f t="shared" si="4"/>
        <v>5717.5820000000003</v>
      </c>
      <c r="Y31" s="62">
        <f t="shared" si="4"/>
        <v>5523.6840000000002</v>
      </c>
      <c r="Z31" s="63" t="str">
        <f t="shared" si="4"/>
        <v/>
      </c>
      <c r="AA31" s="64">
        <f>SUM(AA28:AA30)</f>
        <v>143596.53700000001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138</v>
      </c>
      <c r="C34" s="95">
        <v>195</v>
      </c>
      <c r="D34" s="95">
        <v>207</v>
      </c>
      <c r="E34" s="95">
        <v>224</v>
      </c>
      <c r="F34" s="95">
        <v>216</v>
      </c>
      <c r="G34" s="95">
        <v>239</v>
      </c>
      <c r="H34" s="95">
        <v>218</v>
      </c>
      <c r="I34" s="95">
        <v>181</v>
      </c>
      <c r="J34" s="95">
        <v>80</v>
      </c>
      <c r="K34" s="95">
        <v>40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43</v>
      </c>
      <c r="S34" s="95">
        <v>38</v>
      </c>
      <c r="T34" s="95">
        <v>180</v>
      </c>
      <c r="U34" s="95">
        <v>141</v>
      </c>
      <c r="V34" s="95">
        <v>132</v>
      </c>
      <c r="W34" s="95">
        <v>15</v>
      </c>
      <c r="X34" s="95">
        <v>30</v>
      </c>
      <c r="Y34" s="95">
        <v>30</v>
      </c>
      <c r="Z34" s="96"/>
      <c r="AA34" s="74">
        <f t="shared" ref="AA34:AA39" si="5">SUM(B34:Z34)</f>
        <v>2407</v>
      </c>
    </row>
    <row r="35" spans="1:27" ht="24.95" customHeight="1" x14ac:dyDescent="0.2">
      <c r="A35" s="97" t="s">
        <v>28</v>
      </c>
      <c r="B35" s="98">
        <v>283</v>
      </c>
      <c r="C35" s="99">
        <v>305</v>
      </c>
      <c r="D35" s="99">
        <v>305</v>
      </c>
      <c r="E35" s="99">
        <v>305</v>
      </c>
      <c r="F35" s="99">
        <v>305</v>
      </c>
      <c r="G35" s="99">
        <v>305</v>
      </c>
      <c r="H35" s="99">
        <v>233</v>
      </c>
      <c r="I35" s="99">
        <v>227</v>
      </c>
      <c r="J35" s="99">
        <v>147</v>
      </c>
      <c r="K35" s="99">
        <v>156</v>
      </c>
      <c r="L35" s="99">
        <v>135</v>
      </c>
      <c r="M35" s="99">
        <v>145</v>
      </c>
      <c r="N35" s="99">
        <v>146</v>
      </c>
      <c r="O35" s="99">
        <v>145</v>
      </c>
      <c r="P35" s="99">
        <v>134</v>
      </c>
      <c r="Q35" s="99">
        <v>129</v>
      </c>
      <c r="R35" s="99">
        <v>119</v>
      </c>
      <c r="S35" s="99">
        <v>66</v>
      </c>
      <c r="T35" s="99">
        <v>150</v>
      </c>
      <c r="U35" s="99">
        <v>111</v>
      </c>
      <c r="V35" s="99">
        <v>115</v>
      </c>
      <c r="W35" s="99">
        <v>98</v>
      </c>
      <c r="X35" s="99">
        <v>108</v>
      </c>
      <c r="Y35" s="99">
        <v>173</v>
      </c>
      <c r="Z35" s="100"/>
      <c r="AA35" s="79">
        <f t="shared" si="5"/>
        <v>4345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240</v>
      </c>
    </row>
    <row r="37" spans="1:27" ht="24.95" customHeight="1" x14ac:dyDescent="0.2">
      <c r="A37" s="97" t="s">
        <v>30</v>
      </c>
      <c r="B37" s="98">
        <v>50</v>
      </c>
      <c r="C37" s="99">
        <v>48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281.89999999999998</v>
      </c>
      <c r="T38" s="99">
        <v>500</v>
      </c>
      <c r="U38" s="99">
        <v>278.10000000000002</v>
      </c>
      <c r="V38" s="99"/>
      <c r="W38" s="99"/>
      <c r="X38" s="99"/>
      <c r="Y38" s="99"/>
      <c r="Z38" s="100"/>
      <c r="AA38" s="79">
        <f t="shared" si="5"/>
        <v>1060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481</v>
      </c>
      <c r="C39" s="88">
        <f t="shared" si="6"/>
        <v>558</v>
      </c>
      <c r="D39" s="88">
        <f t="shared" si="6"/>
        <v>571</v>
      </c>
      <c r="E39" s="88">
        <f t="shared" si="6"/>
        <v>588</v>
      </c>
      <c r="F39" s="88">
        <f t="shared" si="6"/>
        <v>580</v>
      </c>
      <c r="G39" s="88">
        <f t="shared" si="6"/>
        <v>604</v>
      </c>
      <c r="H39" s="88">
        <f t="shared" si="6"/>
        <v>511</v>
      </c>
      <c r="I39" s="88">
        <f t="shared" si="6"/>
        <v>468</v>
      </c>
      <c r="J39" s="88">
        <f t="shared" si="6"/>
        <v>287</v>
      </c>
      <c r="K39" s="88">
        <f t="shared" si="6"/>
        <v>256</v>
      </c>
      <c r="L39" s="88">
        <f t="shared" si="6"/>
        <v>205</v>
      </c>
      <c r="M39" s="88">
        <f t="shared" si="6"/>
        <v>215</v>
      </c>
      <c r="N39" s="88">
        <f t="shared" si="6"/>
        <v>216</v>
      </c>
      <c r="O39" s="88">
        <f t="shared" si="6"/>
        <v>215</v>
      </c>
      <c r="P39" s="88">
        <f t="shared" si="6"/>
        <v>204</v>
      </c>
      <c r="Q39" s="88">
        <f t="shared" si="6"/>
        <v>199</v>
      </c>
      <c r="R39" s="88">
        <f t="shared" si="6"/>
        <v>222</v>
      </c>
      <c r="S39" s="88">
        <f t="shared" si="6"/>
        <v>445.9</v>
      </c>
      <c r="T39" s="88">
        <f t="shared" si="6"/>
        <v>890</v>
      </c>
      <c r="U39" s="88">
        <f t="shared" si="6"/>
        <v>590.1</v>
      </c>
      <c r="V39" s="88">
        <f t="shared" si="6"/>
        <v>307</v>
      </c>
      <c r="W39" s="88">
        <f t="shared" si="6"/>
        <v>173</v>
      </c>
      <c r="X39" s="88">
        <f t="shared" si="6"/>
        <v>198</v>
      </c>
      <c r="Y39" s="88">
        <f t="shared" si="6"/>
        <v>263</v>
      </c>
      <c r="Z39" s="89" t="str">
        <f t="shared" si="6"/>
        <v/>
      </c>
      <c r="AA39" s="90">
        <f t="shared" si="5"/>
        <v>9247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281.89999999999998</v>
      </c>
      <c r="T46" s="99">
        <v>500</v>
      </c>
      <c r="U46" s="99">
        <v>278.10000000000002</v>
      </c>
      <c r="V46" s="99"/>
      <c r="W46" s="99"/>
      <c r="X46" s="99"/>
      <c r="Y46" s="99"/>
      <c r="Z46" s="100"/>
      <c r="AA46" s="79">
        <f t="shared" si="7"/>
        <v>1060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281.89999999999998</v>
      </c>
      <c r="T48" s="88">
        <f t="shared" si="8"/>
        <v>500</v>
      </c>
      <c r="U48" s="88">
        <f t="shared" si="8"/>
        <v>278.10000000000002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4940.3620000000001</v>
      </c>
      <c r="C51" s="88">
        <f t="shared" si="10"/>
        <v>4784.5649999999996</v>
      </c>
      <c r="D51" s="88">
        <f t="shared" si="10"/>
        <v>4622.8</v>
      </c>
      <c r="E51" s="88">
        <f t="shared" si="10"/>
        <v>4590.66</v>
      </c>
      <c r="F51" s="88">
        <f t="shared" si="10"/>
        <v>4910.26</v>
      </c>
      <c r="G51" s="88">
        <f t="shared" si="10"/>
        <v>5228.4110000000001</v>
      </c>
      <c r="H51" s="88">
        <f t="shared" si="10"/>
        <v>5814.87</v>
      </c>
      <c r="I51" s="88">
        <f t="shared" si="10"/>
        <v>6144.7749999999996</v>
      </c>
      <c r="J51" s="88">
        <f t="shared" si="10"/>
        <v>6496.4700000000012</v>
      </c>
      <c r="K51" s="88">
        <f t="shared" si="10"/>
        <v>6933.8039999999992</v>
      </c>
      <c r="L51" s="88">
        <f t="shared" si="10"/>
        <v>6931.7790000000005</v>
      </c>
      <c r="M51" s="88">
        <f t="shared" si="10"/>
        <v>6862.4970000000003</v>
      </c>
      <c r="N51" s="88">
        <f t="shared" si="10"/>
        <v>6980.094000000001</v>
      </c>
      <c r="O51" s="88">
        <f t="shared" si="10"/>
        <v>6937.0159999999996</v>
      </c>
      <c r="P51" s="88">
        <f t="shared" si="10"/>
        <v>6663.7429999999995</v>
      </c>
      <c r="Q51" s="88">
        <f t="shared" si="10"/>
        <v>6471.2309999999998</v>
      </c>
      <c r="R51" s="88">
        <f t="shared" si="10"/>
        <v>6368.04</v>
      </c>
      <c r="S51" s="88">
        <f t="shared" si="10"/>
        <v>6144.6639999999989</v>
      </c>
      <c r="T51" s="88">
        <f t="shared" si="10"/>
        <v>6698.5780000000004</v>
      </c>
      <c r="U51" s="88">
        <f t="shared" si="10"/>
        <v>6557.8810000000003</v>
      </c>
      <c r="V51" s="88">
        <f t="shared" si="10"/>
        <v>6281.5110000000004</v>
      </c>
      <c r="W51" s="88">
        <f t="shared" si="10"/>
        <v>6051.26</v>
      </c>
      <c r="X51" s="88">
        <f t="shared" si="10"/>
        <v>5717.5819999999994</v>
      </c>
      <c r="Y51" s="88">
        <f t="shared" si="10"/>
        <v>5523.6840000000002</v>
      </c>
      <c r="Z51" s="89" t="str">
        <f t="shared" si="10"/>
        <v/>
      </c>
      <c r="AA51" s="104">
        <f>SUM(B51:Z51)</f>
        <v>144656.53699999998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4940.3960000000025</v>
      </c>
      <c r="C4" s="18">
        <v>4784.5250000000024</v>
      </c>
      <c r="D4" s="18">
        <v>4622.8110000000006</v>
      </c>
      <c r="E4" s="18">
        <v>4590.674</v>
      </c>
      <c r="F4" s="18">
        <v>4910.2580000000007</v>
      </c>
      <c r="G4" s="18">
        <v>5228.4150000000018</v>
      </c>
      <c r="H4" s="18">
        <v>5814.8260000000018</v>
      </c>
      <c r="I4" s="18">
        <v>6144.7529999999997</v>
      </c>
      <c r="J4" s="18">
        <v>6496.4330000000009</v>
      </c>
      <c r="K4" s="18">
        <v>6933.8039999999992</v>
      </c>
      <c r="L4" s="18">
        <v>6931.7989999999972</v>
      </c>
      <c r="M4" s="18">
        <v>6862.4980000000005</v>
      </c>
      <c r="N4" s="18">
        <v>6980.1090000000031</v>
      </c>
      <c r="O4" s="18">
        <v>6937.0330000000022</v>
      </c>
      <c r="P4" s="18">
        <v>6663.7430000000004</v>
      </c>
      <c r="Q4" s="18">
        <v>6471.2310000000007</v>
      </c>
      <c r="R4" s="18">
        <v>6368.0120000000015</v>
      </c>
      <c r="S4" s="18">
        <v>6144.6800000000012</v>
      </c>
      <c r="T4" s="18">
        <v>6698.5999999999995</v>
      </c>
      <c r="U4" s="18">
        <v>6557.8810000000012</v>
      </c>
      <c r="V4" s="18">
        <v>6281.5220000000008</v>
      </c>
      <c r="W4" s="18">
        <v>6051.2959999999994</v>
      </c>
      <c r="X4" s="18">
        <v>5717.5660000000025</v>
      </c>
      <c r="Y4" s="18">
        <v>5523.6919999999982</v>
      </c>
      <c r="Z4" s="19"/>
      <c r="AA4" s="20">
        <f>SUM(B4:Z4)</f>
        <v>144656.55700000003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56.69</v>
      </c>
      <c r="D7" s="28">
        <v>41.06</v>
      </c>
      <c r="E7" s="28">
        <v>39.03</v>
      </c>
      <c r="F7" s="28">
        <v>50</v>
      </c>
      <c r="G7" s="28">
        <v>93.79</v>
      </c>
      <c r="H7" s="28">
        <v>139.56</v>
      </c>
      <c r="I7" s="28">
        <v>159.38</v>
      </c>
      <c r="J7" s="28">
        <v>162.34</v>
      </c>
      <c r="K7" s="28">
        <v>147.01</v>
      </c>
      <c r="L7" s="28">
        <v>108.83</v>
      </c>
      <c r="M7" s="28">
        <v>104.26</v>
      </c>
      <c r="N7" s="28">
        <v>105.44</v>
      </c>
      <c r="O7" s="28">
        <v>102.45</v>
      </c>
      <c r="P7" s="28">
        <v>95</v>
      </c>
      <c r="Q7" s="28">
        <v>91.65</v>
      </c>
      <c r="R7" s="28">
        <v>138.96</v>
      </c>
      <c r="S7" s="28">
        <v>190.8</v>
      </c>
      <c r="T7" s="28">
        <v>282.39999999999998</v>
      </c>
      <c r="U7" s="28">
        <v>240</v>
      </c>
      <c r="V7" s="28">
        <v>204.99</v>
      </c>
      <c r="W7" s="28">
        <v>167.03</v>
      </c>
      <c r="X7" s="28">
        <v>135.19999999999999</v>
      </c>
      <c r="Y7" s="28">
        <v>119.22</v>
      </c>
      <c r="Z7" s="29"/>
      <c r="AA7" s="30">
        <f>IF(SUM(B7:Z7)&lt;&gt;0,AVERAGEIF(B7:Z7,"&lt;&gt;"""),"")</f>
        <v>127.75375000000001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763.05500000000006</v>
      </c>
      <c r="C19" s="72">
        <v>791.20800000000008</v>
      </c>
      <c r="D19" s="72">
        <v>790.96500000000003</v>
      </c>
      <c r="E19" s="72">
        <v>789.16300000000001</v>
      </c>
      <c r="F19" s="72">
        <v>835.01600000000008</v>
      </c>
      <c r="G19" s="72">
        <v>836.89600000000007</v>
      </c>
      <c r="H19" s="72">
        <v>862.99000000000012</v>
      </c>
      <c r="I19" s="72">
        <v>797.279</v>
      </c>
      <c r="J19" s="72">
        <v>860.46500000000003</v>
      </c>
      <c r="K19" s="72">
        <v>837.90800000000002</v>
      </c>
      <c r="L19" s="72">
        <v>867.18700000000013</v>
      </c>
      <c r="M19" s="72">
        <v>869.37900000000013</v>
      </c>
      <c r="N19" s="72">
        <v>879.37599999999998</v>
      </c>
      <c r="O19" s="72">
        <v>878.23700000000008</v>
      </c>
      <c r="P19" s="72">
        <v>751.56899999999996</v>
      </c>
      <c r="Q19" s="72">
        <v>757.83200000000011</v>
      </c>
      <c r="R19" s="72">
        <v>715.69899999999996</v>
      </c>
      <c r="S19" s="72">
        <v>699.90199999999993</v>
      </c>
      <c r="T19" s="72">
        <v>700.65</v>
      </c>
      <c r="U19" s="72">
        <v>695.798</v>
      </c>
      <c r="V19" s="72">
        <v>693.351</v>
      </c>
      <c r="W19" s="72">
        <v>734.28399999999999</v>
      </c>
      <c r="X19" s="72">
        <v>814.15000000000009</v>
      </c>
      <c r="Y19" s="72">
        <v>841.9</v>
      </c>
      <c r="Z19" s="73"/>
      <c r="AA19" s="74">
        <f t="shared" ref="AA19:AA24" si="2">SUM(B19:Z19)</f>
        <v>19064.259000000005</v>
      </c>
    </row>
    <row r="20" spans="1:27" ht="24.95" customHeight="1" x14ac:dyDescent="0.2">
      <c r="A20" s="75" t="s">
        <v>15</v>
      </c>
      <c r="B20" s="76">
        <v>778.22499999999991</v>
      </c>
      <c r="C20" s="77">
        <v>788.71699999999987</v>
      </c>
      <c r="D20" s="77">
        <v>796.98</v>
      </c>
      <c r="E20" s="77">
        <v>818.50199999999995</v>
      </c>
      <c r="F20" s="77">
        <v>881.72400000000016</v>
      </c>
      <c r="G20" s="77">
        <v>1048.884</v>
      </c>
      <c r="H20" s="77">
        <v>1196.903</v>
      </c>
      <c r="I20" s="77">
        <v>1331.2039999999997</v>
      </c>
      <c r="J20" s="77">
        <v>1294.1410000000001</v>
      </c>
      <c r="K20" s="77">
        <v>1306.8430000000003</v>
      </c>
      <c r="L20" s="77">
        <v>1305.0400000000002</v>
      </c>
      <c r="M20" s="77">
        <v>1321.1560000000004</v>
      </c>
      <c r="N20" s="77">
        <v>1315.0029999999997</v>
      </c>
      <c r="O20" s="77">
        <v>1286.7490000000003</v>
      </c>
      <c r="P20" s="77">
        <v>1284.5570000000002</v>
      </c>
      <c r="Q20" s="77">
        <v>1258.0869999999998</v>
      </c>
      <c r="R20" s="77">
        <v>1179.0219999999999</v>
      </c>
      <c r="S20" s="77">
        <v>1278.23</v>
      </c>
      <c r="T20" s="77">
        <v>1268.0239999999999</v>
      </c>
      <c r="U20" s="77">
        <v>1239.46</v>
      </c>
      <c r="V20" s="77">
        <v>1131.4229999999998</v>
      </c>
      <c r="W20" s="77">
        <v>997.28800000000001</v>
      </c>
      <c r="X20" s="77">
        <v>957.82400000000007</v>
      </c>
      <c r="Y20" s="77">
        <v>930.69200000000012</v>
      </c>
      <c r="Z20" s="78"/>
      <c r="AA20" s="79">
        <f t="shared" si="2"/>
        <v>26994.678</v>
      </c>
    </row>
    <row r="21" spans="1:27" ht="24.95" customHeight="1" x14ac:dyDescent="0.2">
      <c r="A21" s="75" t="s">
        <v>16</v>
      </c>
      <c r="B21" s="80">
        <v>1946.8160000000003</v>
      </c>
      <c r="C21" s="81">
        <v>1889.3999999999999</v>
      </c>
      <c r="D21" s="81">
        <v>1843.7659999999998</v>
      </c>
      <c r="E21" s="81">
        <v>1845.4180000000001</v>
      </c>
      <c r="F21" s="81">
        <v>1888.2180000000001</v>
      </c>
      <c r="G21" s="81">
        <v>2037.6350000000002</v>
      </c>
      <c r="H21" s="81">
        <v>2265.7329999999997</v>
      </c>
      <c r="I21" s="81">
        <v>2490.5700000000006</v>
      </c>
      <c r="J21" s="81">
        <v>2669.7269999999999</v>
      </c>
      <c r="K21" s="81">
        <v>2814.5529999999999</v>
      </c>
      <c r="L21" s="81">
        <v>2921.7719999999995</v>
      </c>
      <c r="M21" s="81">
        <v>3016.0630000000001</v>
      </c>
      <c r="N21" s="81">
        <v>2967.93</v>
      </c>
      <c r="O21" s="81">
        <v>2798.9470000000001</v>
      </c>
      <c r="P21" s="81">
        <v>2620.915</v>
      </c>
      <c r="Q21" s="81">
        <v>2482.3119999999999</v>
      </c>
      <c r="R21" s="81">
        <v>2551.1909999999998</v>
      </c>
      <c r="S21" s="81">
        <v>2717.848</v>
      </c>
      <c r="T21" s="81">
        <v>3086.326</v>
      </c>
      <c r="U21" s="81">
        <v>3170.0230000000001</v>
      </c>
      <c r="V21" s="81">
        <v>2942.4479999999994</v>
      </c>
      <c r="W21" s="81">
        <v>2663.424</v>
      </c>
      <c r="X21" s="81">
        <v>2392.6919999999996</v>
      </c>
      <c r="Y21" s="81">
        <v>2083.1</v>
      </c>
      <c r="Z21" s="78"/>
      <c r="AA21" s="79">
        <f t="shared" si="2"/>
        <v>60106.826999999997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65.5</v>
      </c>
      <c r="C23" s="77">
        <v>64</v>
      </c>
      <c r="D23" s="77">
        <v>64.5</v>
      </c>
      <c r="E23" s="77">
        <v>65</v>
      </c>
      <c r="F23" s="77">
        <v>72.5</v>
      </c>
      <c r="G23" s="77">
        <v>77</v>
      </c>
      <c r="H23" s="77">
        <v>89.5</v>
      </c>
      <c r="I23" s="77">
        <v>92</v>
      </c>
      <c r="J23" s="77">
        <v>81.5</v>
      </c>
      <c r="K23" s="77">
        <v>74.5</v>
      </c>
      <c r="L23" s="77">
        <v>77</v>
      </c>
      <c r="M23" s="77">
        <v>81.5</v>
      </c>
      <c r="N23" s="77">
        <v>88</v>
      </c>
      <c r="O23" s="77">
        <v>92</v>
      </c>
      <c r="P23" s="77">
        <v>97</v>
      </c>
      <c r="Q23" s="77">
        <v>91</v>
      </c>
      <c r="R23" s="77">
        <v>78</v>
      </c>
      <c r="S23" s="77">
        <v>112.5</v>
      </c>
      <c r="T23" s="77">
        <v>136.5</v>
      </c>
      <c r="U23" s="77">
        <v>122.5</v>
      </c>
      <c r="V23" s="77">
        <v>112.5</v>
      </c>
      <c r="W23" s="77">
        <v>109.5</v>
      </c>
      <c r="X23" s="77">
        <v>97</v>
      </c>
      <c r="Y23" s="77">
        <v>76.5</v>
      </c>
      <c r="Z23" s="77"/>
      <c r="AA23" s="79">
        <f t="shared" si="2"/>
        <v>2117.5</v>
      </c>
    </row>
    <row r="24" spans="1:27" ht="24.95" customHeight="1" x14ac:dyDescent="0.2">
      <c r="A24" s="85" t="s">
        <v>19</v>
      </c>
      <c r="B24" s="77">
        <v>282.99999999999994</v>
      </c>
      <c r="C24" s="77">
        <v>272</v>
      </c>
      <c r="D24" s="77">
        <v>267.00000000000006</v>
      </c>
      <c r="E24" s="77">
        <v>266</v>
      </c>
      <c r="F24" s="77">
        <v>277</v>
      </c>
      <c r="G24" s="77">
        <v>301.99999999999994</v>
      </c>
      <c r="H24" s="77">
        <v>348.99999999999994</v>
      </c>
      <c r="I24" s="77">
        <v>392</v>
      </c>
      <c r="J24" s="77">
        <v>423.99999999999994</v>
      </c>
      <c r="K24" s="77">
        <v>444</v>
      </c>
      <c r="L24" s="77">
        <v>452.00000000000006</v>
      </c>
      <c r="M24" s="77">
        <v>445</v>
      </c>
      <c r="N24" s="77">
        <v>433.00000000000006</v>
      </c>
      <c r="O24" s="77">
        <v>417</v>
      </c>
      <c r="P24" s="77">
        <v>399</v>
      </c>
      <c r="Q24" s="77">
        <v>392</v>
      </c>
      <c r="R24" s="77">
        <v>399</v>
      </c>
      <c r="S24" s="77">
        <v>417</v>
      </c>
      <c r="T24" s="77">
        <v>445.99999999999994</v>
      </c>
      <c r="U24" s="77">
        <v>437.00000000000006</v>
      </c>
      <c r="V24" s="77">
        <v>404</v>
      </c>
      <c r="W24" s="77">
        <v>360.99999999999994</v>
      </c>
      <c r="X24" s="77">
        <v>326.99999999999994</v>
      </c>
      <c r="Y24" s="77">
        <v>290</v>
      </c>
      <c r="Z24" s="77"/>
      <c r="AA24" s="79">
        <f t="shared" si="2"/>
        <v>8895</v>
      </c>
    </row>
    <row r="25" spans="1:27" ht="30" customHeight="1" thickBot="1" x14ac:dyDescent="0.25">
      <c r="A25" s="86" t="s">
        <v>20</v>
      </c>
      <c r="B25" s="87">
        <f t="shared" ref="B25:AA25" si="3">SUM(B19:B24)</f>
        <v>3836.5960000000005</v>
      </c>
      <c r="C25" s="88">
        <f t="shared" si="3"/>
        <v>3805.3249999999998</v>
      </c>
      <c r="D25" s="88">
        <f t="shared" si="3"/>
        <v>3763.2110000000002</v>
      </c>
      <c r="E25" s="88">
        <f t="shared" si="3"/>
        <v>3784.0830000000001</v>
      </c>
      <c r="F25" s="88">
        <f t="shared" si="3"/>
        <v>3954.4580000000005</v>
      </c>
      <c r="G25" s="88">
        <f t="shared" si="3"/>
        <v>4302.415</v>
      </c>
      <c r="H25" s="88">
        <f t="shared" si="3"/>
        <v>4764.1260000000002</v>
      </c>
      <c r="I25" s="88">
        <f t="shared" si="3"/>
        <v>5103.0529999999999</v>
      </c>
      <c r="J25" s="88">
        <f t="shared" si="3"/>
        <v>5329.8330000000005</v>
      </c>
      <c r="K25" s="88">
        <f t="shared" si="3"/>
        <v>5477.8040000000001</v>
      </c>
      <c r="L25" s="88">
        <f t="shared" si="3"/>
        <v>5622.9989999999998</v>
      </c>
      <c r="M25" s="88">
        <f t="shared" si="3"/>
        <v>5733.0980000000009</v>
      </c>
      <c r="N25" s="88">
        <f t="shared" si="3"/>
        <v>5683.3089999999993</v>
      </c>
      <c r="O25" s="88">
        <f t="shared" si="3"/>
        <v>5472.9330000000009</v>
      </c>
      <c r="P25" s="88">
        <f t="shared" si="3"/>
        <v>5153.0410000000002</v>
      </c>
      <c r="Q25" s="88">
        <f t="shared" si="3"/>
        <v>4981.2309999999998</v>
      </c>
      <c r="R25" s="88">
        <f t="shared" si="3"/>
        <v>4922.9120000000003</v>
      </c>
      <c r="S25" s="88">
        <f t="shared" si="3"/>
        <v>5225.4799999999996</v>
      </c>
      <c r="T25" s="88">
        <f t="shared" si="3"/>
        <v>5637.5</v>
      </c>
      <c r="U25" s="88">
        <f t="shared" si="3"/>
        <v>5664.7809999999999</v>
      </c>
      <c r="V25" s="88">
        <f t="shared" si="3"/>
        <v>5283.7219999999998</v>
      </c>
      <c r="W25" s="88">
        <f t="shared" si="3"/>
        <v>4865.4960000000001</v>
      </c>
      <c r="X25" s="88">
        <f t="shared" si="3"/>
        <v>4588.6659999999993</v>
      </c>
      <c r="Y25" s="88">
        <f t="shared" si="3"/>
        <v>4222.192</v>
      </c>
      <c r="Z25" s="89">
        <f t="shared" si="3"/>
        <v>0</v>
      </c>
      <c r="AA25" s="90">
        <f t="shared" si="3"/>
        <v>117178.264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643.66</v>
      </c>
      <c r="C28" s="72">
        <v>632.30999999999995</v>
      </c>
      <c r="D28" s="72">
        <v>627.62</v>
      </c>
      <c r="E28" s="72">
        <v>625.92999999999995</v>
      </c>
      <c r="F28" s="72">
        <v>643.33000000000004</v>
      </c>
      <c r="G28" s="72">
        <v>669.17</v>
      </c>
      <c r="H28" s="72">
        <v>767.49</v>
      </c>
      <c r="I28" s="72">
        <v>820.71</v>
      </c>
      <c r="J28" s="72">
        <v>845.71</v>
      </c>
      <c r="K28" s="72">
        <v>863.97</v>
      </c>
      <c r="L28" s="72">
        <v>882.83</v>
      </c>
      <c r="M28" s="72">
        <v>882.88</v>
      </c>
      <c r="N28" s="72">
        <v>878.77</v>
      </c>
      <c r="O28" s="72">
        <v>864.5</v>
      </c>
      <c r="P28" s="72">
        <v>849.83</v>
      </c>
      <c r="Q28" s="72">
        <v>822.53</v>
      </c>
      <c r="R28" s="72">
        <v>776.26</v>
      </c>
      <c r="S28" s="72">
        <v>819.01</v>
      </c>
      <c r="T28" s="72">
        <v>864.33</v>
      </c>
      <c r="U28" s="72">
        <v>842.09</v>
      </c>
      <c r="V28" s="72">
        <v>811.82</v>
      </c>
      <c r="W28" s="72">
        <v>775</v>
      </c>
      <c r="X28" s="72">
        <v>751.53</v>
      </c>
      <c r="Y28" s="72">
        <v>700.11</v>
      </c>
      <c r="Z28" s="73"/>
      <c r="AA28" s="74">
        <f>SUM(B28:Z28)</f>
        <v>18661.39</v>
      </c>
    </row>
    <row r="29" spans="1:27" ht="24.95" customHeight="1" x14ac:dyDescent="0.2">
      <c r="A29" s="75" t="s">
        <v>23</v>
      </c>
      <c r="B29" s="76">
        <v>3253.9360000000001</v>
      </c>
      <c r="C29" s="77">
        <v>3327.0149999999999</v>
      </c>
      <c r="D29" s="77">
        <v>3265.5909999999999</v>
      </c>
      <c r="E29" s="77">
        <v>3302.444</v>
      </c>
      <c r="F29" s="77">
        <v>3441.1280000000002</v>
      </c>
      <c r="G29" s="77">
        <v>3704.2449999999999</v>
      </c>
      <c r="H29" s="77">
        <v>4173.6360000000004</v>
      </c>
      <c r="I29" s="77">
        <v>4401.3429999999998</v>
      </c>
      <c r="J29" s="77">
        <v>4648.1229999999996</v>
      </c>
      <c r="K29" s="77">
        <v>4859.8339999999998</v>
      </c>
      <c r="L29" s="77">
        <v>5014.1689999999999</v>
      </c>
      <c r="M29" s="77">
        <v>5077.2179999999998</v>
      </c>
      <c r="N29" s="77">
        <v>5004.5389999999998</v>
      </c>
      <c r="O29" s="77">
        <v>4812.433</v>
      </c>
      <c r="P29" s="77">
        <v>4538.9129999999996</v>
      </c>
      <c r="Q29" s="77">
        <v>4406.701</v>
      </c>
      <c r="R29" s="77">
        <v>4396.652</v>
      </c>
      <c r="S29" s="77">
        <v>4823.47</v>
      </c>
      <c r="T29" s="77">
        <v>5243.17</v>
      </c>
      <c r="U29" s="77">
        <v>5306.6909999999998</v>
      </c>
      <c r="V29" s="77">
        <v>4859.902</v>
      </c>
      <c r="W29" s="77">
        <v>4431.4960000000001</v>
      </c>
      <c r="X29" s="77">
        <v>4180.1360000000004</v>
      </c>
      <c r="Y29" s="77">
        <v>3858.0819999999999</v>
      </c>
      <c r="Z29" s="78"/>
      <c r="AA29" s="79">
        <f>SUM(B29:Z29)</f>
        <v>104330.867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3897.596</v>
      </c>
      <c r="C31" s="62">
        <f t="shared" si="4"/>
        <v>3959.3249999999998</v>
      </c>
      <c r="D31" s="62">
        <f t="shared" si="4"/>
        <v>3893.2109999999998</v>
      </c>
      <c r="E31" s="62">
        <f t="shared" si="4"/>
        <v>3928.3739999999998</v>
      </c>
      <c r="F31" s="62">
        <f t="shared" si="4"/>
        <v>4084.4580000000001</v>
      </c>
      <c r="G31" s="62">
        <f t="shared" si="4"/>
        <v>4373.415</v>
      </c>
      <c r="H31" s="62">
        <f t="shared" si="4"/>
        <v>4941.1260000000002</v>
      </c>
      <c r="I31" s="62">
        <f t="shared" si="4"/>
        <v>5222.0529999999999</v>
      </c>
      <c r="J31" s="62">
        <f t="shared" si="4"/>
        <v>5493.8329999999996</v>
      </c>
      <c r="K31" s="62">
        <f t="shared" si="4"/>
        <v>5723.8040000000001</v>
      </c>
      <c r="L31" s="62">
        <f t="shared" si="4"/>
        <v>5896.9989999999998</v>
      </c>
      <c r="M31" s="62">
        <f t="shared" si="4"/>
        <v>5960.098</v>
      </c>
      <c r="N31" s="62">
        <f t="shared" si="4"/>
        <v>5883.3089999999993</v>
      </c>
      <c r="O31" s="62">
        <f t="shared" si="4"/>
        <v>5676.933</v>
      </c>
      <c r="P31" s="62">
        <f t="shared" si="4"/>
        <v>5388.7429999999995</v>
      </c>
      <c r="Q31" s="62">
        <f t="shared" si="4"/>
        <v>5229.2309999999998</v>
      </c>
      <c r="R31" s="62">
        <f t="shared" si="4"/>
        <v>5172.9120000000003</v>
      </c>
      <c r="S31" s="62">
        <f t="shared" si="4"/>
        <v>5642.4800000000005</v>
      </c>
      <c r="T31" s="62">
        <f t="shared" si="4"/>
        <v>6107.5</v>
      </c>
      <c r="U31" s="62">
        <f t="shared" si="4"/>
        <v>6148.7809999999999</v>
      </c>
      <c r="V31" s="62">
        <f t="shared" si="4"/>
        <v>5671.7219999999998</v>
      </c>
      <c r="W31" s="62">
        <f t="shared" si="4"/>
        <v>5206.4960000000001</v>
      </c>
      <c r="X31" s="62">
        <f t="shared" si="4"/>
        <v>4931.6660000000002</v>
      </c>
      <c r="Y31" s="62">
        <f t="shared" si="4"/>
        <v>4558.192</v>
      </c>
      <c r="Z31" s="63">
        <f t="shared" si="4"/>
        <v>0</v>
      </c>
      <c r="AA31" s="64">
        <f t="shared" si="4"/>
        <v>122992.257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56</v>
      </c>
      <c r="C34" s="95">
        <v>79</v>
      </c>
      <c r="D34" s="95">
        <v>75</v>
      </c>
      <c r="E34" s="95">
        <v>75</v>
      </c>
      <c r="F34" s="95">
        <v>75</v>
      </c>
      <c r="G34" s="95">
        <v>66</v>
      </c>
      <c r="H34" s="95">
        <v>66</v>
      </c>
      <c r="I34" s="95">
        <v>74</v>
      </c>
      <c r="J34" s="95">
        <v>125</v>
      </c>
      <c r="K34" s="95">
        <v>204</v>
      </c>
      <c r="L34" s="95">
        <v>232</v>
      </c>
      <c r="M34" s="95">
        <v>184</v>
      </c>
      <c r="N34" s="95">
        <v>155</v>
      </c>
      <c r="O34" s="95">
        <v>158</v>
      </c>
      <c r="P34" s="95">
        <v>187.702</v>
      </c>
      <c r="Q34" s="95">
        <v>200</v>
      </c>
      <c r="R34" s="95">
        <v>152</v>
      </c>
      <c r="S34" s="95">
        <v>118</v>
      </c>
      <c r="T34" s="95">
        <v>170</v>
      </c>
      <c r="U34" s="95">
        <v>183</v>
      </c>
      <c r="V34" s="95">
        <v>201</v>
      </c>
      <c r="W34" s="95">
        <v>167</v>
      </c>
      <c r="X34" s="95">
        <v>203</v>
      </c>
      <c r="Y34" s="95">
        <v>185</v>
      </c>
      <c r="Z34" s="96"/>
      <c r="AA34" s="74">
        <f t="shared" ref="AA34:AA39" si="5">SUM(B34:Z34)</f>
        <v>3390.7020000000002</v>
      </c>
    </row>
    <row r="35" spans="1:27" ht="24.95" customHeight="1" x14ac:dyDescent="0.2">
      <c r="A35" s="97" t="s">
        <v>41</v>
      </c>
      <c r="B35" s="98">
        <v>5</v>
      </c>
      <c r="C35" s="99">
        <v>5</v>
      </c>
      <c r="D35" s="99">
        <v>5</v>
      </c>
      <c r="E35" s="99">
        <v>5</v>
      </c>
      <c r="F35" s="99">
        <v>5</v>
      </c>
      <c r="G35" s="99">
        <v>5</v>
      </c>
      <c r="H35" s="99">
        <v>111</v>
      </c>
      <c r="I35" s="99">
        <v>45</v>
      </c>
      <c r="J35" s="99">
        <v>39</v>
      </c>
      <c r="K35" s="99">
        <v>42</v>
      </c>
      <c r="L35" s="99">
        <v>42</v>
      </c>
      <c r="M35" s="99">
        <v>43</v>
      </c>
      <c r="N35" s="99">
        <v>45</v>
      </c>
      <c r="O35" s="99">
        <v>46</v>
      </c>
      <c r="P35" s="99">
        <v>48</v>
      </c>
      <c r="Q35" s="99">
        <v>48</v>
      </c>
      <c r="R35" s="99">
        <v>98</v>
      </c>
      <c r="S35" s="99">
        <v>299</v>
      </c>
      <c r="T35" s="99">
        <v>300</v>
      </c>
      <c r="U35" s="99">
        <v>301</v>
      </c>
      <c r="V35" s="99">
        <v>187</v>
      </c>
      <c r="W35" s="99">
        <v>174</v>
      </c>
      <c r="X35" s="99">
        <v>140</v>
      </c>
      <c r="Y35" s="99">
        <v>151</v>
      </c>
      <c r="Z35" s="100"/>
      <c r="AA35" s="79">
        <f t="shared" si="5"/>
        <v>2189</v>
      </c>
    </row>
    <row r="36" spans="1:27" ht="24.95" customHeight="1" x14ac:dyDescent="0.2">
      <c r="A36" s="97" t="s">
        <v>42</v>
      </c>
      <c r="B36" s="98">
        <v>542.79999999999995</v>
      </c>
      <c r="C36" s="99">
        <v>325.2</v>
      </c>
      <c r="D36" s="99">
        <v>229.6</v>
      </c>
      <c r="E36" s="99">
        <v>162.30000000000001</v>
      </c>
      <c r="F36" s="99">
        <v>325.8</v>
      </c>
      <c r="G36" s="99">
        <v>355</v>
      </c>
      <c r="H36" s="99">
        <v>373.7</v>
      </c>
      <c r="I36" s="99">
        <v>422.7</v>
      </c>
      <c r="J36" s="99">
        <v>502.6</v>
      </c>
      <c r="K36" s="99">
        <v>710</v>
      </c>
      <c r="L36" s="99">
        <v>534.79999999999995</v>
      </c>
      <c r="M36" s="99">
        <v>402.4</v>
      </c>
      <c r="N36" s="99">
        <v>596.79999999999995</v>
      </c>
      <c r="O36" s="99">
        <v>760.1</v>
      </c>
      <c r="P36" s="99">
        <v>775</v>
      </c>
      <c r="Q36" s="99">
        <v>742</v>
      </c>
      <c r="R36" s="99">
        <v>695.1</v>
      </c>
      <c r="S36" s="99">
        <v>502.2</v>
      </c>
      <c r="T36" s="99">
        <v>591.1</v>
      </c>
      <c r="U36" s="99">
        <v>409.1</v>
      </c>
      <c r="V36" s="99">
        <v>470.2</v>
      </c>
      <c r="W36" s="99">
        <v>344.8</v>
      </c>
      <c r="X36" s="99">
        <v>285.89999999999998</v>
      </c>
      <c r="Y36" s="99">
        <v>465.5</v>
      </c>
      <c r="Z36" s="100"/>
      <c r="AA36" s="79">
        <f t="shared" si="5"/>
        <v>11524.7</v>
      </c>
    </row>
    <row r="37" spans="1:27" ht="24.95" customHeight="1" x14ac:dyDescent="0.2">
      <c r="A37" s="97" t="s">
        <v>43</v>
      </c>
      <c r="B37" s="98"/>
      <c r="C37" s="99">
        <v>70</v>
      </c>
      <c r="D37" s="99">
        <v>50</v>
      </c>
      <c r="E37" s="99">
        <v>64.290999999999997</v>
      </c>
      <c r="F37" s="99">
        <v>50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234.291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>
        <v>139.6</v>
      </c>
      <c r="W38" s="99">
        <v>500</v>
      </c>
      <c r="X38" s="99">
        <v>500</v>
      </c>
      <c r="Y38" s="99">
        <v>500</v>
      </c>
      <c r="Z38" s="100"/>
      <c r="AA38" s="79">
        <f t="shared" si="5"/>
        <v>10139.6</v>
      </c>
    </row>
    <row r="39" spans="1:27" ht="30" customHeight="1" thickBot="1" x14ac:dyDescent="0.25">
      <c r="A39" s="86" t="s">
        <v>45</v>
      </c>
      <c r="B39" s="87">
        <f t="shared" ref="B39:Z39" si="6">SUM(B34:B38)</f>
        <v>1103.8</v>
      </c>
      <c r="C39" s="88">
        <f t="shared" si="6"/>
        <v>979.2</v>
      </c>
      <c r="D39" s="88">
        <f t="shared" si="6"/>
        <v>859.6</v>
      </c>
      <c r="E39" s="88">
        <f t="shared" si="6"/>
        <v>806.59100000000001</v>
      </c>
      <c r="F39" s="88">
        <f t="shared" si="6"/>
        <v>955.8</v>
      </c>
      <c r="G39" s="88">
        <f t="shared" si="6"/>
        <v>926</v>
      </c>
      <c r="H39" s="88">
        <f t="shared" si="6"/>
        <v>1050.7</v>
      </c>
      <c r="I39" s="88">
        <f t="shared" si="6"/>
        <v>1041.7</v>
      </c>
      <c r="J39" s="88">
        <f t="shared" si="6"/>
        <v>1166.5999999999999</v>
      </c>
      <c r="K39" s="88">
        <f t="shared" si="6"/>
        <v>1456</v>
      </c>
      <c r="L39" s="88">
        <f t="shared" si="6"/>
        <v>1308.8</v>
      </c>
      <c r="M39" s="88">
        <f t="shared" si="6"/>
        <v>1129.4000000000001</v>
      </c>
      <c r="N39" s="88">
        <f t="shared" si="6"/>
        <v>1296.8</v>
      </c>
      <c r="O39" s="88">
        <f t="shared" si="6"/>
        <v>1464.1</v>
      </c>
      <c r="P39" s="88">
        <f t="shared" si="6"/>
        <v>1510.702</v>
      </c>
      <c r="Q39" s="88">
        <f t="shared" si="6"/>
        <v>1490</v>
      </c>
      <c r="R39" s="88">
        <f t="shared" si="6"/>
        <v>1445.1</v>
      </c>
      <c r="S39" s="88">
        <f t="shared" si="6"/>
        <v>919.2</v>
      </c>
      <c r="T39" s="88">
        <f t="shared" si="6"/>
        <v>1061.0999999999999</v>
      </c>
      <c r="U39" s="88">
        <f t="shared" si="6"/>
        <v>893.1</v>
      </c>
      <c r="V39" s="88">
        <f t="shared" si="6"/>
        <v>997.80000000000007</v>
      </c>
      <c r="W39" s="88">
        <f t="shared" si="6"/>
        <v>1185.8</v>
      </c>
      <c r="X39" s="88">
        <f t="shared" si="6"/>
        <v>1128.9000000000001</v>
      </c>
      <c r="Y39" s="88">
        <f t="shared" si="6"/>
        <v>1301.5</v>
      </c>
      <c r="Z39" s="89">
        <f t="shared" si="6"/>
        <v>0</v>
      </c>
      <c r="AA39" s="90">
        <f t="shared" si="5"/>
        <v>27478.292999999994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542.79999999999995</v>
      </c>
      <c r="C44" s="99">
        <v>325.2</v>
      </c>
      <c r="D44" s="99">
        <v>229.6</v>
      </c>
      <c r="E44" s="99">
        <v>162.30000000000001</v>
      </c>
      <c r="F44" s="99">
        <v>325.8</v>
      </c>
      <c r="G44" s="99">
        <v>355</v>
      </c>
      <c r="H44" s="99">
        <v>373.7</v>
      </c>
      <c r="I44" s="99">
        <v>422.7</v>
      </c>
      <c r="J44" s="99">
        <v>502.6</v>
      </c>
      <c r="K44" s="99">
        <v>710</v>
      </c>
      <c r="L44" s="99">
        <v>534.79999999999995</v>
      </c>
      <c r="M44" s="99">
        <v>402.4</v>
      </c>
      <c r="N44" s="99">
        <v>596.79999999999995</v>
      </c>
      <c r="O44" s="99">
        <v>760.1</v>
      </c>
      <c r="P44" s="99">
        <v>775</v>
      </c>
      <c r="Q44" s="99">
        <v>742</v>
      </c>
      <c r="R44" s="99">
        <v>695.1</v>
      </c>
      <c r="S44" s="99">
        <v>502.2</v>
      </c>
      <c r="T44" s="99">
        <v>591.1</v>
      </c>
      <c r="U44" s="99">
        <v>409.1</v>
      </c>
      <c r="V44" s="99">
        <v>470.2</v>
      </c>
      <c r="W44" s="99">
        <v>344.8</v>
      </c>
      <c r="X44" s="99">
        <v>285.89999999999998</v>
      </c>
      <c r="Y44" s="99">
        <v>465.5</v>
      </c>
      <c r="Z44" s="100"/>
      <c r="AA44" s="79">
        <f t="shared" si="7"/>
        <v>11524.7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>
        <v>139.6</v>
      </c>
      <c r="W46" s="99">
        <v>500</v>
      </c>
      <c r="X46" s="99">
        <v>500</v>
      </c>
      <c r="Y46" s="99">
        <v>500</v>
      </c>
      <c r="Z46" s="100"/>
      <c r="AA46" s="79">
        <f t="shared" si="7"/>
        <v>10139.6</v>
      </c>
    </row>
    <row r="47" spans="1:27" ht="24.95" customHeight="1" x14ac:dyDescent="0.2">
      <c r="A47" s="85" t="s">
        <v>47</v>
      </c>
      <c r="B47" s="98">
        <v>120</v>
      </c>
      <c r="C47" s="99">
        <v>117</v>
      </c>
      <c r="D47" s="99">
        <v>114</v>
      </c>
      <c r="E47" s="99">
        <v>115</v>
      </c>
      <c r="F47" s="99">
        <v>127</v>
      </c>
      <c r="G47" s="99">
        <v>142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149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125</v>
      </c>
      <c r="Z47" s="100"/>
      <c r="AA47" s="79">
        <f t="shared" si="7"/>
        <v>3409</v>
      </c>
    </row>
    <row r="48" spans="1:27" ht="30" customHeight="1" thickBot="1" x14ac:dyDescent="0.25">
      <c r="A48" s="86" t="s">
        <v>48</v>
      </c>
      <c r="B48" s="87">
        <f>SUM(B42:B47)</f>
        <v>1162.8</v>
      </c>
      <c r="C48" s="88">
        <f t="shared" ref="C48:Z48" si="8">SUM(C42:C47)</f>
        <v>942.2</v>
      </c>
      <c r="D48" s="88">
        <f t="shared" si="8"/>
        <v>843.6</v>
      </c>
      <c r="E48" s="88">
        <f t="shared" si="8"/>
        <v>777.3</v>
      </c>
      <c r="F48" s="88">
        <f t="shared" si="8"/>
        <v>952.8</v>
      </c>
      <c r="G48" s="88">
        <f t="shared" si="8"/>
        <v>997</v>
      </c>
      <c r="H48" s="88">
        <f t="shared" si="8"/>
        <v>1023.7</v>
      </c>
      <c r="I48" s="88">
        <f t="shared" si="8"/>
        <v>1072.7</v>
      </c>
      <c r="J48" s="88">
        <f t="shared" si="8"/>
        <v>1152.5999999999999</v>
      </c>
      <c r="K48" s="88">
        <f t="shared" si="8"/>
        <v>1360</v>
      </c>
      <c r="L48" s="88">
        <f t="shared" si="8"/>
        <v>1184.8</v>
      </c>
      <c r="M48" s="88">
        <f t="shared" si="8"/>
        <v>1052.4000000000001</v>
      </c>
      <c r="N48" s="88">
        <f t="shared" si="8"/>
        <v>1245.8</v>
      </c>
      <c r="O48" s="88">
        <f t="shared" si="8"/>
        <v>1410.1</v>
      </c>
      <c r="P48" s="88">
        <f t="shared" si="8"/>
        <v>1425</v>
      </c>
      <c r="Q48" s="88">
        <f t="shared" si="8"/>
        <v>1392</v>
      </c>
      <c r="R48" s="88">
        <f t="shared" si="8"/>
        <v>1345.1</v>
      </c>
      <c r="S48" s="88">
        <f t="shared" si="8"/>
        <v>652.20000000000005</v>
      </c>
      <c r="T48" s="88">
        <f t="shared" si="8"/>
        <v>741.1</v>
      </c>
      <c r="U48" s="88">
        <f t="shared" si="8"/>
        <v>559.1</v>
      </c>
      <c r="V48" s="88">
        <f t="shared" si="8"/>
        <v>759.8</v>
      </c>
      <c r="W48" s="88">
        <f t="shared" si="8"/>
        <v>994.8</v>
      </c>
      <c r="X48" s="88">
        <f t="shared" si="8"/>
        <v>935.9</v>
      </c>
      <c r="Y48" s="88">
        <f t="shared" si="8"/>
        <v>1090.5</v>
      </c>
      <c r="Z48" s="89">
        <f t="shared" si="8"/>
        <v>0</v>
      </c>
      <c r="AA48" s="90">
        <f t="shared" si="7"/>
        <v>25073.299999999992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4940.3960000000006</v>
      </c>
      <c r="C51" s="88">
        <f t="shared" si="10"/>
        <v>4784.5249999999996</v>
      </c>
      <c r="D51" s="88">
        <f t="shared" si="10"/>
        <v>4622.8110000000006</v>
      </c>
      <c r="E51" s="88">
        <f t="shared" si="10"/>
        <v>4590.674</v>
      </c>
      <c r="F51" s="88">
        <f t="shared" si="10"/>
        <v>4910.2580000000007</v>
      </c>
      <c r="G51" s="88">
        <f t="shared" si="10"/>
        <v>5228.415</v>
      </c>
      <c r="H51" s="88">
        <f t="shared" si="10"/>
        <v>5814.826</v>
      </c>
      <c r="I51" s="88">
        <f t="shared" si="10"/>
        <v>6144.7529999999997</v>
      </c>
      <c r="J51" s="88">
        <f t="shared" si="10"/>
        <v>6496.4330000000009</v>
      </c>
      <c r="K51" s="88">
        <f t="shared" si="10"/>
        <v>6933.8040000000001</v>
      </c>
      <c r="L51" s="88">
        <f t="shared" si="10"/>
        <v>6931.799</v>
      </c>
      <c r="M51" s="88">
        <f t="shared" si="10"/>
        <v>6862.4980000000014</v>
      </c>
      <c r="N51" s="88">
        <f t="shared" si="10"/>
        <v>6980.1089999999995</v>
      </c>
      <c r="O51" s="88">
        <f t="shared" si="10"/>
        <v>6937.0330000000013</v>
      </c>
      <c r="P51" s="88">
        <f t="shared" si="10"/>
        <v>6663.7430000000004</v>
      </c>
      <c r="Q51" s="88">
        <f t="shared" si="10"/>
        <v>6471.2309999999998</v>
      </c>
      <c r="R51" s="88">
        <f t="shared" si="10"/>
        <v>6368.0120000000006</v>
      </c>
      <c r="S51" s="88">
        <f t="shared" si="10"/>
        <v>6144.6799999999994</v>
      </c>
      <c r="T51" s="88">
        <f t="shared" si="10"/>
        <v>6698.6</v>
      </c>
      <c r="U51" s="88">
        <f t="shared" si="10"/>
        <v>6557.8810000000003</v>
      </c>
      <c r="V51" s="88">
        <f t="shared" si="10"/>
        <v>6281.5219999999999</v>
      </c>
      <c r="W51" s="88">
        <f t="shared" si="10"/>
        <v>6051.2960000000003</v>
      </c>
      <c r="X51" s="88">
        <f t="shared" si="10"/>
        <v>5717.5659999999989</v>
      </c>
      <c r="Y51" s="88">
        <f t="shared" si="10"/>
        <v>5523.692</v>
      </c>
      <c r="Z51" s="89">
        <f t="shared" si="10"/>
        <v>0</v>
      </c>
      <c r="AA51" s="104">
        <f>SUM(B51:Z51)</f>
        <v>144656.557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1042.8</v>
      </c>
      <c r="C4" s="18">
        <v>825.2</v>
      </c>
      <c r="D4" s="18">
        <v>729.6</v>
      </c>
      <c r="E4" s="18">
        <v>662.3</v>
      </c>
      <c r="F4" s="18">
        <v>825.8</v>
      </c>
      <c r="G4" s="18">
        <v>855</v>
      </c>
      <c r="H4" s="18">
        <v>873.7</v>
      </c>
      <c r="I4" s="18">
        <v>922.7</v>
      </c>
      <c r="J4" s="18">
        <v>1002.6</v>
      </c>
      <c r="K4" s="18">
        <v>1210</v>
      </c>
      <c r="L4" s="18">
        <v>1034.8</v>
      </c>
      <c r="M4" s="18">
        <v>902.4</v>
      </c>
      <c r="N4" s="18">
        <v>1096.8</v>
      </c>
      <c r="O4" s="18">
        <v>1260.0999999999999</v>
      </c>
      <c r="P4" s="18">
        <v>1275</v>
      </c>
      <c r="Q4" s="18">
        <v>1242</v>
      </c>
      <c r="R4" s="18">
        <v>1195.0999999999999</v>
      </c>
      <c r="S4" s="18">
        <v>220.3</v>
      </c>
      <c r="T4" s="18">
        <v>91.100000000000023</v>
      </c>
      <c r="U4" s="18">
        <v>131</v>
      </c>
      <c r="V4" s="18">
        <v>609.79999999999995</v>
      </c>
      <c r="W4" s="18">
        <v>844.8</v>
      </c>
      <c r="X4" s="18">
        <v>785.9</v>
      </c>
      <c r="Y4" s="18">
        <v>965.5</v>
      </c>
      <c r="Z4" s="19"/>
      <c r="AA4" s="111">
        <f>SUM(B4:Z4)</f>
        <v>20604.299999999996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56.69</v>
      </c>
      <c r="D7" s="117">
        <v>41.06</v>
      </c>
      <c r="E7" s="117">
        <v>39.03</v>
      </c>
      <c r="F7" s="117">
        <v>50</v>
      </c>
      <c r="G7" s="117">
        <v>93.79</v>
      </c>
      <c r="H7" s="117">
        <v>139.56</v>
      </c>
      <c r="I7" s="117">
        <v>159.38</v>
      </c>
      <c r="J7" s="117">
        <v>162.34</v>
      </c>
      <c r="K7" s="117">
        <v>147.01</v>
      </c>
      <c r="L7" s="117">
        <v>108.83</v>
      </c>
      <c r="M7" s="117">
        <v>104.26</v>
      </c>
      <c r="N7" s="117">
        <v>105.44</v>
      </c>
      <c r="O7" s="117">
        <v>102.45</v>
      </c>
      <c r="P7" s="117">
        <v>95</v>
      </c>
      <c r="Q7" s="117">
        <v>91.65</v>
      </c>
      <c r="R7" s="117">
        <v>138.96</v>
      </c>
      <c r="S7" s="117">
        <v>190.8</v>
      </c>
      <c r="T7" s="117">
        <v>282.39999999999998</v>
      </c>
      <c r="U7" s="117">
        <v>240</v>
      </c>
      <c r="V7" s="117">
        <v>204.99</v>
      </c>
      <c r="W7" s="117">
        <v>167.03</v>
      </c>
      <c r="X7" s="117">
        <v>135.19999999999999</v>
      </c>
      <c r="Y7" s="117">
        <v>119.22</v>
      </c>
      <c r="Z7" s="118"/>
      <c r="AA7" s="119">
        <f>IF(SUM(B7:Z7)&lt;&gt;0,AVERAGEIF(B7:Z7,"&lt;&gt;"""),"")</f>
        <v>127.75375000000001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281.89999999999998</v>
      </c>
      <c r="T15" s="133">
        <v>500</v>
      </c>
      <c r="U15" s="133">
        <v>278.10000000000002</v>
      </c>
      <c r="V15" s="133"/>
      <c r="W15" s="133"/>
      <c r="X15" s="133"/>
      <c r="Y15" s="133"/>
      <c r="Z15" s="131"/>
      <c r="AA15" s="132">
        <f t="shared" si="0"/>
        <v>1060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281.89999999999998</v>
      </c>
      <c r="T16" s="135">
        <f t="shared" si="1"/>
        <v>500</v>
      </c>
      <c r="U16" s="135">
        <f t="shared" si="1"/>
        <v>278.10000000000002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1060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542.79999999999995</v>
      </c>
      <c r="C21" s="129">
        <v>325.2</v>
      </c>
      <c r="D21" s="129">
        <v>229.6</v>
      </c>
      <c r="E21" s="129">
        <v>162.30000000000001</v>
      </c>
      <c r="F21" s="129">
        <v>325.8</v>
      </c>
      <c r="G21" s="129">
        <v>355</v>
      </c>
      <c r="H21" s="129">
        <v>373.7</v>
      </c>
      <c r="I21" s="129">
        <v>422.7</v>
      </c>
      <c r="J21" s="129">
        <v>502.6</v>
      </c>
      <c r="K21" s="129">
        <v>710</v>
      </c>
      <c r="L21" s="129">
        <v>534.79999999999995</v>
      </c>
      <c r="M21" s="129">
        <v>402.4</v>
      </c>
      <c r="N21" s="129">
        <v>596.79999999999995</v>
      </c>
      <c r="O21" s="129">
        <v>760.1</v>
      </c>
      <c r="P21" s="129">
        <v>775</v>
      </c>
      <c r="Q21" s="129">
        <v>742</v>
      </c>
      <c r="R21" s="129">
        <v>695.1</v>
      </c>
      <c r="S21" s="129">
        <v>502.2</v>
      </c>
      <c r="T21" s="129">
        <v>591.1</v>
      </c>
      <c r="U21" s="129">
        <v>409.1</v>
      </c>
      <c r="V21" s="129">
        <v>470.2</v>
      </c>
      <c r="W21" s="129">
        <v>344.8</v>
      </c>
      <c r="X21" s="129">
        <v>285.89999999999998</v>
      </c>
      <c r="Y21" s="130">
        <v>465.5</v>
      </c>
      <c r="Z21" s="131"/>
      <c r="AA21" s="132">
        <f t="shared" si="2"/>
        <v>11524.7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139.6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10139.6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1042.8</v>
      </c>
      <c r="C24" s="135">
        <f t="shared" si="3"/>
        <v>825.2</v>
      </c>
      <c r="D24" s="135">
        <f t="shared" si="3"/>
        <v>729.6</v>
      </c>
      <c r="E24" s="135">
        <f t="shared" si="3"/>
        <v>662.3</v>
      </c>
      <c r="F24" s="135">
        <f t="shared" si="3"/>
        <v>825.8</v>
      </c>
      <c r="G24" s="135">
        <f t="shared" si="3"/>
        <v>855</v>
      </c>
      <c r="H24" s="135">
        <f t="shared" si="3"/>
        <v>873.7</v>
      </c>
      <c r="I24" s="135">
        <f t="shared" si="3"/>
        <v>922.7</v>
      </c>
      <c r="J24" s="135">
        <f t="shared" si="3"/>
        <v>1002.6</v>
      </c>
      <c r="K24" s="135">
        <f t="shared" si="3"/>
        <v>1210</v>
      </c>
      <c r="L24" s="135">
        <f t="shared" si="3"/>
        <v>1034.8</v>
      </c>
      <c r="M24" s="135">
        <f t="shared" si="3"/>
        <v>902.4</v>
      </c>
      <c r="N24" s="135">
        <f t="shared" si="3"/>
        <v>1096.8</v>
      </c>
      <c r="O24" s="135">
        <f t="shared" si="3"/>
        <v>1260.0999999999999</v>
      </c>
      <c r="P24" s="135">
        <f t="shared" si="3"/>
        <v>1275</v>
      </c>
      <c r="Q24" s="135">
        <f t="shared" si="3"/>
        <v>1242</v>
      </c>
      <c r="R24" s="135">
        <f t="shared" si="3"/>
        <v>1195.0999999999999</v>
      </c>
      <c r="S24" s="135">
        <f t="shared" si="3"/>
        <v>502.2</v>
      </c>
      <c r="T24" s="135">
        <f t="shared" si="3"/>
        <v>591.1</v>
      </c>
      <c r="U24" s="135">
        <f t="shared" si="3"/>
        <v>409.1</v>
      </c>
      <c r="V24" s="135">
        <f t="shared" si="3"/>
        <v>609.79999999999995</v>
      </c>
      <c r="W24" s="135">
        <f t="shared" si="3"/>
        <v>844.8</v>
      </c>
      <c r="X24" s="135">
        <f t="shared" si="3"/>
        <v>785.9</v>
      </c>
      <c r="Y24" s="135">
        <f t="shared" si="3"/>
        <v>965.5</v>
      </c>
      <c r="Z24" s="136" t="str">
        <f t="shared" si="3"/>
        <v/>
      </c>
      <c r="AA24" s="90">
        <f t="shared" si="2"/>
        <v>21664.299999999996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2023-10-15T11:17:37Z</dcterms:created>
  <dcterms:modified xsi:type="dcterms:W3CDTF">2023-10-15T11:17:38Z</dcterms:modified>
</cp:coreProperties>
</file>