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<sst xmlns="http://schemas.openxmlformats.org/spreadsheetml/2006/main" count="117" uniqueCount="53">
  <si>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14/10/2023 14:04:52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</si>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</sst>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616</c:v>
                </c:pt>
                <c:pt idx="1">
                  <c:v>616</c:v>
                </c:pt>
                <c:pt idx="2">
                  <c:v>616</c:v>
                </c:pt>
                <c:pt idx="3">
                  <c:v>616</c:v>
                </c:pt>
                <c:pt idx="4">
                  <c:v>616</c:v>
                </c:pt>
                <c:pt idx="5">
                  <c:v>616</c:v>
                </c:pt>
                <c:pt idx="6">
                  <c:v>616</c:v>
                </c:pt>
                <c:pt idx="7">
                  <c:v>616</c:v>
                </c:pt>
                <c:pt idx="8">
                  <c:v>462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462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9B-4339-9F0E-F1959FEC9D0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141</c:v>
                </c:pt>
                <c:pt idx="7">
                  <c:v>154</c:v>
                </c:pt>
                <c:pt idx="8">
                  <c:v>168</c:v>
                </c:pt>
                <c:pt idx="9">
                  <c:v>168</c:v>
                </c:pt>
                <c:pt idx="10">
                  <c:v>168</c:v>
                </c:pt>
                <c:pt idx="11">
                  <c:v>168</c:v>
                </c:pt>
                <c:pt idx="12">
                  <c:v>158</c:v>
                </c:pt>
                <c:pt idx="13">
                  <c:v>146</c:v>
                </c:pt>
                <c:pt idx="14">
                  <c:v>145</c:v>
                </c:pt>
                <c:pt idx="15">
                  <c:v>154</c:v>
                </c:pt>
                <c:pt idx="16">
                  <c:v>178</c:v>
                </c:pt>
                <c:pt idx="17">
                  <c:v>207</c:v>
                </c:pt>
                <c:pt idx="18">
                  <c:v>239</c:v>
                </c:pt>
                <c:pt idx="19">
                  <c:v>229</c:v>
                </c:pt>
                <c:pt idx="20">
                  <c:v>201</c:v>
                </c:pt>
                <c:pt idx="21">
                  <c:v>168</c:v>
                </c:pt>
                <c:pt idx="22">
                  <c:v>141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9B-4339-9F0E-F1959FEC9D0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1763.3020000000001</c:v>
                </c:pt>
                <c:pt idx="1">
                  <c:v>1425.942</c:v>
                </c:pt>
                <c:pt idx="2">
                  <c:v>1234.106</c:v>
                </c:pt>
                <c:pt idx="3">
                  <c:v>1158.2150000000001</c:v>
                </c:pt>
                <c:pt idx="4">
                  <c:v>1130.7249999999999</c:v>
                </c:pt>
                <c:pt idx="5">
                  <c:v>1178.5330000000001</c:v>
                </c:pt>
                <c:pt idx="6">
                  <c:v>1009.437</c:v>
                </c:pt>
                <c:pt idx="7">
                  <c:v>832.46399999999994</c:v>
                </c:pt>
                <c:pt idx="8">
                  <c:v>585</c:v>
                </c:pt>
                <c:pt idx="9">
                  <c:v>553</c:v>
                </c:pt>
                <c:pt idx="10">
                  <c:v>360</c:v>
                </c:pt>
                <c:pt idx="11">
                  <c:v>360</c:v>
                </c:pt>
                <c:pt idx="12">
                  <c:v>360</c:v>
                </c:pt>
                <c:pt idx="13">
                  <c:v>360</c:v>
                </c:pt>
                <c:pt idx="14">
                  <c:v>360</c:v>
                </c:pt>
                <c:pt idx="15">
                  <c:v>402</c:v>
                </c:pt>
                <c:pt idx="16">
                  <c:v>916.93700000000001</c:v>
                </c:pt>
                <c:pt idx="17">
                  <c:v>2238.84</c:v>
                </c:pt>
                <c:pt idx="18">
                  <c:v>2471.3110000000001</c:v>
                </c:pt>
                <c:pt idx="19">
                  <c:v>2508.15</c:v>
                </c:pt>
                <c:pt idx="20">
                  <c:v>2504.1289999999999</c:v>
                </c:pt>
                <c:pt idx="21">
                  <c:v>2482.0259999999998</c:v>
                </c:pt>
                <c:pt idx="22">
                  <c:v>2333.9499999999998</c:v>
                </c:pt>
                <c:pt idx="23">
                  <c:v>1670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9B-4339-9F0E-F1959FEC9D0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1286</c:v>
                </c:pt>
                <c:pt idx="1">
                  <c:v>1377</c:v>
                </c:pt>
                <c:pt idx="2">
                  <c:v>1423</c:v>
                </c:pt>
                <c:pt idx="3">
                  <c:v>1511</c:v>
                </c:pt>
                <c:pt idx="4">
                  <c:v>1470</c:v>
                </c:pt>
                <c:pt idx="5">
                  <c:v>1449</c:v>
                </c:pt>
                <c:pt idx="6">
                  <c:v>1424</c:v>
                </c:pt>
                <c:pt idx="7">
                  <c:v>1342</c:v>
                </c:pt>
                <c:pt idx="8">
                  <c:v>1180.7</c:v>
                </c:pt>
                <c:pt idx="9">
                  <c:v>909.8</c:v>
                </c:pt>
                <c:pt idx="10">
                  <c:v>1061.5</c:v>
                </c:pt>
                <c:pt idx="11">
                  <c:v>794.6</c:v>
                </c:pt>
                <c:pt idx="12">
                  <c:v>390.4</c:v>
                </c:pt>
                <c:pt idx="13">
                  <c:v>270</c:v>
                </c:pt>
                <c:pt idx="14">
                  <c:v>512</c:v>
                </c:pt>
                <c:pt idx="15">
                  <c:v>471.3</c:v>
                </c:pt>
                <c:pt idx="16">
                  <c:v>976.9</c:v>
                </c:pt>
                <c:pt idx="17">
                  <c:v>467</c:v>
                </c:pt>
                <c:pt idx="18">
                  <c:v>731.9</c:v>
                </c:pt>
                <c:pt idx="19">
                  <c:v>489</c:v>
                </c:pt>
                <c:pt idx="20">
                  <c:v>505</c:v>
                </c:pt>
                <c:pt idx="21">
                  <c:v>546</c:v>
                </c:pt>
                <c:pt idx="22">
                  <c:v>464</c:v>
                </c:pt>
                <c:pt idx="23">
                  <c:v>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9B-4339-9F0E-F1959FEC9D0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433.17399999999998</c:v>
                </c:pt>
                <c:pt idx="1">
                  <c:v>456.73500000000001</c:v>
                </c:pt>
                <c:pt idx="2">
                  <c:v>469.887</c:v>
                </c:pt>
                <c:pt idx="3">
                  <c:v>478.61499999999984</c:v>
                </c:pt>
                <c:pt idx="4">
                  <c:v>477.25100000000009</c:v>
                </c:pt>
                <c:pt idx="5">
                  <c:v>465.21500000000009</c:v>
                </c:pt>
                <c:pt idx="6">
                  <c:v>453.66599999999977</c:v>
                </c:pt>
                <c:pt idx="7">
                  <c:v>882.11700000000042</c:v>
                </c:pt>
                <c:pt idx="8">
                  <c:v>1783.4459999999999</c:v>
                </c:pt>
                <c:pt idx="9">
                  <c:v>2790.5530000000008</c:v>
                </c:pt>
                <c:pt idx="10">
                  <c:v>3545.5979999999995</c:v>
                </c:pt>
                <c:pt idx="11">
                  <c:v>4300.3999999999987</c:v>
                </c:pt>
                <c:pt idx="12">
                  <c:v>4493.7930000000006</c:v>
                </c:pt>
                <c:pt idx="13">
                  <c:v>4405.2760000000017</c:v>
                </c:pt>
                <c:pt idx="14">
                  <c:v>3990.3770000000009</c:v>
                </c:pt>
                <c:pt idx="15">
                  <c:v>3088.223</c:v>
                </c:pt>
                <c:pt idx="16">
                  <c:v>1946.3220000000003</c:v>
                </c:pt>
                <c:pt idx="17">
                  <c:v>1034.0250000000001</c:v>
                </c:pt>
                <c:pt idx="18">
                  <c:v>822.67499999999995</c:v>
                </c:pt>
                <c:pt idx="19">
                  <c:v>840.40600000000006</c:v>
                </c:pt>
                <c:pt idx="20">
                  <c:v>861.10100000000011</c:v>
                </c:pt>
                <c:pt idx="21">
                  <c:v>874.03700000000015</c:v>
                </c:pt>
                <c:pt idx="22">
                  <c:v>905.16899999999987</c:v>
                </c:pt>
                <c:pt idx="23">
                  <c:v>908.12300000000005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9B-4339-9F0E-F1959FEC9D0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10</c:v>
                </c:pt>
                <c:pt idx="5">
                  <c:v>10</c:v>
                </c:pt>
                <c:pt idx="6">
                  <c:v>12</c:v>
                </c:pt>
                <c:pt idx="7">
                  <c:v>30</c:v>
                </c:pt>
                <c:pt idx="8">
                  <c:v>54</c:v>
                </c:pt>
                <c:pt idx="9">
                  <c:v>67</c:v>
                </c:pt>
                <c:pt idx="10">
                  <c:v>75</c:v>
                </c:pt>
                <c:pt idx="11">
                  <c:v>78</c:v>
                </c:pt>
                <c:pt idx="12">
                  <c:v>79</c:v>
                </c:pt>
                <c:pt idx="13">
                  <c:v>77</c:v>
                </c:pt>
                <c:pt idx="14">
                  <c:v>70</c:v>
                </c:pt>
                <c:pt idx="15">
                  <c:v>56</c:v>
                </c:pt>
                <c:pt idx="16">
                  <c:v>38</c:v>
                </c:pt>
                <c:pt idx="17">
                  <c:v>24</c:v>
                </c:pt>
                <c:pt idx="18">
                  <c:v>21</c:v>
                </c:pt>
                <c:pt idx="19">
                  <c:v>22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9B-4339-9F0E-F1959FEC9D0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515</c:v>
                </c:pt>
                <c:pt idx="4">
                  <c:v>571</c:v>
                </c:pt>
                <c:pt idx="5">
                  <c:v>646</c:v>
                </c:pt>
                <c:pt idx="6">
                  <c:v>932</c:v>
                </c:pt>
                <c:pt idx="7">
                  <c:v>917</c:v>
                </c:pt>
                <c:pt idx="8">
                  <c:v>877</c:v>
                </c:pt>
                <c:pt idx="9">
                  <c:v>638</c:v>
                </c:pt>
                <c:pt idx="10">
                  <c:v>370</c:v>
                </c:pt>
                <c:pt idx="11">
                  <c:v>196</c:v>
                </c:pt>
                <c:pt idx="12">
                  <c:v>194</c:v>
                </c:pt>
                <c:pt idx="13">
                  <c:v>160</c:v>
                </c:pt>
                <c:pt idx="14">
                  <c:v>160</c:v>
                </c:pt>
                <c:pt idx="15">
                  <c:v>571</c:v>
                </c:pt>
                <c:pt idx="16">
                  <c:v>686</c:v>
                </c:pt>
                <c:pt idx="17">
                  <c:v>846</c:v>
                </c:pt>
                <c:pt idx="18">
                  <c:v>965</c:v>
                </c:pt>
                <c:pt idx="19">
                  <c:v>1111</c:v>
                </c:pt>
                <c:pt idx="20">
                  <c:v>1144</c:v>
                </c:pt>
                <c:pt idx="21">
                  <c:v>1037</c:v>
                </c:pt>
                <c:pt idx="22">
                  <c:v>838</c:v>
                </c:pt>
                <c:pt idx="23">
                  <c:v>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79B-4339-9F0E-F1959FEC9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4735.4760000000015</c:v>
                </c:pt>
                <c:pt idx="1">
                  <c:v>4506.6769999999997</c:v>
                </c:pt>
                <c:pt idx="2">
                  <c:v>4373.9929999999986</c:v>
                </c:pt>
                <c:pt idx="3">
                  <c:v>4424.83</c:v>
                </c:pt>
                <c:pt idx="4">
                  <c:v>4409.9759999999987</c:v>
                </c:pt>
                <c:pt idx="5">
                  <c:v>4499.7479999999996</c:v>
                </c:pt>
                <c:pt idx="6">
                  <c:v>4588.103000000001</c:v>
                </c:pt>
                <c:pt idx="7">
                  <c:v>4773.5810000000001</c:v>
                </c:pt>
                <c:pt idx="8">
                  <c:v>5110.1390000000001</c:v>
                </c:pt>
                <c:pt idx="9">
                  <c:v>5434.387999999999</c:v>
                </c:pt>
                <c:pt idx="10">
                  <c:v>5888.1279999999997</c:v>
                </c:pt>
                <c:pt idx="11">
                  <c:v>6205.0070000000005</c:v>
                </c:pt>
                <c:pt idx="12">
                  <c:v>5983.1799999999994</c:v>
                </c:pt>
                <c:pt idx="13">
                  <c:v>5726.2259999999987</c:v>
                </c:pt>
                <c:pt idx="14">
                  <c:v>5545.4329999999991</c:v>
                </c:pt>
                <c:pt idx="15">
                  <c:v>5050.5349999999999</c:v>
                </c:pt>
                <c:pt idx="16">
                  <c:v>5204.1340000000009</c:v>
                </c:pt>
                <c:pt idx="17">
                  <c:v>5432.8609999999999</c:v>
                </c:pt>
                <c:pt idx="18">
                  <c:v>5866.9270000000015</c:v>
                </c:pt>
                <c:pt idx="19">
                  <c:v>5815.5930000000008</c:v>
                </c:pt>
                <c:pt idx="20">
                  <c:v>5855.2040000000025</c:v>
                </c:pt>
                <c:pt idx="21">
                  <c:v>5748.074999999998</c:v>
                </c:pt>
                <c:pt idx="22">
                  <c:v>5324.1409999999978</c:v>
                </c:pt>
                <c:pt idx="23">
                  <c:v>4646.0799999999981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79B-4339-9F0E-F1959FEC9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67.95</c:v>
                </c:pt>
                <c:pt idx="1">
                  <c:v>72.17</c:v>
                </c:pt>
                <c:pt idx="2">
                  <c:v>112.1</c:v>
                </c:pt>
                <c:pt idx="3">
                  <c:v>102.67</c:v>
                </c:pt>
                <c:pt idx="4">
                  <c:v>100.01</c:v>
                </c:pt>
                <c:pt idx="5">
                  <c:v>101.97</c:v>
                </c:pt>
                <c:pt idx="6">
                  <c:v>91.99</c:v>
                </c:pt>
                <c:pt idx="7">
                  <c:v>118.11</c:v>
                </c:pt>
                <c:pt idx="8">
                  <c:v>67.41</c:v>
                </c:pt>
                <c:pt idx="9">
                  <c:v>90.27</c:v>
                </c:pt>
                <c:pt idx="10">
                  <c:v>76.540000000000006</c:v>
                </c:pt>
                <c:pt idx="11">
                  <c:v>89.96</c:v>
                </c:pt>
                <c:pt idx="12">
                  <c:v>60.1</c:v>
                </c:pt>
                <c:pt idx="13">
                  <c:v>11.82</c:v>
                </c:pt>
                <c:pt idx="14">
                  <c:v>10</c:v>
                </c:pt>
                <c:pt idx="15">
                  <c:v>72.42</c:v>
                </c:pt>
                <c:pt idx="16">
                  <c:v>92.37</c:v>
                </c:pt>
                <c:pt idx="17">
                  <c:v>115.02</c:v>
                </c:pt>
                <c:pt idx="18">
                  <c:v>151.15</c:v>
                </c:pt>
                <c:pt idx="19">
                  <c:v>164.8</c:v>
                </c:pt>
                <c:pt idx="20">
                  <c:v>140.81</c:v>
                </c:pt>
                <c:pt idx="21">
                  <c:v>138.72999999999999</c:v>
                </c:pt>
                <c:pt idx="22">
                  <c:v>114.78</c:v>
                </c:pt>
                <c:pt idx="23">
                  <c:v>80.67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79B-4339-9F0E-F1959FEC9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4735.4759999999997</v>
      </c>
      <c r="C4" s="18">
        <v>4506.6769999999997</v>
      </c>
      <c r="D4" s="18">
        <v>4373.9930000000004</v>
      </c>
      <c r="E4" s="18">
        <v>4424.8300000000008</v>
      </c>
      <c r="F4" s="18">
        <v>4409.9760000000006</v>
      </c>
      <c r="G4" s="18">
        <v>4499.7480000000005</v>
      </c>
      <c r="H4" s="18">
        <v>4588.103000000001</v>
      </c>
      <c r="I4" s="18">
        <v>4773.5809999999992</v>
      </c>
      <c r="J4" s="18">
        <v>5110.1459999999997</v>
      </c>
      <c r="K4" s="18">
        <v>5434.3530000000001</v>
      </c>
      <c r="L4" s="18">
        <v>5888.097999999999</v>
      </c>
      <c r="M4" s="18">
        <v>6204.9999999999991</v>
      </c>
      <c r="N4" s="18">
        <v>5983.1930000000002</v>
      </c>
      <c r="O4" s="18">
        <v>5726.2760000000007</v>
      </c>
      <c r="P4" s="18">
        <v>5545.3769999999995</v>
      </c>
      <c r="Q4" s="18">
        <v>5050.523000000001</v>
      </c>
      <c r="R4" s="18">
        <v>5204.1589999999987</v>
      </c>
      <c r="S4" s="18">
        <v>5432.8650000000007</v>
      </c>
      <c r="T4" s="18">
        <v>5866.8859999999995</v>
      </c>
      <c r="U4" s="18">
        <v>5815.5559999999996</v>
      </c>
      <c r="V4" s="18">
        <v>5855.2300000000005</v>
      </c>
      <c r="W4" s="18">
        <v>5748.0629999999992</v>
      </c>
      <c r="X4" s="18">
        <v>5324.1189999999988</v>
      </c>
      <c r="Y4" s="18">
        <v>4646.1230000000005</v>
      </c>
      <c r="Z4" s="19"/>
      <c r="AA4" s="20">
        <f>SUM(B4:Z4)</f>
        <v>125148.35099999998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67.95</v>
      </c>
      <c r="C7" s="28">
        <v>72.17</v>
      </c>
      <c r="D7" s="28">
        <v>112.1</v>
      </c>
      <c r="E7" s="28">
        <v>102.67</v>
      </c>
      <c r="F7" s="28">
        <v>100.01</v>
      </c>
      <c r="G7" s="28">
        <v>101.97</v>
      </c>
      <c r="H7" s="28">
        <v>91.99</v>
      </c>
      <c r="I7" s="28">
        <v>118.11</v>
      </c>
      <c r="J7" s="28">
        <v>67.41</v>
      </c>
      <c r="K7" s="28">
        <v>90.27</v>
      </c>
      <c r="L7" s="28">
        <v>76.540000000000006</v>
      </c>
      <c r="M7" s="28">
        <v>89.96</v>
      </c>
      <c r="N7" s="28">
        <v>60.1</v>
      </c>
      <c r="O7" s="28">
        <v>11.82</v>
      </c>
      <c r="P7" s="28">
        <v>10</v>
      </c>
      <c r="Q7" s="28">
        <v>72.42</v>
      </c>
      <c r="R7" s="28">
        <v>92.37</v>
      </c>
      <c r="S7" s="28">
        <v>115.02</v>
      </c>
      <c r="T7" s="28">
        <v>151.15</v>
      </c>
      <c r="U7" s="28">
        <v>164.8</v>
      </c>
      <c r="V7" s="28">
        <v>140.81</v>
      </c>
      <c r="W7" s="28">
        <v>138.72999999999999</v>
      </c>
      <c r="X7" s="28">
        <v>114.78</v>
      </c>
      <c r="Y7" s="28">
        <v>80.67</v>
      </c>
      <c r="Z7" s="29"/>
      <c r="AA7" s="30">
        <f>IF(SUM(B7:Z7)&lt;&gt;0,AVERAGEIF(B7:Z7,"&lt;&gt;"""),"")</f>
        <v>93.492499999999993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616</v>
      </c>
      <c r="C10" s="42">
        <v>616</v>
      </c>
      <c r="D10" s="42">
        <v>616</v>
      </c>
      <c r="E10" s="42">
        <v>616</v>
      </c>
      <c r="F10" s="42">
        <v>616</v>
      </c>
      <c r="G10" s="42">
        <v>616</v>
      </c>
      <c r="H10" s="42">
        <v>616</v>
      </c>
      <c r="I10" s="42">
        <v>616</v>
      </c>
      <c r="J10" s="42">
        <v>462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462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616</v>
      </c>
      <c r="Z10" s="43"/>
      <c r="AA10" s="44">
        <f t="shared" ref="AA10:AA15" si="0">SUM(B10:Z10)</f>
        <v>12320</v>
      </c>
    </row>
    <row r="11" spans="1:27" ht="24.95" customHeight="1" x14ac:dyDescent="0.2">
      <c r="A11" s="45" t="s">
        <v>7</v>
      </c>
      <c r="B11" s="46">
        <v>141</v>
      </c>
      <c r="C11" s="47">
        <v>135</v>
      </c>
      <c r="D11" s="47">
        <v>135</v>
      </c>
      <c r="E11" s="47">
        <v>135</v>
      </c>
      <c r="F11" s="47">
        <v>135</v>
      </c>
      <c r="G11" s="47">
        <v>135</v>
      </c>
      <c r="H11" s="47">
        <v>141</v>
      </c>
      <c r="I11" s="47">
        <v>154</v>
      </c>
      <c r="J11" s="47">
        <v>168</v>
      </c>
      <c r="K11" s="47">
        <v>168</v>
      </c>
      <c r="L11" s="47">
        <v>168</v>
      </c>
      <c r="M11" s="47">
        <v>168</v>
      </c>
      <c r="N11" s="47">
        <v>158</v>
      </c>
      <c r="O11" s="47">
        <v>146</v>
      </c>
      <c r="P11" s="47">
        <v>145</v>
      </c>
      <c r="Q11" s="47">
        <v>154</v>
      </c>
      <c r="R11" s="47">
        <v>178</v>
      </c>
      <c r="S11" s="47">
        <v>207</v>
      </c>
      <c r="T11" s="47">
        <v>239</v>
      </c>
      <c r="U11" s="47">
        <v>229</v>
      </c>
      <c r="V11" s="47">
        <v>201</v>
      </c>
      <c r="W11" s="47">
        <v>168</v>
      </c>
      <c r="X11" s="47">
        <v>141</v>
      </c>
      <c r="Y11" s="47">
        <v>141</v>
      </c>
      <c r="Z11" s="48"/>
      <c r="AA11" s="49">
        <f t="shared" si="0"/>
        <v>3890</v>
      </c>
    </row>
    <row r="12" spans="1:27" ht="24.95" customHeight="1" x14ac:dyDescent="0.2">
      <c r="A12" s="50" t="s">
        <v>8</v>
      </c>
      <c r="B12" s="51">
        <v>1763.3020000000001</v>
      </c>
      <c r="C12" s="52">
        <v>1425.942</v>
      </c>
      <c r="D12" s="52">
        <v>1234.106</v>
      </c>
      <c r="E12" s="52">
        <v>1158.2150000000001</v>
      </c>
      <c r="F12" s="52">
        <v>1130.7249999999999</v>
      </c>
      <c r="G12" s="52">
        <v>1178.5330000000001</v>
      </c>
      <c r="H12" s="52">
        <v>1009.437</v>
      </c>
      <c r="I12" s="52">
        <v>832.46399999999994</v>
      </c>
      <c r="J12" s="52">
        <v>585</v>
      </c>
      <c r="K12" s="52">
        <v>553</v>
      </c>
      <c r="L12" s="52">
        <v>360</v>
      </c>
      <c r="M12" s="52">
        <v>360</v>
      </c>
      <c r="N12" s="52">
        <v>360</v>
      </c>
      <c r="O12" s="52">
        <v>360</v>
      </c>
      <c r="P12" s="52">
        <v>360</v>
      </c>
      <c r="Q12" s="52">
        <v>402</v>
      </c>
      <c r="R12" s="52">
        <v>916.93700000000001</v>
      </c>
      <c r="S12" s="52">
        <v>2238.84</v>
      </c>
      <c r="T12" s="52">
        <v>2471.3110000000001</v>
      </c>
      <c r="U12" s="52">
        <v>2508.15</v>
      </c>
      <c r="V12" s="52">
        <v>2504.1289999999999</v>
      </c>
      <c r="W12" s="52">
        <v>2482.0259999999998</v>
      </c>
      <c r="X12" s="52">
        <v>2333.9499999999998</v>
      </c>
      <c r="Y12" s="52">
        <v>1670</v>
      </c>
      <c r="Z12" s="53"/>
      <c r="AA12" s="54">
        <f t="shared" si="0"/>
        <v>30198.067000000006</v>
      </c>
    </row>
    <row r="13" spans="1:27" ht="24.95" customHeight="1" x14ac:dyDescent="0.2">
      <c r="A13" s="50" t="s">
        <v>9</v>
      </c>
      <c r="B13" s="51">
        <v>485</v>
      </c>
      <c r="C13" s="52">
        <v>485</v>
      </c>
      <c r="D13" s="52">
        <v>485</v>
      </c>
      <c r="E13" s="52">
        <v>515</v>
      </c>
      <c r="F13" s="52">
        <v>571</v>
      </c>
      <c r="G13" s="52">
        <v>646</v>
      </c>
      <c r="H13" s="52">
        <v>932</v>
      </c>
      <c r="I13" s="52">
        <v>917</v>
      </c>
      <c r="J13" s="52">
        <v>877</v>
      </c>
      <c r="K13" s="52">
        <v>638</v>
      </c>
      <c r="L13" s="52">
        <v>370</v>
      </c>
      <c r="M13" s="52">
        <v>196</v>
      </c>
      <c r="N13" s="52">
        <v>194</v>
      </c>
      <c r="O13" s="52">
        <v>160</v>
      </c>
      <c r="P13" s="52">
        <v>160</v>
      </c>
      <c r="Q13" s="52">
        <v>571</v>
      </c>
      <c r="R13" s="52">
        <v>686</v>
      </c>
      <c r="S13" s="52">
        <v>846</v>
      </c>
      <c r="T13" s="52">
        <v>965</v>
      </c>
      <c r="U13" s="52">
        <v>1111</v>
      </c>
      <c r="V13" s="52">
        <v>1144</v>
      </c>
      <c r="W13" s="52">
        <v>1037</v>
      </c>
      <c r="X13" s="52">
        <v>838</v>
      </c>
      <c r="Y13" s="52">
        <v>665</v>
      </c>
      <c r="Z13" s="53"/>
      <c r="AA13" s="54">
        <f t="shared" si="0"/>
        <v>15494</v>
      </c>
    </row>
    <row r="14" spans="1:27" ht="24.95" customHeight="1" x14ac:dyDescent="0.2">
      <c r="A14" s="55" t="s">
        <v>10</v>
      </c>
      <c r="B14" s="56">
        <v>433.17399999999998</v>
      </c>
      <c r="C14" s="57">
        <v>456.73500000000001</v>
      </c>
      <c r="D14" s="57">
        <v>469.887</v>
      </c>
      <c r="E14" s="57">
        <v>478.61499999999984</v>
      </c>
      <c r="F14" s="57">
        <v>477.25100000000009</v>
      </c>
      <c r="G14" s="57">
        <v>465.21500000000009</v>
      </c>
      <c r="H14" s="57">
        <v>453.66599999999977</v>
      </c>
      <c r="I14" s="57">
        <v>882.11700000000042</v>
      </c>
      <c r="J14" s="57">
        <v>1783.4459999999999</v>
      </c>
      <c r="K14" s="57">
        <v>2790.5530000000008</v>
      </c>
      <c r="L14" s="57">
        <v>3545.5979999999995</v>
      </c>
      <c r="M14" s="57">
        <v>4300.3999999999987</v>
      </c>
      <c r="N14" s="57">
        <v>4493.7930000000006</v>
      </c>
      <c r="O14" s="57">
        <v>4405.2760000000017</v>
      </c>
      <c r="P14" s="57">
        <v>3990.3770000000009</v>
      </c>
      <c r="Q14" s="57">
        <v>3088.223</v>
      </c>
      <c r="R14" s="57">
        <v>1946.3220000000003</v>
      </c>
      <c r="S14" s="57">
        <v>1034.0250000000001</v>
      </c>
      <c r="T14" s="57">
        <v>822.67499999999995</v>
      </c>
      <c r="U14" s="57">
        <v>840.40600000000006</v>
      </c>
      <c r="V14" s="57">
        <v>861.10100000000011</v>
      </c>
      <c r="W14" s="57">
        <v>874.03700000000015</v>
      </c>
      <c r="X14" s="57">
        <v>905.16899999999987</v>
      </c>
      <c r="Y14" s="57">
        <v>908.12300000000005</v>
      </c>
      <c r="Z14" s="58"/>
      <c r="AA14" s="59">
        <f t="shared" si="0"/>
        <v>40706.184000000008</v>
      </c>
    </row>
    <row r="15" spans="1:27" ht="24.95" customHeight="1" x14ac:dyDescent="0.2">
      <c r="A15" s="55" t="s">
        <v>11</v>
      </c>
      <c r="B15" s="56">
        <v>11</v>
      </c>
      <c r="C15" s="57">
        <v>11</v>
      </c>
      <c r="D15" s="57">
        <v>11</v>
      </c>
      <c r="E15" s="57">
        <v>11</v>
      </c>
      <c r="F15" s="57">
        <v>10</v>
      </c>
      <c r="G15" s="57">
        <v>10</v>
      </c>
      <c r="H15" s="57">
        <v>12</v>
      </c>
      <c r="I15" s="57">
        <v>30</v>
      </c>
      <c r="J15" s="57">
        <v>54</v>
      </c>
      <c r="K15" s="57">
        <v>67</v>
      </c>
      <c r="L15" s="57">
        <v>75</v>
      </c>
      <c r="M15" s="57">
        <v>78</v>
      </c>
      <c r="N15" s="57">
        <v>79</v>
      </c>
      <c r="O15" s="57">
        <v>77</v>
      </c>
      <c r="P15" s="57">
        <v>70</v>
      </c>
      <c r="Q15" s="57">
        <v>56</v>
      </c>
      <c r="R15" s="57">
        <v>38</v>
      </c>
      <c r="S15" s="57">
        <v>24</v>
      </c>
      <c r="T15" s="57">
        <v>21</v>
      </c>
      <c r="U15" s="57">
        <v>22</v>
      </c>
      <c r="V15" s="57">
        <v>24</v>
      </c>
      <c r="W15" s="57">
        <v>25</v>
      </c>
      <c r="X15" s="57">
        <v>26</v>
      </c>
      <c r="Y15" s="57">
        <v>25</v>
      </c>
      <c r="Z15" s="58"/>
      <c r="AA15" s="59">
        <f t="shared" si="0"/>
        <v>867</v>
      </c>
    </row>
    <row r="16" spans="1:27" ht="30" customHeight="1" thickBot="1" x14ac:dyDescent="0.25">
      <c r="A16" s="60" t="s">
        <v>12</v>
      </c>
      <c r="B16" s="61">
        <f>IF(LEN(B$2)&gt;0,SUM(B10:B15),"")</f>
        <v>3449.4760000000001</v>
      </c>
      <c r="C16" s="62">
        <f t="shared" ref="C16:Z16" si="1">IF(LEN(C$2)&gt;0,SUM(C10:C15),"")</f>
        <v>3129.6770000000001</v>
      </c>
      <c r="D16" s="62">
        <f t="shared" si="1"/>
        <v>2950.9929999999999</v>
      </c>
      <c r="E16" s="62">
        <f t="shared" si="1"/>
        <v>2913.83</v>
      </c>
      <c r="F16" s="62">
        <f t="shared" si="1"/>
        <v>2939.9760000000001</v>
      </c>
      <c r="G16" s="62">
        <f t="shared" si="1"/>
        <v>3050.7480000000005</v>
      </c>
      <c r="H16" s="62">
        <f t="shared" si="1"/>
        <v>3164.1029999999996</v>
      </c>
      <c r="I16" s="62">
        <f t="shared" si="1"/>
        <v>3431.5810000000001</v>
      </c>
      <c r="J16" s="62">
        <f t="shared" si="1"/>
        <v>3929.4459999999999</v>
      </c>
      <c r="K16" s="62">
        <f t="shared" si="1"/>
        <v>4524.5530000000008</v>
      </c>
      <c r="L16" s="62">
        <f t="shared" si="1"/>
        <v>4826.598</v>
      </c>
      <c r="M16" s="62">
        <f t="shared" si="1"/>
        <v>5410.3999999999987</v>
      </c>
      <c r="N16" s="62">
        <f t="shared" si="1"/>
        <v>5592.7930000000006</v>
      </c>
      <c r="O16" s="62">
        <f t="shared" si="1"/>
        <v>5456.2760000000017</v>
      </c>
      <c r="P16" s="62">
        <f t="shared" si="1"/>
        <v>5033.3770000000004</v>
      </c>
      <c r="Q16" s="62">
        <f t="shared" si="1"/>
        <v>4579.223</v>
      </c>
      <c r="R16" s="62">
        <f t="shared" si="1"/>
        <v>4227.259</v>
      </c>
      <c r="S16" s="62">
        <f t="shared" si="1"/>
        <v>4965.8649999999998</v>
      </c>
      <c r="T16" s="62">
        <f t="shared" si="1"/>
        <v>5134.9859999999999</v>
      </c>
      <c r="U16" s="62">
        <f t="shared" si="1"/>
        <v>5326.5559999999996</v>
      </c>
      <c r="V16" s="62">
        <f t="shared" si="1"/>
        <v>5350.23</v>
      </c>
      <c r="W16" s="62">
        <f t="shared" si="1"/>
        <v>5202.0630000000001</v>
      </c>
      <c r="X16" s="62">
        <f t="shared" si="1"/>
        <v>4860.1189999999997</v>
      </c>
      <c r="Y16" s="62">
        <f t="shared" si="1"/>
        <v>4025.123</v>
      </c>
      <c r="Z16" s="63" t="str">
        <f t="shared" si="1"/>
        <v/>
      </c>
      <c r="AA16" s="64">
        <f>SUM(AA10:AA15)</f>
        <v>103475.25100000002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1628.99</v>
      </c>
      <c r="C28" s="72">
        <v>1636.47</v>
      </c>
      <c r="D28" s="72">
        <v>1643.01</v>
      </c>
      <c r="E28" s="72">
        <v>1646.05</v>
      </c>
      <c r="F28" s="72">
        <v>1747.13</v>
      </c>
      <c r="G28" s="72">
        <v>1804.84</v>
      </c>
      <c r="H28" s="72">
        <v>1967.01</v>
      </c>
      <c r="I28" s="72">
        <v>2189.3000000000002</v>
      </c>
      <c r="J28" s="72">
        <v>2581.83</v>
      </c>
      <c r="K28" s="72">
        <v>2780</v>
      </c>
      <c r="L28" s="72">
        <v>3089.39</v>
      </c>
      <c r="M28" s="72">
        <v>3264.01</v>
      </c>
      <c r="N28" s="72">
        <v>3335.28</v>
      </c>
      <c r="O28" s="72">
        <v>3242.76</v>
      </c>
      <c r="P28" s="72">
        <v>3026.42</v>
      </c>
      <c r="Q28" s="72">
        <v>2701.13</v>
      </c>
      <c r="R28" s="72">
        <v>2485.96</v>
      </c>
      <c r="S28" s="72">
        <v>2245.96</v>
      </c>
      <c r="T28" s="72">
        <v>2390.67</v>
      </c>
      <c r="U28" s="72">
        <v>2658.49</v>
      </c>
      <c r="V28" s="72">
        <v>2632.09</v>
      </c>
      <c r="W28" s="72">
        <v>2270.75</v>
      </c>
      <c r="X28" s="72">
        <v>2220.94</v>
      </c>
      <c r="Y28" s="72">
        <v>2101.6</v>
      </c>
      <c r="Z28" s="73"/>
      <c r="AA28" s="74">
        <f>SUM(B28:Z28)</f>
        <v>57290.079999999994</v>
      </c>
    </row>
    <row r="29" spans="1:27" ht="24.95" customHeight="1" x14ac:dyDescent="0.2">
      <c r="A29" s="75" t="s">
        <v>23</v>
      </c>
      <c r="B29" s="76">
        <v>564.18399999999997</v>
      </c>
      <c r="C29" s="77">
        <v>672.26499999999999</v>
      </c>
      <c r="D29" s="77">
        <v>927.04100000000005</v>
      </c>
      <c r="E29" s="77">
        <v>979.83799999999997</v>
      </c>
      <c r="F29" s="77">
        <v>869.904</v>
      </c>
      <c r="G29" s="77">
        <v>902.96600000000001</v>
      </c>
      <c r="H29" s="77">
        <v>896.13900000000001</v>
      </c>
      <c r="I29" s="77">
        <v>1182.2809999999999</v>
      </c>
      <c r="J29" s="77">
        <v>1366.616</v>
      </c>
      <c r="K29" s="77">
        <v>1686.5530000000001</v>
      </c>
      <c r="L29" s="77">
        <v>1838.2080000000001</v>
      </c>
      <c r="M29" s="77">
        <v>2298.39</v>
      </c>
      <c r="N29" s="77">
        <v>2419.5129999999999</v>
      </c>
      <c r="O29" s="77">
        <v>2364.5160000000001</v>
      </c>
      <c r="P29" s="77">
        <v>2175.9569999999999</v>
      </c>
      <c r="Q29" s="77">
        <v>1959.0930000000001</v>
      </c>
      <c r="R29" s="77">
        <v>1490.299</v>
      </c>
      <c r="S29" s="77">
        <v>1071.905</v>
      </c>
      <c r="T29" s="77">
        <v>874.31600000000003</v>
      </c>
      <c r="U29" s="77">
        <v>790.06600000000003</v>
      </c>
      <c r="V29" s="77">
        <v>850.14</v>
      </c>
      <c r="W29" s="77">
        <v>1325.3130000000001</v>
      </c>
      <c r="X29" s="77">
        <v>1293.1790000000001</v>
      </c>
      <c r="Y29" s="77">
        <v>858.52300000000002</v>
      </c>
      <c r="Z29" s="78"/>
      <c r="AA29" s="79">
        <f>SUM(B29:Z29)</f>
        <v>31657.204999999998</v>
      </c>
    </row>
    <row r="30" spans="1:27" ht="24.95" customHeight="1" x14ac:dyDescent="0.2">
      <c r="A30" s="82" t="s">
        <v>24</v>
      </c>
      <c r="B30" s="80">
        <v>1653.3019999999999</v>
      </c>
      <c r="C30" s="81">
        <v>1315.942</v>
      </c>
      <c r="D30" s="81">
        <v>929.94200000000001</v>
      </c>
      <c r="E30" s="81">
        <v>929.94200000000001</v>
      </c>
      <c r="F30" s="81">
        <v>929.94200000000001</v>
      </c>
      <c r="G30" s="81">
        <v>929.94200000000001</v>
      </c>
      <c r="H30" s="81">
        <v>888.95399999999995</v>
      </c>
      <c r="I30" s="81">
        <v>561</v>
      </c>
      <c r="J30" s="81">
        <v>475</v>
      </c>
      <c r="K30" s="81">
        <v>443</v>
      </c>
      <c r="L30" s="81">
        <v>139</v>
      </c>
      <c r="M30" s="81">
        <v>119</v>
      </c>
      <c r="N30" s="81">
        <v>119</v>
      </c>
      <c r="O30" s="81">
        <v>119</v>
      </c>
      <c r="P30" s="81">
        <v>119</v>
      </c>
      <c r="Q30" s="81">
        <v>211</v>
      </c>
      <c r="R30" s="81">
        <v>699</v>
      </c>
      <c r="S30" s="81">
        <v>2115</v>
      </c>
      <c r="T30" s="81">
        <v>2336</v>
      </c>
      <c r="U30" s="81">
        <v>2367</v>
      </c>
      <c r="V30" s="81">
        <v>2373</v>
      </c>
      <c r="W30" s="81">
        <v>2152</v>
      </c>
      <c r="X30" s="81">
        <v>1810</v>
      </c>
      <c r="Y30" s="81">
        <v>1560</v>
      </c>
      <c r="Z30" s="83"/>
      <c r="AA30" s="84">
        <f>SUM(B30:Z30)</f>
        <v>25294.966</v>
      </c>
    </row>
    <row r="31" spans="1:27" ht="30" customHeight="1" thickBot="1" x14ac:dyDescent="0.25">
      <c r="A31" s="60" t="s">
        <v>25</v>
      </c>
      <c r="B31" s="61">
        <f>IF(LEN(B$2)&gt;0,SUM(B28:B30),"")</f>
        <v>3846.4759999999997</v>
      </c>
      <c r="C31" s="62">
        <f t="shared" ref="C31:Z31" si="4">IF(LEN(C$2)&gt;0,SUM(C28:C30),"")</f>
        <v>3624.6770000000001</v>
      </c>
      <c r="D31" s="62">
        <f t="shared" si="4"/>
        <v>3499.9929999999999</v>
      </c>
      <c r="E31" s="62">
        <f t="shared" si="4"/>
        <v>3555.83</v>
      </c>
      <c r="F31" s="62">
        <f t="shared" si="4"/>
        <v>3546.9760000000001</v>
      </c>
      <c r="G31" s="62">
        <f t="shared" si="4"/>
        <v>3637.748</v>
      </c>
      <c r="H31" s="62">
        <f t="shared" si="4"/>
        <v>3752.1030000000001</v>
      </c>
      <c r="I31" s="62">
        <f t="shared" si="4"/>
        <v>3932.5810000000001</v>
      </c>
      <c r="J31" s="62">
        <f t="shared" si="4"/>
        <v>4423.4459999999999</v>
      </c>
      <c r="K31" s="62">
        <f t="shared" si="4"/>
        <v>4909.5529999999999</v>
      </c>
      <c r="L31" s="62">
        <f t="shared" si="4"/>
        <v>5066.598</v>
      </c>
      <c r="M31" s="62">
        <f t="shared" si="4"/>
        <v>5681.4</v>
      </c>
      <c r="N31" s="62">
        <f t="shared" si="4"/>
        <v>5873.7929999999997</v>
      </c>
      <c r="O31" s="62">
        <f t="shared" si="4"/>
        <v>5726.2759999999998</v>
      </c>
      <c r="P31" s="62">
        <f t="shared" si="4"/>
        <v>5321.3770000000004</v>
      </c>
      <c r="Q31" s="62">
        <f t="shared" si="4"/>
        <v>4871.223</v>
      </c>
      <c r="R31" s="62">
        <f t="shared" si="4"/>
        <v>4675.259</v>
      </c>
      <c r="S31" s="62">
        <f t="shared" si="4"/>
        <v>5432.8649999999998</v>
      </c>
      <c r="T31" s="62">
        <f t="shared" si="4"/>
        <v>5600.9859999999999</v>
      </c>
      <c r="U31" s="62">
        <f t="shared" si="4"/>
        <v>5815.5559999999996</v>
      </c>
      <c r="V31" s="62">
        <f t="shared" si="4"/>
        <v>5855.23</v>
      </c>
      <c r="W31" s="62">
        <f t="shared" si="4"/>
        <v>5748.0630000000001</v>
      </c>
      <c r="X31" s="62">
        <f t="shared" si="4"/>
        <v>5324.1190000000006</v>
      </c>
      <c r="Y31" s="62">
        <f t="shared" si="4"/>
        <v>4520.1229999999996</v>
      </c>
      <c r="Z31" s="63" t="str">
        <f t="shared" si="4"/>
        <v/>
      </c>
      <c r="AA31" s="64">
        <f>SUM(AA28:AA30)</f>
        <v>114242.25099999999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129</v>
      </c>
      <c r="C34" s="95">
        <v>225</v>
      </c>
      <c r="D34" s="95">
        <v>280</v>
      </c>
      <c r="E34" s="95">
        <v>340</v>
      </c>
      <c r="F34" s="95">
        <v>319</v>
      </c>
      <c r="G34" s="95">
        <v>301</v>
      </c>
      <c r="H34" s="95">
        <v>277</v>
      </c>
      <c r="I34" s="95">
        <v>242</v>
      </c>
      <c r="J34" s="95">
        <v>230</v>
      </c>
      <c r="K34" s="95">
        <v>164</v>
      </c>
      <c r="L34" s="95">
        <v>19</v>
      </c>
      <c r="M34" s="95">
        <v>41</v>
      </c>
      <c r="N34" s="95">
        <v>63</v>
      </c>
      <c r="O34" s="95">
        <v>74</v>
      </c>
      <c r="P34" s="95">
        <v>90</v>
      </c>
      <c r="Q34" s="95">
        <v>82</v>
      </c>
      <c r="R34" s="95">
        <v>196</v>
      </c>
      <c r="S34" s="95">
        <v>244</v>
      </c>
      <c r="T34" s="95">
        <v>243</v>
      </c>
      <c r="U34" s="95">
        <v>266</v>
      </c>
      <c r="V34" s="95">
        <v>283</v>
      </c>
      <c r="W34" s="95">
        <v>332</v>
      </c>
      <c r="X34" s="95">
        <v>227</v>
      </c>
      <c r="Y34" s="95">
        <v>258</v>
      </c>
      <c r="Z34" s="96"/>
      <c r="AA34" s="74">
        <f t="shared" ref="AA34:AA39" si="5">SUM(B34:Z34)</f>
        <v>4925</v>
      </c>
    </row>
    <row r="35" spans="1:27" ht="24.95" customHeight="1" x14ac:dyDescent="0.2">
      <c r="A35" s="97" t="s">
        <v>28</v>
      </c>
      <c r="B35" s="98">
        <v>209</v>
      </c>
      <c r="C35" s="99">
        <v>211</v>
      </c>
      <c r="D35" s="99">
        <v>209</v>
      </c>
      <c r="E35" s="99">
        <v>242</v>
      </c>
      <c r="F35" s="99">
        <v>228</v>
      </c>
      <c r="G35" s="99">
        <v>226</v>
      </c>
      <c r="H35" s="99">
        <v>251</v>
      </c>
      <c r="I35" s="99">
        <v>199</v>
      </c>
      <c r="J35" s="99">
        <v>204</v>
      </c>
      <c r="K35" s="99">
        <v>161</v>
      </c>
      <c r="L35" s="99">
        <v>161</v>
      </c>
      <c r="M35" s="99">
        <v>165</v>
      </c>
      <c r="N35" s="99">
        <v>161</v>
      </c>
      <c r="O35" s="99">
        <v>171</v>
      </c>
      <c r="P35" s="99">
        <v>173</v>
      </c>
      <c r="Q35" s="99">
        <v>159</v>
      </c>
      <c r="R35" s="99">
        <v>192</v>
      </c>
      <c r="S35" s="99">
        <v>163</v>
      </c>
      <c r="T35" s="99">
        <v>163</v>
      </c>
      <c r="U35" s="99">
        <v>163</v>
      </c>
      <c r="V35" s="99">
        <v>162</v>
      </c>
      <c r="W35" s="99">
        <v>154</v>
      </c>
      <c r="X35" s="99">
        <v>177</v>
      </c>
      <c r="Y35" s="99">
        <v>184</v>
      </c>
      <c r="Z35" s="100"/>
      <c r="AA35" s="79">
        <f t="shared" si="5"/>
        <v>4488</v>
      </c>
    </row>
    <row r="36" spans="1:27" ht="24.95" customHeight="1" x14ac:dyDescent="0.2">
      <c r="A36" s="97" t="s">
        <v>29</v>
      </c>
      <c r="B36" s="98">
        <v>899</v>
      </c>
      <c r="C36" s="99">
        <v>892</v>
      </c>
      <c r="D36" s="99">
        <v>884</v>
      </c>
      <c r="E36" s="99">
        <v>879</v>
      </c>
      <c r="F36" s="99">
        <v>873</v>
      </c>
      <c r="G36" s="99">
        <v>872</v>
      </c>
      <c r="H36" s="99">
        <v>846</v>
      </c>
      <c r="I36" s="99">
        <v>851</v>
      </c>
      <c r="J36" s="99">
        <v>696.7</v>
      </c>
      <c r="K36" s="99">
        <v>534.79999999999995</v>
      </c>
      <c r="L36" s="99">
        <v>831.5</v>
      </c>
      <c r="M36" s="99">
        <v>533.6</v>
      </c>
      <c r="N36" s="99">
        <v>119.4</v>
      </c>
      <c r="O36" s="99">
        <v>10</v>
      </c>
      <c r="P36" s="99">
        <v>10</v>
      </c>
      <c r="Q36" s="99">
        <v>10</v>
      </c>
      <c r="R36" s="99">
        <v>538.9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136</v>
      </c>
      <c r="Z36" s="100"/>
      <c r="AA36" s="79">
        <f t="shared" si="5"/>
        <v>10476.9</v>
      </c>
    </row>
    <row r="37" spans="1:27" ht="24.95" customHeight="1" x14ac:dyDescent="0.2">
      <c r="A37" s="97" t="s">
        <v>30</v>
      </c>
      <c r="B37" s="98">
        <v>49</v>
      </c>
      <c r="C37" s="99">
        <v>49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55</v>
      </c>
      <c r="N37" s="99">
        <v>47</v>
      </c>
      <c r="O37" s="99">
        <v>15</v>
      </c>
      <c r="P37" s="99">
        <v>15</v>
      </c>
      <c r="Q37" s="99">
        <v>41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43</v>
      </c>
      <c r="Z37" s="100"/>
      <c r="AA37" s="79">
        <f t="shared" si="5"/>
        <v>1114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224</v>
      </c>
      <c r="Q38" s="99">
        <v>179.3</v>
      </c>
      <c r="R38" s="99"/>
      <c r="S38" s="99"/>
      <c r="T38" s="99">
        <v>265.89999999999998</v>
      </c>
      <c r="U38" s="99"/>
      <c r="V38" s="99"/>
      <c r="W38" s="99"/>
      <c r="X38" s="99"/>
      <c r="Y38" s="99"/>
      <c r="Z38" s="100"/>
      <c r="AA38" s="79">
        <f t="shared" si="5"/>
        <v>669.2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1286</v>
      </c>
      <c r="C39" s="88">
        <f t="shared" si="6"/>
        <v>1377</v>
      </c>
      <c r="D39" s="88">
        <f t="shared" si="6"/>
        <v>1423</v>
      </c>
      <c r="E39" s="88">
        <f t="shared" si="6"/>
        <v>1511</v>
      </c>
      <c r="F39" s="88">
        <f t="shared" si="6"/>
        <v>1470</v>
      </c>
      <c r="G39" s="88">
        <f t="shared" si="6"/>
        <v>1449</v>
      </c>
      <c r="H39" s="88">
        <f t="shared" si="6"/>
        <v>1424</v>
      </c>
      <c r="I39" s="88">
        <f t="shared" si="6"/>
        <v>1342</v>
      </c>
      <c r="J39" s="88">
        <f t="shared" si="6"/>
        <v>1180.7</v>
      </c>
      <c r="K39" s="88">
        <f t="shared" si="6"/>
        <v>909.8</v>
      </c>
      <c r="L39" s="88">
        <f t="shared" si="6"/>
        <v>1061.5</v>
      </c>
      <c r="M39" s="88">
        <f t="shared" si="6"/>
        <v>794.6</v>
      </c>
      <c r="N39" s="88">
        <f t="shared" si="6"/>
        <v>390.4</v>
      </c>
      <c r="O39" s="88">
        <f t="shared" si="6"/>
        <v>270</v>
      </c>
      <c r="P39" s="88">
        <f t="shared" si="6"/>
        <v>512</v>
      </c>
      <c r="Q39" s="88">
        <f t="shared" si="6"/>
        <v>471.3</v>
      </c>
      <c r="R39" s="88">
        <f t="shared" si="6"/>
        <v>976.9</v>
      </c>
      <c r="S39" s="88">
        <f t="shared" si="6"/>
        <v>467</v>
      </c>
      <c r="T39" s="88">
        <f t="shared" si="6"/>
        <v>731.9</v>
      </c>
      <c r="U39" s="88">
        <f t="shared" si="6"/>
        <v>489</v>
      </c>
      <c r="V39" s="88">
        <f t="shared" si="6"/>
        <v>505</v>
      </c>
      <c r="W39" s="88">
        <f t="shared" si="6"/>
        <v>546</v>
      </c>
      <c r="X39" s="88">
        <f t="shared" si="6"/>
        <v>464</v>
      </c>
      <c r="Y39" s="88">
        <f t="shared" si="6"/>
        <v>621</v>
      </c>
      <c r="Z39" s="89" t="str">
        <f t="shared" si="6"/>
        <v/>
      </c>
      <c r="AA39" s="90">
        <f t="shared" si="5"/>
        <v>21673.100000000002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889</v>
      </c>
      <c r="C44" s="99">
        <v>882</v>
      </c>
      <c r="D44" s="99">
        <v>874</v>
      </c>
      <c r="E44" s="99">
        <v>869</v>
      </c>
      <c r="F44" s="99">
        <v>863</v>
      </c>
      <c r="G44" s="99">
        <v>862</v>
      </c>
      <c r="H44" s="99">
        <v>836</v>
      </c>
      <c r="I44" s="99">
        <v>841</v>
      </c>
      <c r="J44" s="99">
        <v>686.7</v>
      </c>
      <c r="K44" s="99">
        <v>524.79999999999995</v>
      </c>
      <c r="L44" s="99">
        <v>821.5</v>
      </c>
      <c r="M44" s="99">
        <v>523.6</v>
      </c>
      <c r="N44" s="99">
        <v>109.4</v>
      </c>
      <c r="O44" s="99"/>
      <c r="P44" s="99"/>
      <c r="Q44" s="99"/>
      <c r="R44" s="99">
        <v>528.9</v>
      </c>
      <c r="S44" s="99"/>
      <c r="T44" s="99"/>
      <c r="U44" s="99"/>
      <c r="V44" s="99"/>
      <c r="W44" s="99"/>
      <c r="X44" s="99"/>
      <c r="Y44" s="99">
        <v>126</v>
      </c>
      <c r="Z44" s="100"/>
      <c r="AA44" s="79">
        <f t="shared" si="7"/>
        <v>10236.9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224</v>
      </c>
      <c r="Q46" s="99">
        <v>179.3</v>
      </c>
      <c r="R46" s="99"/>
      <c r="S46" s="99"/>
      <c r="T46" s="99">
        <v>265.89999999999998</v>
      </c>
      <c r="U46" s="99"/>
      <c r="V46" s="99"/>
      <c r="W46" s="99"/>
      <c r="X46" s="99"/>
      <c r="Y46" s="99"/>
      <c r="Z46" s="100"/>
      <c r="AA46" s="79">
        <f t="shared" si="7"/>
        <v>669.2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889</v>
      </c>
      <c r="C48" s="88">
        <f t="shared" ref="C48:Z48" si="8">IF(LEN(C$2)&gt;0,SUM(C42:C47),"")</f>
        <v>882</v>
      </c>
      <c r="D48" s="88">
        <f t="shared" si="8"/>
        <v>874</v>
      </c>
      <c r="E48" s="88">
        <f t="shared" si="8"/>
        <v>869</v>
      </c>
      <c r="F48" s="88">
        <f t="shared" si="8"/>
        <v>863</v>
      </c>
      <c r="G48" s="88">
        <f t="shared" si="8"/>
        <v>862</v>
      </c>
      <c r="H48" s="88">
        <f t="shared" si="8"/>
        <v>836</v>
      </c>
      <c r="I48" s="88">
        <f t="shared" si="8"/>
        <v>841</v>
      </c>
      <c r="J48" s="88">
        <f t="shared" si="8"/>
        <v>686.7</v>
      </c>
      <c r="K48" s="88">
        <f t="shared" si="8"/>
        <v>524.79999999999995</v>
      </c>
      <c r="L48" s="88">
        <f t="shared" si="8"/>
        <v>821.5</v>
      </c>
      <c r="M48" s="88">
        <f t="shared" si="8"/>
        <v>523.6</v>
      </c>
      <c r="N48" s="88">
        <f t="shared" si="8"/>
        <v>109.4</v>
      </c>
      <c r="O48" s="88">
        <f t="shared" si="8"/>
        <v>0</v>
      </c>
      <c r="P48" s="88">
        <f t="shared" si="8"/>
        <v>224</v>
      </c>
      <c r="Q48" s="88">
        <f t="shared" si="8"/>
        <v>179.3</v>
      </c>
      <c r="R48" s="88">
        <f t="shared" si="8"/>
        <v>528.9</v>
      </c>
      <c r="S48" s="88">
        <f t="shared" si="8"/>
        <v>0</v>
      </c>
      <c r="T48" s="88">
        <f t="shared" si="8"/>
        <v>265.89999999999998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126</v>
      </c>
      <c r="Z48" s="89" t="str">
        <f t="shared" si="8"/>
        <v/>
      </c>
      <c r="AA48" s="90">
        <f t="shared" si="7"/>
        <v>10906.099999999999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4735.4760000000006</v>
      </c>
      <c r="C51" s="88">
        <f t="shared" si="10"/>
        <v>4506.6769999999997</v>
      </c>
      <c r="D51" s="88">
        <f t="shared" si="10"/>
        <v>4373.9930000000004</v>
      </c>
      <c r="E51" s="88">
        <f t="shared" si="10"/>
        <v>4424.83</v>
      </c>
      <c r="F51" s="88">
        <f t="shared" si="10"/>
        <v>4409.9760000000006</v>
      </c>
      <c r="G51" s="88">
        <f t="shared" si="10"/>
        <v>4499.7480000000005</v>
      </c>
      <c r="H51" s="88">
        <f t="shared" si="10"/>
        <v>4588.1029999999992</v>
      </c>
      <c r="I51" s="88">
        <f t="shared" si="10"/>
        <v>4773.5810000000001</v>
      </c>
      <c r="J51" s="88">
        <f t="shared" si="10"/>
        <v>5110.1459999999997</v>
      </c>
      <c r="K51" s="88">
        <f t="shared" si="10"/>
        <v>5434.353000000001</v>
      </c>
      <c r="L51" s="88">
        <f t="shared" si="10"/>
        <v>5888.098</v>
      </c>
      <c r="M51" s="88">
        <f t="shared" si="10"/>
        <v>6204.9999999999991</v>
      </c>
      <c r="N51" s="88">
        <f t="shared" si="10"/>
        <v>5983.1930000000002</v>
      </c>
      <c r="O51" s="88">
        <f t="shared" si="10"/>
        <v>5726.2760000000017</v>
      </c>
      <c r="P51" s="88">
        <f t="shared" si="10"/>
        <v>5545.3770000000004</v>
      </c>
      <c r="Q51" s="88">
        <f t="shared" si="10"/>
        <v>5050.5230000000001</v>
      </c>
      <c r="R51" s="88">
        <f t="shared" si="10"/>
        <v>5204.1589999999997</v>
      </c>
      <c r="S51" s="88">
        <f t="shared" si="10"/>
        <v>5432.8649999999998</v>
      </c>
      <c r="T51" s="88">
        <f t="shared" si="10"/>
        <v>5866.8859999999995</v>
      </c>
      <c r="U51" s="88">
        <f t="shared" si="10"/>
        <v>5815.5559999999996</v>
      </c>
      <c r="V51" s="88">
        <f t="shared" si="10"/>
        <v>5855.23</v>
      </c>
      <c r="W51" s="88">
        <f t="shared" si="10"/>
        <v>5748.0630000000001</v>
      </c>
      <c r="X51" s="88">
        <f t="shared" si="10"/>
        <v>5324.1189999999997</v>
      </c>
      <c r="Y51" s="88">
        <f t="shared" si="10"/>
        <v>4646.1229999999996</v>
      </c>
      <c r="Z51" s="89" t="str">
        <f t="shared" si="10"/>
        <v/>
      </c>
      <c r="AA51" s="104">
        <f>SUM(B51:Z51)</f>
        <v>125148.35100000002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4735.4760000000015</v>
      </c>
      <c r="C4" s="18">
        <v>4506.6769999999997</v>
      </c>
      <c r="D4" s="18">
        <v>4373.9929999999986</v>
      </c>
      <c r="E4" s="18">
        <v>4424.83</v>
      </c>
      <c r="F4" s="18">
        <v>4409.9759999999987</v>
      </c>
      <c r="G4" s="18">
        <v>4499.7479999999996</v>
      </c>
      <c r="H4" s="18">
        <v>4588.103000000001</v>
      </c>
      <c r="I4" s="18">
        <v>4773.5810000000001</v>
      </c>
      <c r="J4" s="18">
        <v>5110.1390000000001</v>
      </c>
      <c r="K4" s="18">
        <v>5434.387999999999</v>
      </c>
      <c r="L4" s="18">
        <v>5888.1279999999997</v>
      </c>
      <c r="M4" s="18">
        <v>6205.0070000000005</v>
      </c>
      <c r="N4" s="18">
        <v>5983.1799999999994</v>
      </c>
      <c r="O4" s="18">
        <v>5726.2259999999987</v>
      </c>
      <c r="P4" s="18">
        <v>5545.4329999999991</v>
      </c>
      <c r="Q4" s="18">
        <v>5050.5349999999999</v>
      </c>
      <c r="R4" s="18">
        <v>5204.1340000000009</v>
      </c>
      <c r="S4" s="18">
        <v>5432.8609999999999</v>
      </c>
      <c r="T4" s="18">
        <v>5866.9270000000015</v>
      </c>
      <c r="U4" s="18">
        <v>5815.5930000000008</v>
      </c>
      <c r="V4" s="18">
        <v>5855.2040000000025</v>
      </c>
      <c r="W4" s="18">
        <v>5748.074999999998</v>
      </c>
      <c r="X4" s="18">
        <v>5324.1409999999978</v>
      </c>
      <c r="Y4" s="18">
        <v>4646.0799999999981</v>
      </c>
      <c r="Z4" s="19"/>
      <c r="AA4" s="20">
        <f>SUM(B4:Z4)</f>
        <v>125148.435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67.95</v>
      </c>
      <c r="C7" s="28">
        <v>72.17</v>
      </c>
      <c r="D7" s="28">
        <v>112.1</v>
      </c>
      <c r="E7" s="28">
        <v>102.67</v>
      </c>
      <c r="F7" s="28">
        <v>100.01</v>
      </c>
      <c r="G7" s="28">
        <v>101.97</v>
      </c>
      <c r="H7" s="28">
        <v>91.99</v>
      </c>
      <c r="I7" s="28">
        <v>118.11</v>
      </c>
      <c r="J7" s="28">
        <v>67.41</v>
      </c>
      <c r="K7" s="28">
        <v>90.27</v>
      </c>
      <c r="L7" s="28">
        <v>76.540000000000006</v>
      </c>
      <c r="M7" s="28">
        <v>89.96</v>
      </c>
      <c r="N7" s="28">
        <v>60.1</v>
      </c>
      <c r="O7" s="28">
        <v>11.82</v>
      </c>
      <c r="P7" s="28">
        <v>10</v>
      </c>
      <c r="Q7" s="28">
        <v>72.42</v>
      </c>
      <c r="R7" s="28">
        <v>92.37</v>
      </c>
      <c r="S7" s="28">
        <v>115.02</v>
      </c>
      <c r="T7" s="28">
        <v>151.15</v>
      </c>
      <c r="U7" s="28">
        <v>164.8</v>
      </c>
      <c r="V7" s="28">
        <v>140.81</v>
      </c>
      <c r="W7" s="28">
        <v>138.72999999999999</v>
      </c>
      <c r="X7" s="28">
        <v>114.78</v>
      </c>
      <c r="Y7" s="28">
        <v>80.67</v>
      </c>
      <c r="Z7" s="29"/>
      <c r="AA7" s="30">
        <f>IF(SUM(B7:Z7)&lt;&gt;0,AVERAGEIF(B7:Z7,"&lt;&gt;"""),"")</f>
        <v>93.492499999999993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691.97199999999998</v>
      </c>
      <c r="C19" s="72">
        <v>694.65499999999997</v>
      </c>
      <c r="D19" s="72">
        <v>769.78899999999999</v>
      </c>
      <c r="E19" s="72">
        <v>770.72299999999996</v>
      </c>
      <c r="F19" s="72">
        <v>796.33799999999997</v>
      </c>
      <c r="G19" s="72">
        <v>786.78300000000002</v>
      </c>
      <c r="H19" s="72">
        <v>789.92900000000009</v>
      </c>
      <c r="I19" s="72">
        <v>795.29700000000003</v>
      </c>
      <c r="J19" s="72">
        <v>798.60699999999997</v>
      </c>
      <c r="K19" s="72">
        <v>798.79600000000005</v>
      </c>
      <c r="L19" s="72">
        <v>800.26200000000017</v>
      </c>
      <c r="M19" s="72">
        <v>792.15000000000009</v>
      </c>
      <c r="N19" s="72">
        <v>800.798</v>
      </c>
      <c r="O19" s="72">
        <v>796.39700000000005</v>
      </c>
      <c r="P19" s="72">
        <v>796.83400000000006</v>
      </c>
      <c r="Q19" s="72">
        <v>799.60800000000006</v>
      </c>
      <c r="R19" s="72">
        <v>804.05500000000006</v>
      </c>
      <c r="S19" s="72">
        <v>808.42200000000003</v>
      </c>
      <c r="T19" s="72">
        <v>727.75400000000002</v>
      </c>
      <c r="U19" s="72">
        <v>716.13600000000008</v>
      </c>
      <c r="V19" s="72">
        <v>676.89</v>
      </c>
      <c r="W19" s="72">
        <v>666.6880000000001</v>
      </c>
      <c r="X19" s="72">
        <v>739.59100000000001</v>
      </c>
      <c r="Y19" s="72">
        <v>752.71900000000005</v>
      </c>
      <c r="Z19" s="73"/>
      <c r="AA19" s="74">
        <f t="shared" ref="AA19:AA24" si="2">SUM(B19:Z19)</f>
        <v>18371.193000000007</v>
      </c>
    </row>
    <row r="20" spans="1:27" ht="24.95" customHeight="1" x14ac:dyDescent="0.2">
      <c r="A20" s="75" t="s">
        <v>15</v>
      </c>
      <c r="B20" s="76">
        <v>858.19600000000003</v>
      </c>
      <c r="C20" s="77">
        <v>830.59800000000007</v>
      </c>
      <c r="D20" s="77">
        <v>762.72700000000009</v>
      </c>
      <c r="E20" s="77">
        <v>794.654</v>
      </c>
      <c r="F20" s="77">
        <v>801.25800000000015</v>
      </c>
      <c r="G20" s="77">
        <v>823.90100000000007</v>
      </c>
      <c r="H20" s="77">
        <v>837.57799999999997</v>
      </c>
      <c r="I20" s="77">
        <v>828.30200000000002</v>
      </c>
      <c r="J20" s="77">
        <v>842.88000000000011</v>
      </c>
      <c r="K20" s="77">
        <v>833.89400000000001</v>
      </c>
      <c r="L20" s="77">
        <v>819.34699999999998</v>
      </c>
      <c r="M20" s="77">
        <v>852.60599999999999</v>
      </c>
      <c r="N20" s="77">
        <v>869.64499999999998</v>
      </c>
      <c r="O20" s="77">
        <v>862.42499999999995</v>
      </c>
      <c r="P20" s="77">
        <v>871.93600000000004</v>
      </c>
      <c r="Q20" s="77">
        <v>825.57699999999988</v>
      </c>
      <c r="R20" s="77">
        <v>838.09</v>
      </c>
      <c r="S20" s="77">
        <v>858.245</v>
      </c>
      <c r="T20" s="77">
        <v>921.13699999999983</v>
      </c>
      <c r="U20" s="77">
        <v>920.42900000000009</v>
      </c>
      <c r="V20" s="77">
        <v>891.36300000000006</v>
      </c>
      <c r="W20" s="77">
        <v>824.00000000000011</v>
      </c>
      <c r="X20" s="77">
        <v>772.5859999999999</v>
      </c>
      <c r="Y20" s="77">
        <v>758.23799999999994</v>
      </c>
      <c r="Z20" s="78"/>
      <c r="AA20" s="79">
        <f t="shared" si="2"/>
        <v>20099.612000000001</v>
      </c>
    </row>
    <row r="21" spans="1:27" ht="24.95" customHeight="1" x14ac:dyDescent="0.2">
      <c r="A21" s="75" t="s">
        <v>16</v>
      </c>
      <c r="B21" s="80">
        <v>2068.5009999999997</v>
      </c>
      <c r="C21" s="81">
        <v>1928.0559999999998</v>
      </c>
      <c r="D21" s="81">
        <v>1838.4770000000001</v>
      </c>
      <c r="E21" s="81">
        <v>1821.4530000000002</v>
      </c>
      <c r="F21" s="81">
        <v>1826.38</v>
      </c>
      <c r="G21" s="81">
        <v>1887.5639999999999</v>
      </c>
      <c r="H21" s="81">
        <v>1924.596</v>
      </c>
      <c r="I21" s="81">
        <v>2111.482</v>
      </c>
      <c r="J21" s="81">
        <v>2378.1520000000005</v>
      </c>
      <c r="K21" s="81">
        <v>2638.6980000000003</v>
      </c>
      <c r="L21" s="81">
        <v>2907.5189999999993</v>
      </c>
      <c r="M21" s="81">
        <v>3137.7509999999993</v>
      </c>
      <c r="N21" s="81">
        <v>3125.0370000000003</v>
      </c>
      <c r="O21" s="81">
        <v>2945.7040000000002</v>
      </c>
      <c r="P21" s="81">
        <v>2706.4629999999997</v>
      </c>
      <c r="Q21" s="81">
        <v>2423.5499999999997</v>
      </c>
      <c r="R21" s="81">
        <v>2440.9889999999996</v>
      </c>
      <c r="S21" s="81">
        <v>2546.2940000000003</v>
      </c>
      <c r="T21" s="81">
        <v>2878.5360000000005</v>
      </c>
      <c r="U21" s="81">
        <v>2971.5279999999998</v>
      </c>
      <c r="V21" s="81">
        <v>2830.2509999999997</v>
      </c>
      <c r="W21" s="81">
        <v>2630.7869999999998</v>
      </c>
      <c r="X21" s="81">
        <v>2430.2640000000001</v>
      </c>
      <c r="Y21" s="81">
        <v>2122.123</v>
      </c>
      <c r="Z21" s="78"/>
      <c r="AA21" s="79">
        <f t="shared" si="2"/>
        <v>58520.154999999999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83</v>
      </c>
      <c r="C23" s="77">
        <v>78.5</v>
      </c>
      <c r="D23" s="77">
        <v>77</v>
      </c>
      <c r="E23" s="77">
        <v>77</v>
      </c>
      <c r="F23" s="77">
        <v>77</v>
      </c>
      <c r="G23" s="77">
        <v>78.5</v>
      </c>
      <c r="H23" s="77">
        <v>73</v>
      </c>
      <c r="I23" s="77">
        <v>79.5</v>
      </c>
      <c r="J23" s="77">
        <v>77.5</v>
      </c>
      <c r="K23" s="77">
        <v>58</v>
      </c>
      <c r="L23" s="77">
        <v>59</v>
      </c>
      <c r="M23" s="77">
        <v>59.5</v>
      </c>
      <c r="N23" s="77">
        <v>57</v>
      </c>
      <c r="O23" s="77">
        <v>57.5</v>
      </c>
      <c r="P23" s="77">
        <v>57</v>
      </c>
      <c r="Q23" s="77">
        <v>58.5</v>
      </c>
      <c r="R23" s="77">
        <v>70</v>
      </c>
      <c r="S23" s="77">
        <v>87.5</v>
      </c>
      <c r="T23" s="77">
        <v>89</v>
      </c>
      <c r="U23" s="77">
        <v>91</v>
      </c>
      <c r="V23" s="77">
        <v>93.5</v>
      </c>
      <c r="W23" s="77">
        <v>89.5</v>
      </c>
      <c r="X23" s="77">
        <v>80</v>
      </c>
      <c r="Y23" s="77">
        <v>67</v>
      </c>
      <c r="Z23" s="77"/>
      <c r="AA23" s="79">
        <f t="shared" si="2"/>
        <v>1775</v>
      </c>
    </row>
    <row r="24" spans="1:27" ht="24.95" customHeight="1" x14ac:dyDescent="0.2">
      <c r="A24" s="85" t="s">
        <v>19</v>
      </c>
      <c r="B24" s="77">
        <v>261</v>
      </c>
      <c r="C24" s="77">
        <v>251.99999999999997</v>
      </c>
      <c r="D24" s="77">
        <v>248.00000000000003</v>
      </c>
      <c r="E24" s="77">
        <v>244.99999999999997</v>
      </c>
      <c r="F24" s="77">
        <v>250.99999999999997</v>
      </c>
      <c r="G24" s="77">
        <v>269</v>
      </c>
      <c r="H24" s="77">
        <v>295</v>
      </c>
      <c r="I24" s="77">
        <v>334</v>
      </c>
      <c r="J24" s="77">
        <v>366.99999999999994</v>
      </c>
      <c r="K24" s="77">
        <v>381</v>
      </c>
      <c r="L24" s="77">
        <v>385</v>
      </c>
      <c r="M24" s="77">
        <v>390.99999999999994</v>
      </c>
      <c r="N24" s="77">
        <v>387</v>
      </c>
      <c r="O24" s="77">
        <v>373</v>
      </c>
      <c r="P24" s="77">
        <v>365</v>
      </c>
      <c r="Q24" s="77">
        <v>360</v>
      </c>
      <c r="R24" s="77">
        <v>366.00000000000006</v>
      </c>
      <c r="S24" s="77">
        <v>381</v>
      </c>
      <c r="T24" s="77">
        <v>410.00000000000006</v>
      </c>
      <c r="U24" s="77">
        <v>400.99999999999994</v>
      </c>
      <c r="V24" s="77">
        <v>371</v>
      </c>
      <c r="W24" s="77">
        <v>337.00000000000006</v>
      </c>
      <c r="X24" s="77">
        <v>308.00000000000006</v>
      </c>
      <c r="Y24" s="77">
        <v>273</v>
      </c>
      <c r="Z24" s="77"/>
      <c r="AA24" s="79">
        <f t="shared" si="2"/>
        <v>8011</v>
      </c>
    </row>
    <row r="25" spans="1:27" ht="30" customHeight="1" thickBot="1" x14ac:dyDescent="0.25">
      <c r="A25" s="86" t="s">
        <v>20</v>
      </c>
      <c r="B25" s="87">
        <f t="shared" ref="B25:AA25" si="3">SUM(B19:B24)</f>
        <v>3962.6689999999999</v>
      </c>
      <c r="C25" s="88">
        <f t="shared" si="3"/>
        <v>3783.8090000000002</v>
      </c>
      <c r="D25" s="88">
        <f t="shared" si="3"/>
        <v>3695.9930000000004</v>
      </c>
      <c r="E25" s="88">
        <f t="shared" si="3"/>
        <v>3708.83</v>
      </c>
      <c r="F25" s="88">
        <f t="shared" si="3"/>
        <v>3751.9760000000001</v>
      </c>
      <c r="G25" s="88">
        <f t="shared" si="3"/>
        <v>3845.748</v>
      </c>
      <c r="H25" s="88">
        <f t="shared" si="3"/>
        <v>3920.1030000000001</v>
      </c>
      <c r="I25" s="88">
        <f t="shared" si="3"/>
        <v>4148.5810000000001</v>
      </c>
      <c r="J25" s="88">
        <f t="shared" si="3"/>
        <v>4464.139000000001</v>
      </c>
      <c r="K25" s="88">
        <f t="shared" si="3"/>
        <v>4710.3880000000008</v>
      </c>
      <c r="L25" s="88">
        <f t="shared" si="3"/>
        <v>4971.1279999999997</v>
      </c>
      <c r="M25" s="88">
        <f t="shared" si="3"/>
        <v>5233.0069999999996</v>
      </c>
      <c r="N25" s="88">
        <f t="shared" si="3"/>
        <v>5239.4800000000005</v>
      </c>
      <c r="O25" s="88">
        <f t="shared" si="3"/>
        <v>5035.0259999999998</v>
      </c>
      <c r="P25" s="88">
        <f t="shared" si="3"/>
        <v>4797.2330000000002</v>
      </c>
      <c r="Q25" s="88">
        <f t="shared" si="3"/>
        <v>4467.2349999999997</v>
      </c>
      <c r="R25" s="88">
        <f t="shared" si="3"/>
        <v>4519.134</v>
      </c>
      <c r="S25" s="88">
        <f t="shared" si="3"/>
        <v>4681.4610000000002</v>
      </c>
      <c r="T25" s="88">
        <f t="shared" si="3"/>
        <v>5026.4270000000006</v>
      </c>
      <c r="U25" s="88">
        <f t="shared" si="3"/>
        <v>5100.0929999999998</v>
      </c>
      <c r="V25" s="88">
        <f t="shared" si="3"/>
        <v>4863.0039999999999</v>
      </c>
      <c r="W25" s="88">
        <f t="shared" si="3"/>
        <v>4547.9750000000004</v>
      </c>
      <c r="X25" s="88">
        <f t="shared" si="3"/>
        <v>4330.4409999999998</v>
      </c>
      <c r="Y25" s="88">
        <f t="shared" si="3"/>
        <v>3973.08</v>
      </c>
      <c r="Z25" s="89">
        <f t="shared" si="3"/>
        <v>0</v>
      </c>
      <c r="AA25" s="90">
        <f t="shared" si="3"/>
        <v>106776.96000000001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642.99</v>
      </c>
      <c r="C28" s="72">
        <v>629.97</v>
      </c>
      <c r="D28" s="72">
        <v>625.01</v>
      </c>
      <c r="E28" s="72">
        <v>623.04999999999995</v>
      </c>
      <c r="F28" s="72">
        <v>630.13</v>
      </c>
      <c r="G28" s="72">
        <v>650.34</v>
      </c>
      <c r="H28" s="72">
        <v>636.01</v>
      </c>
      <c r="I28" s="72">
        <v>692.8</v>
      </c>
      <c r="J28" s="72">
        <v>770.33</v>
      </c>
      <c r="K28" s="72">
        <v>791</v>
      </c>
      <c r="L28" s="72">
        <v>844.39</v>
      </c>
      <c r="M28" s="72">
        <v>856.51</v>
      </c>
      <c r="N28" s="72">
        <v>871.28</v>
      </c>
      <c r="O28" s="72">
        <v>858.26</v>
      </c>
      <c r="P28" s="72">
        <v>847.42</v>
      </c>
      <c r="Q28" s="72">
        <v>804.63</v>
      </c>
      <c r="R28" s="72">
        <v>773.96</v>
      </c>
      <c r="S28" s="72">
        <v>782.46</v>
      </c>
      <c r="T28" s="72">
        <v>807.67</v>
      </c>
      <c r="U28" s="72">
        <v>800.49</v>
      </c>
      <c r="V28" s="72">
        <v>777.59</v>
      </c>
      <c r="W28" s="72">
        <v>739.25</v>
      </c>
      <c r="X28" s="72">
        <v>701.94</v>
      </c>
      <c r="Y28" s="72">
        <v>655.6</v>
      </c>
      <c r="Z28" s="73"/>
      <c r="AA28" s="74">
        <f>SUM(B28:Z28)</f>
        <v>17813.079999999998</v>
      </c>
    </row>
    <row r="29" spans="1:27" ht="24.95" customHeight="1" x14ac:dyDescent="0.2">
      <c r="A29" s="75" t="s">
        <v>23</v>
      </c>
      <c r="B29" s="76">
        <v>3592.4859999999999</v>
      </c>
      <c r="C29" s="77">
        <v>3376.7069999999999</v>
      </c>
      <c r="D29" s="77">
        <v>3248.9830000000002</v>
      </c>
      <c r="E29" s="77">
        <v>3301.78</v>
      </c>
      <c r="F29" s="77">
        <v>3279.846</v>
      </c>
      <c r="G29" s="77">
        <v>3349.4079999999999</v>
      </c>
      <c r="H29" s="77">
        <v>3452.0929999999998</v>
      </c>
      <c r="I29" s="77">
        <v>3580.7809999999999</v>
      </c>
      <c r="J29" s="77">
        <v>3839.8090000000002</v>
      </c>
      <c r="K29" s="77">
        <v>4143.3879999999999</v>
      </c>
      <c r="L29" s="77">
        <v>4543.7380000000003</v>
      </c>
      <c r="M29" s="77">
        <v>4848.4970000000003</v>
      </c>
      <c r="N29" s="77">
        <v>4818.2</v>
      </c>
      <c r="O29" s="77">
        <v>4759.7659999999996</v>
      </c>
      <c r="P29" s="77">
        <v>4550.8130000000001</v>
      </c>
      <c r="Q29" s="77">
        <v>4040.605</v>
      </c>
      <c r="R29" s="77">
        <v>3930.174</v>
      </c>
      <c r="S29" s="77">
        <v>4028.0010000000002</v>
      </c>
      <c r="T29" s="77">
        <v>4428.7569999999996</v>
      </c>
      <c r="U29" s="77">
        <v>4495.6030000000001</v>
      </c>
      <c r="V29" s="77">
        <v>4217.4139999999998</v>
      </c>
      <c r="W29" s="77">
        <v>3930.7249999999999</v>
      </c>
      <c r="X29" s="77">
        <v>3813.5010000000002</v>
      </c>
      <c r="Y29" s="77">
        <v>3490.48</v>
      </c>
      <c r="Z29" s="78"/>
      <c r="AA29" s="79">
        <f>SUM(B29:Z29)</f>
        <v>95061.555000000022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4235.4759999999997</v>
      </c>
      <c r="C31" s="62">
        <f t="shared" si="4"/>
        <v>4006.6769999999997</v>
      </c>
      <c r="D31" s="62">
        <f t="shared" si="4"/>
        <v>3873.9930000000004</v>
      </c>
      <c r="E31" s="62">
        <f t="shared" si="4"/>
        <v>3924.83</v>
      </c>
      <c r="F31" s="62">
        <f t="shared" si="4"/>
        <v>3909.9760000000001</v>
      </c>
      <c r="G31" s="62">
        <f t="shared" si="4"/>
        <v>3999.748</v>
      </c>
      <c r="H31" s="62">
        <f t="shared" si="4"/>
        <v>4088.1030000000001</v>
      </c>
      <c r="I31" s="62">
        <f t="shared" si="4"/>
        <v>4273.5810000000001</v>
      </c>
      <c r="J31" s="62">
        <f t="shared" si="4"/>
        <v>4610.1390000000001</v>
      </c>
      <c r="K31" s="62">
        <f t="shared" si="4"/>
        <v>4934.3879999999999</v>
      </c>
      <c r="L31" s="62">
        <f t="shared" si="4"/>
        <v>5388.1280000000006</v>
      </c>
      <c r="M31" s="62">
        <f t="shared" si="4"/>
        <v>5705.0070000000005</v>
      </c>
      <c r="N31" s="62">
        <f t="shared" si="4"/>
        <v>5689.48</v>
      </c>
      <c r="O31" s="62">
        <f t="shared" si="4"/>
        <v>5618.0259999999998</v>
      </c>
      <c r="P31" s="62">
        <f t="shared" si="4"/>
        <v>5398.2330000000002</v>
      </c>
      <c r="Q31" s="62">
        <f t="shared" si="4"/>
        <v>4845.2349999999997</v>
      </c>
      <c r="R31" s="62">
        <f t="shared" si="4"/>
        <v>4704.134</v>
      </c>
      <c r="S31" s="62">
        <f t="shared" si="4"/>
        <v>4810.4610000000002</v>
      </c>
      <c r="T31" s="62">
        <f t="shared" si="4"/>
        <v>5236.4269999999997</v>
      </c>
      <c r="U31" s="62">
        <f t="shared" si="4"/>
        <v>5296.0929999999998</v>
      </c>
      <c r="V31" s="62">
        <f t="shared" si="4"/>
        <v>4995.0039999999999</v>
      </c>
      <c r="W31" s="62">
        <f t="shared" si="4"/>
        <v>4669.9750000000004</v>
      </c>
      <c r="X31" s="62">
        <f t="shared" si="4"/>
        <v>4515.4410000000007</v>
      </c>
      <c r="Y31" s="62">
        <f t="shared" si="4"/>
        <v>4146.08</v>
      </c>
      <c r="Z31" s="63">
        <f t="shared" si="4"/>
        <v>0</v>
      </c>
      <c r="AA31" s="64">
        <f t="shared" si="4"/>
        <v>112874.63500000002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95</v>
      </c>
      <c r="C34" s="95">
        <v>95</v>
      </c>
      <c r="D34" s="95">
        <v>95</v>
      </c>
      <c r="E34" s="95">
        <v>140</v>
      </c>
      <c r="F34" s="95">
        <v>95</v>
      </c>
      <c r="G34" s="95">
        <v>95</v>
      </c>
      <c r="H34" s="95">
        <v>113</v>
      </c>
      <c r="I34" s="95">
        <v>84</v>
      </c>
      <c r="J34" s="95">
        <v>119</v>
      </c>
      <c r="K34" s="95">
        <v>126</v>
      </c>
      <c r="L34" s="95">
        <v>278</v>
      </c>
      <c r="M34" s="95">
        <v>271</v>
      </c>
      <c r="N34" s="95">
        <v>252</v>
      </c>
      <c r="O34" s="95">
        <v>259</v>
      </c>
      <c r="P34" s="95">
        <v>263</v>
      </c>
      <c r="Q34" s="95">
        <v>252</v>
      </c>
      <c r="R34" s="95">
        <v>116</v>
      </c>
      <c r="S34" s="95">
        <v>102</v>
      </c>
      <c r="T34" s="95">
        <v>152</v>
      </c>
      <c r="U34" s="95">
        <v>138</v>
      </c>
      <c r="V34" s="95">
        <v>124</v>
      </c>
      <c r="W34" s="95">
        <v>104</v>
      </c>
      <c r="X34" s="95">
        <v>129</v>
      </c>
      <c r="Y34" s="95">
        <v>119</v>
      </c>
      <c r="Z34" s="96"/>
      <c r="AA34" s="74">
        <f t="shared" ref="AA34:AA39" si="5">SUM(B34:Z34)</f>
        <v>3616</v>
      </c>
    </row>
    <row r="35" spans="1:27" ht="24.95" customHeight="1" x14ac:dyDescent="0.2">
      <c r="A35" s="97" t="s">
        <v>41</v>
      </c>
      <c r="B35" s="98">
        <v>79</v>
      </c>
      <c r="C35" s="99">
        <v>90</v>
      </c>
      <c r="D35" s="99">
        <v>83</v>
      </c>
      <c r="E35" s="99">
        <v>76</v>
      </c>
      <c r="F35" s="99">
        <v>63</v>
      </c>
      <c r="G35" s="99">
        <v>59</v>
      </c>
      <c r="H35" s="99">
        <v>55</v>
      </c>
      <c r="I35" s="99">
        <v>41</v>
      </c>
      <c r="J35" s="99">
        <v>27</v>
      </c>
      <c r="K35" s="99">
        <v>98</v>
      </c>
      <c r="L35" s="99">
        <v>139</v>
      </c>
      <c r="M35" s="99">
        <v>146</v>
      </c>
      <c r="N35" s="99">
        <v>141</v>
      </c>
      <c r="O35" s="99">
        <v>143</v>
      </c>
      <c r="P35" s="99">
        <v>157</v>
      </c>
      <c r="Q35" s="99">
        <v>126</v>
      </c>
      <c r="R35" s="99">
        <v>69</v>
      </c>
      <c r="S35" s="99">
        <v>27</v>
      </c>
      <c r="T35" s="99">
        <v>58</v>
      </c>
      <c r="U35" s="99">
        <v>58</v>
      </c>
      <c r="V35" s="99">
        <v>8</v>
      </c>
      <c r="W35" s="99">
        <v>18</v>
      </c>
      <c r="X35" s="99">
        <v>56</v>
      </c>
      <c r="Y35" s="99">
        <v>54</v>
      </c>
      <c r="Z35" s="100"/>
      <c r="AA35" s="79">
        <f t="shared" si="5"/>
        <v>1871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>
        <v>101.9</v>
      </c>
      <c r="P36" s="99">
        <v>147.19999999999999</v>
      </c>
      <c r="Q36" s="99">
        <v>205.3</v>
      </c>
      <c r="R36" s="99"/>
      <c r="S36" s="99">
        <v>122.4</v>
      </c>
      <c r="T36" s="99">
        <v>630.5</v>
      </c>
      <c r="U36" s="99">
        <v>294.60000000000002</v>
      </c>
      <c r="V36" s="99">
        <v>360.2</v>
      </c>
      <c r="W36" s="99">
        <v>578.1</v>
      </c>
      <c r="X36" s="99">
        <v>308.7</v>
      </c>
      <c r="Y36" s="99"/>
      <c r="Z36" s="100"/>
      <c r="AA36" s="79">
        <f t="shared" si="5"/>
        <v>2748.9</v>
      </c>
    </row>
    <row r="37" spans="1:27" ht="24.95" customHeight="1" x14ac:dyDescent="0.2">
      <c r="A37" s="97" t="s">
        <v>43</v>
      </c>
      <c r="B37" s="98">
        <v>98.807000000000002</v>
      </c>
      <c r="C37" s="99">
        <v>37.868000000000002</v>
      </c>
      <c r="D37" s="99"/>
      <c r="E37" s="99"/>
      <c r="F37" s="99"/>
      <c r="G37" s="99"/>
      <c r="H37" s="99"/>
      <c r="I37" s="99"/>
      <c r="J37" s="99"/>
      <c r="K37" s="99"/>
      <c r="L37" s="99"/>
      <c r="M37" s="99">
        <v>55</v>
      </c>
      <c r="N37" s="99">
        <v>57</v>
      </c>
      <c r="O37" s="99">
        <v>181</v>
      </c>
      <c r="P37" s="99">
        <v>181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610.67499999999995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293.7</v>
      </c>
      <c r="O38" s="99">
        <v>6.3</v>
      </c>
      <c r="P38" s="99"/>
      <c r="Q38" s="99"/>
      <c r="R38" s="99">
        <v>500</v>
      </c>
      <c r="S38" s="99">
        <v>500</v>
      </c>
      <c r="T38" s="99"/>
      <c r="U38" s="99">
        <v>224.9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9524.9</v>
      </c>
    </row>
    <row r="39" spans="1:27" ht="30" customHeight="1" thickBot="1" x14ac:dyDescent="0.25">
      <c r="A39" s="86" t="s">
        <v>45</v>
      </c>
      <c r="B39" s="87">
        <f t="shared" ref="B39:Z39" si="6">SUM(B34:B38)</f>
        <v>772.80700000000002</v>
      </c>
      <c r="C39" s="88">
        <f t="shared" si="6"/>
        <v>722.86799999999994</v>
      </c>
      <c r="D39" s="88">
        <f t="shared" si="6"/>
        <v>678</v>
      </c>
      <c r="E39" s="88">
        <f t="shared" si="6"/>
        <v>716</v>
      </c>
      <c r="F39" s="88">
        <f t="shared" si="6"/>
        <v>658</v>
      </c>
      <c r="G39" s="88">
        <f t="shared" si="6"/>
        <v>654</v>
      </c>
      <c r="H39" s="88">
        <f t="shared" si="6"/>
        <v>668</v>
      </c>
      <c r="I39" s="88">
        <f t="shared" si="6"/>
        <v>625</v>
      </c>
      <c r="J39" s="88">
        <f t="shared" si="6"/>
        <v>646</v>
      </c>
      <c r="K39" s="88">
        <f t="shared" si="6"/>
        <v>724</v>
      </c>
      <c r="L39" s="88">
        <f t="shared" si="6"/>
        <v>917</v>
      </c>
      <c r="M39" s="88">
        <f t="shared" si="6"/>
        <v>972</v>
      </c>
      <c r="N39" s="88">
        <f t="shared" si="6"/>
        <v>743.7</v>
      </c>
      <c r="O39" s="88">
        <f t="shared" si="6"/>
        <v>691.19999999999993</v>
      </c>
      <c r="P39" s="88">
        <f t="shared" si="6"/>
        <v>748.2</v>
      </c>
      <c r="Q39" s="88">
        <f t="shared" si="6"/>
        <v>583.29999999999995</v>
      </c>
      <c r="R39" s="88">
        <f t="shared" si="6"/>
        <v>685</v>
      </c>
      <c r="S39" s="88">
        <f t="shared" si="6"/>
        <v>751.4</v>
      </c>
      <c r="T39" s="88">
        <f t="shared" si="6"/>
        <v>840.5</v>
      </c>
      <c r="U39" s="88">
        <f t="shared" si="6"/>
        <v>715.5</v>
      </c>
      <c r="V39" s="88">
        <f t="shared" si="6"/>
        <v>992.2</v>
      </c>
      <c r="W39" s="88">
        <f t="shared" si="6"/>
        <v>1200.0999999999999</v>
      </c>
      <c r="X39" s="88">
        <f t="shared" si="6"/>
        <v>993.7</v>
      </c>
      <c r="Y39" s="88">
        <f t="shared" si="6"/>
        <v>673</v>
      </c>
      <c r="Z39" s="89">
        <f t="shared" si="6"/>
        <v>0</v>
      </c>
      <c r="AA39" s="90">
        <f t="shared" si="5"/>
        <v>18371.475000000002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>
        <v>101.9</v>
      </c>
      <c r="P44" s="99">
        <v>147.19999999999999</v>
      </c>
      <c r="Q44" s="99">
        <v>205.3</v>
      </c>
      <c r="R44" s="99"/>
      <c r="S44" s="99">
        <v>122.4</v>
      </c>
      <c r="T44" s="99">
        <v>630.5</v>
      </c>
      <c r="U44" s="99">
        <v>294.60000000000002</v>
      </c>
      <c r="V44" s="99">
        <v>360.2</v>
      </c>
      <c r="W44" s="99">
        <v>578.1</v>
      </c>
      <c r="X44" s="99">
        <v>308.7</v>
      </c>
      <c r="Y44" s="99"/>
      <c r="Z44" s="100"/>
      <c r="AA44" s="79">
        <f t="shared" si="7"/>
        <v>2748.9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293.7</v>
      </c>
      <c r="O46" s="99">
        <v>6.3</v>
      </c>
      <c r="P46" s="99"/>
      <c r="Q46" s="99"/>
      <c r="R46" s="99">
        <v>500</v>
      </c>
      <c r="S46" s="99">
        <v>500</v>
      </c>
      <c r="T46" s="99"/>
      <c r="U46" s="99">
        <v>224.9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9524.9</v>
      </c>
    </row>
    <row r="47" spans="1:27" ht="24.95" customHeight="1" x14ac:dyDescent="0.2">
      <c r="A47" s="85" t="s">
        <v>47</v>
      </c>
      <c r="B47" s="98">
        <v>109</v>
      </c>
      <c r="C47" s="99">
        <v>106</v>
      </c>
      <c r="D47" s="99">
        <v>102</v>
      </c>
      <c r="E47" s="99">
        <v>99</v>
      </c>
      <c r="F47" s="99">
        <v>106</v>
      </c>
      <c r="G47" s="99">
        <v>124</v>
      </c>
      <c r="H47" s="99">
        <v>142</v>
      </c>
      <c r="I47" s="99">
        <v>150</v>
      </c>
      <c r="J47" s="99">
        <v>145</v>
      </c>
      <c r="K47" s="99">
        <v>146</v>
      </c>
      <c r="L47" s="99">
        <v>142</v>
      </c>
      <c r="M47" s="99">
        <v>145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146</v>
      </c>
      <c r="W47" s="99">
        <v>144</v>
      </c>
      <c r="X47" s="99">
        <v>141</v>
      </c>
      <c r="Y47" s="99">
        <v>107</v>
      </c>
      <c r="Z47" s="100"/>
      <c r="AA47" s="79">
        <f t="shared" si="7"/>
        <v>3254</v>
      </c>
    </row>
    <row r="48" spans="1:27" ht="30" customHeight="1" thickBot="1" x14ac:dyDescent="0.25">
      <c r="A48" s="86" t="s">
        <v>48</v>
      </c>
      <c r="B48" s="87">
        <f>SUM(B42:B47)</f>
        <v>609</v>
      </c>
      <c r="C48" s="88">
        <f t="shared" ref="C48:Z48" si="8">SUM(C42:C47)</f>
        <v>606</v>
      </c>
      <c r="D48" s="88">
        <f t="shared" si="8"/>
        <v>602</v>
      </c>
      <c r="E48" s="88">
        <f t="shared" si="8"/>
        <v>599</v>
      </c>
      <c r="F48" s="88">
        <f t="shared" si="8"/>
        <v>606</v>
      </c>
      <c r="G48" s="88">
        <f t="shared" si="8"/>
        <v>624</v>
      </c>
      <c r="H48" s="88">
        <f t="shared" si="8"/>
        <v>642</v>
      </c>
      <c r="I48" s="88">
        <f t="shared" si="8"/>
        <v>650</v>
      </c>
      <c r="J48" s="88">
        <f t="shared" si="8"/>
        <v>645</v>
      </c>
      <c r="K48" s="88">
        <f t="shared" si="8"/>
        <v>646</v>
      </c>
      <c r="L48" s="88">
        <f t="shared" si="8"/>
        <v>642</v>
      </c>
      <c r="M48" s="88">
        <f t="shared" si="8"/>
        <v>645</v>
      </c>
      <c r="N48" s="88">
        <f t="shared" si="8"/>
        <v>443.7</v>
      </c>
      <c r="O48" s="88">
        <f t="shared" si="8"/>
        <v>258.2</v>
      </c>
      <c r="P48" s="88">
        <f t="shared" si="8"/>
        <v>297.2</v>
      </c>
      <c r="Q48" s="88">
        <f t="shared" si="8"/>
        <v>355.3</v>
      </c>
      <c r="R48" s="88">
        <f t="shared" si="8"/>
        <v>650</v>
      </c>
      <c r="S48" s="88">
        <f t="shared" si="8"/>
        <v>772.4</v>
      </c>
      <c r="T48" s="88">
        <f t="shared" si="8"/>
        <v>780.5</v>
      </c>
      <c r="U48" s="88">
        <f t="shared" si="8"/>
        <v>669.5</v>
      </c>
      <c r="V48" s="88">
        <f t="shared" si="8"/>
        <v>1006.2</v>
      </c>
      <c r="W48" s="88">
        <f t="shared" si="8"/>
        <v>1222.0999999999999</v>
      </c>
      <c r="X48" s="88">
        <f t="shared" si="8"/>
        <v>949.7</v>
      </c>
      <c r="Y48" s="88">
        <f t="shared" si="8"/>
        <v>607</v>
      </c>
      <c r="Z48" s="89">
        <f t="shared" si="8"/>
        <v>0</v>
      </c>
      <c r="AA48" s="90">
        <f t="shared" si="7"/>
        <v>15527.800000000001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4735.4759999999997</v>
      </c>
      <c r="C51" s="88">
        <f t="shared" si="10"/>
        <v>4506.6769999999997</v>
      </c>
      <c r="D51" s="88">
        <f t="shared" si="10"/>
        <v>4373.9930000000004</v>
      </c>
      <c r="E51" s="88">
        <f t="shared" si="10"/>
        <v>4424.83</v>
      </c>
      <c r="F51" s="88">
        <f t="shared" si="10"/>
        <v>4409.9760000000006</v>
      </c>
      <c r="G51" s="88">
        <f t="shared" si="10"/>
        <v>4499.7479999999996</v>
      </c>
      <c r="H51" s="88">
        <f t="shared" si="10"/>
        <v>4588.1030000000001</v>
      </c>
      <c r="I51" s="88">
        <f t="shared" si="10"/>
        <v>4773.5810000000001</v>
      </c>
      <c r="J51" s="88">
        <f t="shared" si="10"/>
        <v>5110.139000000001</v>
      </c>
      <c r="K51" s="88">
        <f t="shared" si="10"/>
        <v>5434.3880000000008</v>
      </c>
      <c r="L51" s="88">
        <f t="shared" si="10"/>
        <v>5888.1279999999997</v>
      </c>
      <c r="M51" s="88">
        <f t="shared" si="10"/>
        <v>6205.0069999999996</v>
      </c>
      <c r="N51" s="88">
        <f t="shared" si="10"/>
        <v>5983.18</v>
      </c>
      <c r="O51" s="88">
        <f t="shared" si="10"/>
        <v>5726.2259999999997</v>
      </c>
      <c r="P51" s="88">
        <f t="shared" si="10"/>
        <v>5545.433</v>
      </c>
      <c r="Q51" s="88">
        <f t="shared" si="10"/>
        <v>5050.5349999999999</v>
      </c>
      <c r="R51" s="88">
        <f t="shared" si="10"/>
        <v>5204.134</v>
      </c>
      <c r="S51" s="88">
        <f t="shared" si="10"/>
        <v>5432.8609999999999</v>
      </c>
      <c r="T51" s="88">
        <f t="shared" si="10"/>
        <v>5866.9270000000006</v>
      </c>
      <c r="U51" s="88">
        <f t="shared" si="10"/>
        <v>5815.5929999999998</v>
      </c>
      <c r="V51" s="88">
        <f t="shared" si="10"/>
        <v>5855.2039999999997</v>
      </c>
      <c r="W51" s="88">
        <f t="shared" si="10"/>
        <v>5748.0750000000007</v>
      </c>
      <c r="X51" s="88">
        <f t="shared" si="10"/>
        <v>5324.1409999999996</v>
      </c>
      <c r="Y51" s="88">
        <f t="shared" si="10"/>
        <v>4646.08</v>
      </c>
      <c r="Z51" s="89">
        <f t="shared" si="10"/>
        <v>0</v>
      </c>
      <c r="AA51" s="104">
        <f>SUM(B51:Z51)</f>
        <v>125148.435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-389</v>
      </c>
      <c r="C4" s="18">
        <v>-382</v>
      </c>
      <c r="D4" s="18">
        <v>-374</v>
      </c>
      <c r="E4" s="18">
        <v>-369</v>
      </c>
      <c r="F4" s="18">
        <v>-363</v>
      </c>
      <c r="G4" s="18">
        <v>-362</v>
      </c>
      <c r="H4" s="18">
        <v>-336</v>
      </c>
      <c r="I4" s="18">
        <v>-341</v>
      </c>
      <c r="J4" s="18">
        <v>-186.70000000000005</v>
      </c>
      <c r="K4" s="18">
        <v>-24.799999999999955</v>
      </c>
      <c r="L4" s="18">
        <v>-321.5</v>
      </c>
      <c r="M4" s="18">
        <v>-23.600000000000023</v>
      </c>
      <c r="N4" s="18">
        <v>184.29999999999998</v>
      </c>
      <c r="O4" s="18">
        <v>108.2</v>
      </c>
      <c r="P4" s="18">
        <v>-76.800000000000011</v>
      </c>
      <c r="Q4" s="18">
        <v>26</v>
      </c>
      <c r="R4" s="18">
        <v>-28.899999999999977</v>
      </c>
      <c r="S4" s="18">
        <v>622.4</v>
      </c>
      <c r="T4" s="18">
        <v>364.6</v>
      </c>
      <c r="U4" s="18">
        <v>519.5</v>
      </c>
      <c r="V4" s="18">
        <v>860.2</v>
      </c>
      <c r="W4" s="18">
        <v>1078.0999999999999</v>
      </c>
      <c r="X4" s="18">
        <v>808.7</v>
      </c>
      <c r="Y4" s="18">
        <v>374</v>
      </c>
      <c r="Z4" s="19"/>
      <c r="AA4" s="111">
        <f>SUM(B4:Z4)</f>
        <v>1367.6999999999998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67.95</v>
      </c>
      <c r="C7" s="117">
        <v>72.17</v>
      </c>
      <c r="D7" s="117">
        <v>112.1</v>
      </c>
      <c r="E7" s="117">
        <v>102.67</v>
      </c>
      <c r="F7" s="117">
        <v>100.01</v>
      </c>
      <c r="G7" s="117">
        <v>101.97</v>
      </c>
      <c r="H7" s="117">
        <v>91.99</v>
      </c>
      <c r="I7" s="117">
        <v>118.11</v>
      </c>
      <c r="J7" s="117">
        <v>67.41</v>
      </c>
      <c r="K7" s="117">
        <v>90.27</v>
      </c>
      <c r="L7" s="117">
        <v>76.540000000000006</v>
      </c>
      <c r="M7" s="117">
        <v>89.96</v>
      </c>
      <c r="N7" s="117">
        <v>60.1</v>
      </c>
      <c r="O7" s="117">
        <v>11.82</v>
      </c>
      <c r="P7" s="117">
        <v>10</v>
      </c>
      <c r="Q7" s="117">
        <v>72.42</v>
      </c>
      <c r="R7" s="117">
        <v>92.37</v>
      </c>
      <c r="S7" s="117">
        <v>115.02</v>
      </c>
      <c r="T7" s="117">
        <v>151.15</v>
      </c>
      <c r="U7" s="117">
        <v>164.8</v>
      </c>
      <c r="V7" s="117">
        <v>140.81</v>
      </c>
      <c r="W7" s="117">
        <v>138.72999999999999</v>
      </c>
      <c r="X7" s="117">
        <v>114.78</v>
      </c>
      <c r="Y7" s="117">
        <v>80.67</v>
      </c>
      <c r="Z7" s="118"/>
      <c r="AA7" s="119">
        <f>IF(SUM(B7:Z7)&lt;&gt;0,AVERAGEIF(B7:Z7,"&lt;&gt;"""),"")</f>
        <v>93.492499999999993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889</v>
      </c>
      <c r="C13" s="129">
        <v>882</v>
      </c>
      <c r="D13" s="129">
        <v>874</v>
      </c>
      <c r="E13" s="129">
        <v>869</v>
      </c>
      <c r="F13" s="129">
        <v>863</v>
      </c>
      <c r="G13" s="129">
        <v>862</v>
      </c>
      <c r="H13" s="129">
        <v>836</v>
      </c>
      <c r="I13" s="129">
        <v>841</v>
      </c>
      <c r="J13" s="129">
        <v>686.7</v>
      </c>
      <c r="K13" s="129">
        <v>524.79999999999995</v>
      </c>
      <c r="L13" s="129">
        <v>821.5</v>
      </c>
      <c r="M13" s="129">
        <v>523.6</v>
      </c>
      <c r="N13" s="129">
        <v>109.4</v>
      </c>
      <c r="O13" s="129"/>
      <c r="P13" s="129"/>
      <c r="Q13" s="129"/>
      <c r="R13" s="129">
        <v>528.9</v>
      </c>
      <c r="S13" s="129"/>
      <c r="T13" s="129"/>
      <c r="U13" s="129"/>
      <c r="V13" s="129"/>
      <c r="W13" s="129"/>
      <c r="X13" s="129"/>
      <c r="Y13" s="130">
        <v>126</v>
      </c>
      <c r="Z13" s="131"/>
      <c r="AA13" s="132">
        <f t="shared" si="0"/>
        <v>10236.9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224</v>
      </c>
      <c r="Q15" s="133">
        <v>179.3</v>
      </c>
      <c r="R15" s="133"/>
      <c r="S15" s="133"/>
      <c r="T15" s="133">
        <v>265.89999999999998</v>
      </c>
      <c r="U15" s="133"/>
      <c r="V15" s="133"/>
      <c r="W15" s="133"/>
      <c r="X15" s="133"/>
      <c r="Y15" s="133"/>
      <c r="Z15" s="131"/>
      <c r="AA15" s="132">
        <f t="shared" si="0"/>
        <v>669.2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889</v>
      </c>
      <c r="C16" s="135">
        <f t="shared" si="1"/>
        <v>882</v>
      </c>
      <c r="D16" s="135">
        <f t="shared" si="1"/>
        <v>874</v>
      </c>
      <c r="E16" s="135">
        <f t="shared" si="1"/>
        <v>869</v>
      </c>
      <c r="F16" s="135">
        <f t="shared" si="1"/>
        <v>863</v>
      </c>
      <c r="G16" s="135">
        <f t="shared" si="1"/>
        <v>862</v>
      </c>
      <c r="H16" s="135">
        <f t="shared" si="1"/>
        <v>836</v>
      </c>
      <c r="I16" s="135">
        <f t="shared" si="1"/>
        <v>841</v>
      </c>
      <c r="J16" s="135">
        <f t="shared" si="1"/>
        <v>686.7</v>
      </c>
      <c r="K16" s="135">
        <f t="shared" si="1"/>
        <v>524.79999999999995</v>
      </c>
      <c r="L16" s="135">
        <f t="shared" si="1"/>
        <v>821.5</v>
      </c>
      <c r="M16" s="135">
        <f t="shared" si="1"/>
        <v>523.6</v>
      </c>
      <c r="N16" s="135">
        <f t="shared" si="1"/>
        <v>109.4</v>
      </c>
      <c r="O16" s="135">
        <f t="shared" si="1"/>
        <v>0</v>
      </c>
      <c r="P16" s="135">
        <f t="shared" si="1"/>
        <v>224</v>
      </c>
      <c r="Q16" s="135">
        <f t="shared" si="1"/>
        <v>179.3</v>
      </c>
      <c r="R16" s="135">
        <f t="shared" si="1"/>
        <v>528.9</v>
      </c>
      <c r="S16" s="135">
        <f t="shared" si="1"/>
        <v>0</v>
      </c>
      <c r="T16" s="135">
        <f t="shared" si="1"/>
        <v>265.89999999999998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126</v>
      </c>
      <c r="Z16" s="136" t="str">
        <f t="shared" si="1"/>
        <v/>
      </c>
      <c r="AA16" s="90">
        <f t="shared" si="0"/>
        <v>10906.099999999999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101.9</v>
      </c>
      <c r="P21" s="129">
        <v>147.19999999999999</v>
      </c>
      <c r="Q21" s="129">
        <v>205.3</v>
      </c>
      <c r="R21" s="129"/>
      <c r="S21" s="129">
        <v>122.4</v>
      </c>
      <c r="T21" s="129">
        <v>630.5</v>
      </c>
      <c r="U21" s="129">
        <v>294.60000000000002</v>
      </c>
      <c r="V21" s="129">
        <v>360.2</v>
      </c>
      <c r="W21" s="129">
        <v>578.1</v>
      </c>
      <c r="X21" s="129">
        <v>308.7</v>
      </c>
      <c r="Y21" s="130"/>
      <c r="Z21" s="131"/>
      <c r="AA21" s="132">
        <f t="shared" si="2"/>
        <v>2748.9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293.7</v>
      </c>
      <c r="O23" s="133">
        <v>6.3</v>
      </c>
      <c r="P23" s="133"/>
      <c r="Q23" s="133"/>
      <c r="R23" s="133">
        <v>500</v>
      </c>
      <c r="S23" s="133">
        <v>500</v>
      </c>
      <c r="T23" s="133"/>
      <c r="U23" s="133">
        <v>224.9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9524.9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293.7</v>
      </c>
      <c r="O24" s="135">
        <f t="shared" si="3"/>
        <v>108.2</v>
      </c>
      <c r="P24" s="135">
        <f t="shared" si="3"/>
        <v>147.19999999999999</v>
      </c>
      <c r="Q24" s="135">
        <f t="shared" si="3"/>
        <v>205.3</v>
      </c>
      <c r="R24" s="135">
        <f t="shared" si="3"/>
        <v>500</v>
      </c>
      <c r="S24" s="135">
        <f t="shared" si="3"/>
        <v>622.4</v>
      </c>
      <c r="T24" s="135">
        <f t="shared" si="3"/>
        <v>630.5</v>
      </c>
      <c r="U24" s="135">
        <f t="shared" si="3"/>
        <v>519.5</v>
      </c>
      <c r="V24" s="135">
        <f t="shared" si="3"/>
        <v>860.2</v>
      </c>
      <c r="W24" s="135">
        <f t="shared" si="3"/>
        <v>1078.0999999999999</v>
      </c>
      <c r="X24" s="135">
        <f t="shared" si="3"/>
        <v>808.7</v>
      </c>
      <c r="Y24" s="135">
        <f t="shared" si="3"/>
        <v>500</v>
      </c>
      <c r="Z24" s="136" t="str">
        <f t="shared" si="3"/>
        <v/>
      </c>
      <c r="AA24" s="90">
        <f t="shared" si="2"/>
        <v>12273.800000000001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2023-10-14T11:04:52Z</dcterms:created>
  <dcterms:modified xsi:type="dcterms:W3CDTF">2023-10-14T11:04:53Z</dcterms:modified>
</cp:coreProperties>
</file>