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<sst xmlns="http://schemas.openxmlformats.org/spreadsheetml/2006/main" count="117" uniqueCount="53">
  <si>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13/10/2023 14:02:05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</si>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</sst>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616</c:v>
                </c:pt>
                <c:pt idx="1">
                  <c:v>616</c:v>
                </c:pt>
                <c:pt idx="2">
                  <c:v>616</c:v>
                </c:pt>
                <c:pt idx="3">
                  <c:v>616</c:v>
                </c:pt>
                <c:pt idx="4">
                  <c:v>616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462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462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86-40A0-8434-4E770213718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168</c:v>
                </c:pt>
                <c:pt idx="7">
                  <c:v>186</c:v>
                </c:pt>
                <c:pt idx="8">
                  <c:v>195</c:v>
                </c:pt>
                <c:pt idx="9">
                  <c:v>196</c:v>
                </c:pt>
                <c:pt idx="10">
                  <c:v>201</c:v>
                </c:pt>
                <c:pt idx="11">
                  <c:v>201</c:v>
                </c:pt>
                <c:pt idx="12">
                  <c:v>195</c:v>
                </c:pt>
                <c:pt idx="13">
                  <c:v>189</c:v>
                </c:pt>
                <c:pt idx="14">
                  <c:v>178</c:v>
                </c:pt>
                <c:pt idx="15">
                  <c:v>180</c:v>
                </c:pt>
                <c:pt idx="16">
                  <c:v>210</c:v>
                </c:pt>
                <c:pt idx="17">
                  <c:v>248</c:v>
                </c:pt>
                <c:pt idx="18">
                  <c:v>281</c:v>
                </c:pt>
                <c:pt idx="19">
                  <c:v>272</c:v>
                </c:pt>
                <c:pt idx="20">
                  <c:v>240</c:v>
                </c:pt>
                <c:pt idx="21">
                  <c:v>201</c:v>
                </c:pt>
                <c:pt idx="22">
                  <c:v>168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86-40A0-8434-4E770213718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1865.8049999999998</c:v>
                </c:pt>
                <c:pt idx="1">
                  <c:v>1653.76</c:v>
                </c:pt>
                <c:pt idx="2">
                  <c:v>1584.269</c:v>
                </c:pt>
                <c:pt idx="3">
                  <c:v>1490.825</c:v>
                </c:pt>
                <c:pt idx="4">
                  <c:v>1454.018</c:v>
                </c:pt>
                <c:pt idx="5">
                  <c:v>1579.8520000000001</c:v>
                </c:pt>
                <c:pt idx="6">
                  <c:v>1440.306</c:v>
                </c:pt>
                <c:pt idx="7">
                  <c:v>1695.7380000000001</c:v>
                </c:pt>
                <c:pt idx="8">
                  <c:v>1716.953</c:v>
                </c:pt>
                <c:pt idx="9">
                  <c:v>818</c:v>
                </c:pt>
                <c:pt idx="10">
                  <c:v>505</c:v>
                </c:pt>
                <c:pt idx="11">
                  <c:v>560</c:v>
                </c:pt>
                <c:pt idx="12">
                  <c:v>560</c:v>
                </c:pt>
                <c:pt idx="13">
                  <c:v>560</c:v>
                </c:pt>
                <c:pt idx="14">
                  <c:v>560</c:v>
                </c:pt>
                <c:pt idx="15">
                  <c:v>778.50699999999995</c:v>
                </c:pt>
                <c:pt idx="16">
                  <c:v>1822.578</c:v>
                </c:pt>
                <c:pt idx="17">
                  <c:v>2532.306</c:v>
                </c:pt>
                <c:pt idx="18">
                  <c:v>2580.6860000000001</c:v>
                </c:pt>
                <c:pt idx="19">
                  <c:v>2596.9929999999999</c:v>
                </c:pt>
                <c:pt idx="20">
                  <c:v>2567.5889999999999</c:v>
                </c:pt>
                <c:pt idx="21">
                  <c:v>2322.4229999999998</c:v>
                </c:pt>
                <c:pt idx="22">
                  <c:v>2053.1729999999998</c:v>
                </c:pt>
                <c:pt idx="23">
                  <c:v>1835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86-40A0-8434-4E770213718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1323</c:v>
                </c:pt>
                <c:pt idx="1">
                  <c:v>1381.8150000000001</c:v>
                </c:pt>
                <c:pt idx="2">
                  <c:v>1431.1190000000001</c:v>
                </c:pt>
                <c:pt idx="3">
                  <c:v>1465</c:v>
                </c:pt>
                <c:pt idx="4">
                  <c:v>1452</c:v>
                </c:pt>
                <c:pt idx="5">
                  <c:v>1422</c:v>
                </c:pt>
                <c:pt idx="6">
                  <c:v>1355.9</c:v>
                </c:pt>
                <c:pt idx="7">
                  <c:v>1023.3</c:v>
                </c:pt>
                <c:pt idx="8">
                  <c:v>555.6</c:v>
                </c:pt>
                <c:pt idx="9">
                  <c:v>1293</c:v>
                </c:pt>
                <c:pt idx="10">
                  <c:v>1159</c:v>
                </c:pt>
                <c:pt idx="11">
                  <c:v>1229</c:v>
                </c:pt>
                <c:pt idx="12">
                  <c:v>1160</c:v>
                </c:pt>
                <c:pt idx="13">
                  <c:v>1175.394</c:v>
                </c:pt>
                <c:pt idx="14">
                  <c:v>1124</c:v>
                </c:pt>
                <c:pt idx="15">
                  <c:v>1137</c:v>
                </c:pt>
                <c:pt idx="16">
                  <c:v>869.4</c:v>
                </c:pt>
                <c:pt idx="17">
                  <c:v>980.3</c:v>
                </c:pt>
                <c:pt idx="18">
                  <c:v>1364.8</c:v>
                </c:pt>
                <c:pt idx="19">
                  <c:v>1168.7</c:v>
                </c:pt>
                <c:pt idx="20">
                  <c:v>846.6</c:v>
                </c:pt>
                <c:pt idx="21">
                  <c:v>805.4</c:v>
                </c:pt>
                <c:pt idx="22">
                  <c:v>945</c:v>
                </c:pt>
                <c:pt idx="23">
                  <c:v>1142.5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86-40A0-8434-4E770213718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357.72699999999998</c:v>
                </c:pt>
                <c:pt idx="1">
                  <c:v>381.38999999999987</c:v>
                </c:pt>
                <c:pt idx="2">
                  <c:v>413.34899999999988</c:v>
                </c:pt>
                <c:pt idx="3">
                  <c:v>437.58399999999989</c:v>
                </c:pt>
                <c:pt idx="4">
                  <c:v>465.71799999999996</c:v>
                </c:pt>
                <c:pt idx="5">
                  <c:v>483.20400000000001</c:v>
                </c:pt>
                <c:pt idx="6">
                  <c:v>491.46399999999988</c:v>
                </c:pt>
                <c:pt idx="7">
                  <c:v>888.65000000000032</c:v>
                </c:pt>
                <c:pt idx="8">
                  <c:v>1623.5149999999999</c:v>
                </c:pt>
                <c:pt idx="9">
                  <c:v>2551.3670000000006</c:v>
                </c:pt>
                <c:pt idx="10">
                  <c:v>3689.152</c:v>
                </c:pt>
                <c:pt idx="11">
                  <c:v>4100.4979999999996</c:v>
                </c:pt>
                <c:pt idx="12">
                  <c:v>4220.9180000000006</c:v>
                </c:pt>
                <c:pt idx="13">
                  <c:v>4040.4509999999987</c:v>
                </c:pt>
                <c:pt idx="14">
                  <c:v>3552.6969999999997</c:v>
                </c:pt>
                <c:pt idx="15">
                  <c:v>2309.6389999999997</c:v>
                </c:pt>
                <c:pt idx="16">
                  <c:v>1371.1910000000007</c:v>
                </c:pt>
                <c:pt idx="17">
                  <c:v>611.08699999999999</c:v>
                </c:pt>
                <c:pt idx="18">
                  <c:v>419</c:v>
                </c:pt>
                <c:pt idx="19">
                  <c:v>411.80299999999988</c:v>
                </c:pt>
                <c:pt idx="20">
                  <c:v>403.72699999999998</c:v>
                </c:pt>
                <c:pt idx="21">
                  <c:v>402.69699999999995</c:v>
                </c:pt>
                <c:pt idx="22">
                  <c:v>427.35899999999992</c:v>
                </c:pt>
                <c:pt idx="23">
                  <c:v>448.43900000000008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86-40A0-8434-4E770213718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20</c:v>
                </c:pt>
                <c:pt idx="5">
                  <c:v>19</c:v>
                </c:pt>
                <c:pt idx="6">
                  <c:v>20</c:v>
                </c:pt>
                <c:pt idx="7">
                  <c:v>36</c:v>
                </c:pt>
                <c:pt idx="8">
                  <c:v>60</c:v>
                </c:pt>
                <c:pt idx="9">
                  <c:v>73</c:v>
                </c:pt>
                <c:pt idx="10">
                  <c:v>80</c:v>
                </c:pt>
                <c:pt idx="11">
                  <c:v>84</c:v>
                </c:pt>
                <c:pt idx="12">
                  <c:v>84</c:v>
                </c:pt>
                <c:pt idx="13">
                  <c:v>80</c:v>
                </c:pt>
                <c:pt idx="14">
                  <c:v>72</c:v>
                </c:pt>
                <c:pt idx="15">
                  <c:v>58</c:v>
                </c:pt>
                <c:pt idx="16">
                  <c:v>35</c:v>
                </c:pt>
                <c:pt idx="17">
                  <c:v>15</c:v>
                </c:pt>
                <c:pt idx="18">
                  <c:v>9</c:v>
                </c:pt>
                <c:pt idx="19">
                  <c:v>9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86-40A0-8434-4E770213718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515</c:v>
                </c:pt>
                <c:pt idx="4">
                  <c:v>571</c:v>
                </c:pt>
                <c:pt idx="5">
                  <c:v>646</c:v>
                </c:pt>
                <c:pt idx="6">
                  <c:v>932</c:v>
                </c:pt>
                <c:pt idx="7">
                  <c:v>917</c:v>
                </c:pt>
                <c:pt idx="8">
                  <c:v>877</c:v>
                </c:pt>
                <c:pt idx="9">
                  <c:v>638</c:v>
                </c:pt>
                <c:pt idx="10">
                  <c:v>481</c:v>
                </c:pt>
                <c:pt idx="11">
                  <c:v>196</c:v>
                </c:pt>
                <c:pt idx="12">
                  <c:v>194</c:v>
                </c:pt>
                <c:pt idx="13">
                  <c:v>160</c:v>
                </c:pt>
                <c:pt idx="14">
                  <c:v>170</c:v>
                </c:pt>
                <c:pt idx="15">
                  <c:v>652</c:v>
                </c:pt>
                <c:pt idx="16">
                  <c:v>766</c:v>
                </c:pt>
                <c:pt idx="17">
                  <c:v>846</c:v>
                </c:pt>
                <c:pt idx="18">
                  <c:v>965</c:v>
                </c:pt>
                <c:pt idx="19">
                  <c:v>1111</c:v>
                </c:pt>
                <c:pt idx="20">
                  <c:v>1144</c:v>
                </c:pt>
                <c:pt idx="21">
                  <c:v>1037</c:v>
                </c:pt>
                <c:pt idx="22">
                  <c:v>838</c:v>
                </c:pt>
                <c:pt idx="23">
                  <c:v>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86-40A0-8434-4E770213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4802.5320000000011</c:v>
                </c:pt>
                <c:pt idx="1">
                  <c:v>4666.9649999999992</c:v>
                </c:pt>
                <c:pt idx="2">
                  <c:v>4680.7369999999992</c:v>
                </c:pt>
                <c:pt idx="3">
                  <c:v>4677.4090000000006</c:v>
                </c:pt>
                <c:pt idx="4">
                  <c:v>4713.7359999999999</c:v>
                </c:pt>
                <c:pt idx="5">
                  <c:v>4901.0559999999987</c:v>
                </c:pt>
                <c:pt idx="6">
                  <c:v>5023.6240000000007</c:v>
                </c:pt>
                <c:pt idx="7">
                  <c:v>5362.7129999999997</c:v>
                </c:pt>
                <c:pt idx="8">
                  <c:v>5490.0480000000007</c:v>
                </c:pt>
                <c:pt idx="9">
                  <c:v>5877.3670000000002</c:v>
                </c:pt>
                <c:pt idx="10">
                  <c:v>6423.152</c:v>
                </c:pt>
                <c:pt idx="11">
                  <c:v>6678.4980000000005</c:v>
                </c:pt>
                <c:pt idx="12">
                  <c:v>6721.9180000000015</c:v>
                </c:pt>
                <c:pt idx="13">
                  <c:v>6666.8450000000012</c:v>
                </c:pt>
                <c:pt idx="14">
                  <c:v>6272.697000000001</c:v>
                </c:pt>
                <c:pt idx="15">
                  <c:v>5731.1459999999997</c:v>
                </c:pt>
                <c:pt idx="16">
                  <c:v>5690.1269999999995</c:v>
                </c:pt>
                <c:pt idx="17">
                  <c:v>5848.7180000000008</c:v>
                </c:pt>
                <c:pt idx="18">
                  <c:v>6235.5189999999993</c:v>
                </c:pt>
                <c:pt idx="19">
                  <c:v>6185.4500000000007</c:v>
                </c:pt>
                <c:pt idx="20">
                  <c:v>5827.8770000000013</c:v>
                </c:pt>
                <c:pt idx="21">
                  <c:v>5394.5380000000005</c:v>
                </c:pt>
                <c:pt idx="22">
                  <c:v>5057.5669999999991</c:v>
                </c:pt>
                <c:pt idx="23">
                  <c:v>4857.9599999999982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86-40A0-8434-4E770213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106.31</c:v>
                </c:pt>
                <c:pt idx="1">
                  <c:v>100</c:v>
                </c:pt>
                <c:pt idx="2">
                  <c:v>100</c:v>
                </c:pt>
                <c:pt idx="3">
                  <c:v>111</c:v>
                </c:pt>
                <c:pt idx="4">
                  <c:v>108.74</c:v>
                </c:pt>
                <c:pt idx="5">
                  <c:v>113.28</c:v>
                </c:pt>
                <c:pt idx="6">
                  <c:v>107.32</c:v>
                </c:pt>
                <c:pt idx="7">
                  <c:v>114.57</c:v>
                </c:pt>
                <c:pt idx="8">
                  <c:v>118.91</c:v>
                </c:pt>
                <c:pt idx="9">
                  <c:v>92.71</c:v>
                </c:pt>
                <c:pt idx="10">
                  <c:v>95</c:v>
                </c:pt>
                <c:pt idx="11">
                  <c:v>62.85</c:v>
                </c:pt>
                <c:pt idx="12">
                  <c:v>51.77</c:v>
                </c:pt>
                <c:pt idx="13">
                  <c:v>30</c:v>
                </c:pt>
                <c:pt idx="14">
                  <c:v>62.79</c:v>
                </c:pt>
                <c:pt idx="15">
                  <c:v>113.06</c:v>
                </c:pt>
                <c:pt idx="16">
                  <c:v>122</c:v>
                </c:pt>
                <c:pt idx="17">
                  <c:v>151.91999999999999</c:v>
                </c:pt>
                <c:pt idx="18">
                  <c:v>165.34</c:v>
                </c:pt>
                <c:pt idx="19">
                  <c:v>178.94</c:v>
                </c:pt>
                <c:pt idx="20">
                  <c:v>132.56</c:v>
                </c:pt>
                <c:pt idx="21">
                  <c:v>109.99</c:v>
                </c:pt>
                <c:pt idx="22">
                  <c:v>94.51</c:v>
                </c:pt>
                <c:pt idx="23">
                  <c:v>66.81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86-40A0-8434-4E770213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4802.5319999999983</v>
      </c>
      <c r="C4" s="18">
        <v>4666.9649999999992</v>
      </c>
      <c r="D4" s="18">
        <v>4680.7370000000001</v>
      </c>
      <c r="E4" s="18">
        <v>4677.4089999999997</v>
      </c>
      <c r="F4" s="18">
        <v>4713.7360000000008</v>
      </c>
      <c r="G4" s="18">
        <v>4901.0560000000005</v>
      </c>
      <c r="H4" s="18">
        <v>5023.6700000000019</v>
      </c>
      <c r="I4" s="18">
        <v>5362.6880000000019</v>
      </c>
      <c r="J4" s="18">
        <v>5490.0679999999993</v>
      </c>
      <c r="K4" s="18">
        <v>5877.3670000000011</v>
      </c>
      <c r="L4" s="18">
        <v>6423.1520000000019</v>
      </c>
      <c r="M4" s="18">
        <v>6678.4979999999996</v>
      </c>
      <c r="N4" s="18">
        <v>6721.9179999999997</v>
      </c>
      <c r="O4" s="18">
        <v>6666.8450000000012</v>
      </c>
      <c r="P4" s="18">
        <v>6272.6970000000001</v>
      </c>
      <c r="Q4" s="18">
        <v>5731.1459999999997</v>
      </c>
      <c r="R4" s="18">
        <v>5690.168999999999</v>
      </c>
      <c r="S4" s="18">
        <v>5848.6930000000002</v>
      </c>
      <c r="T4" s="18">
        <v>6235.4859999999999</v>
      </c>
      <c r="U4" s="18">
        <v>6185.4960000000019</v>
      </c>
      <c r="V4" s="18">
        <v>5827.9159999999993</v>
      </c>
      <c r="W4" s="18">
        <v>5394.5199999999995</v>
      </c>
      <c r="X4" s="18">
        <v>5057.5320000000002</v>
      </c>
      <c r="Y4" s="18">
        <v>4857.9389999999985</v>
      </c>
      <c r="Z4" s="19"/>
      <c r="AA4" s="20">
        <f>SUM(B4:Z4)</f>
        <v>133788.23499999999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106.31</v>
      </c>
      <c r="C7" s="28">
        <v>100</v>
      </c>
      <c r="D7" s="28">
        <v>100</v>
      </c>
      <c r="E7" s="28">
        <v>111</v>
      </c>
      <c r="F7" s="28">
        <v>108.74</v>
      </c>
      <c r="G7" s="28">
        <v>113.28</v>
      </c>
      <c r="H7" s="28">
        <v>107.32</v>
      </c>
      <c r="I7" s="28">
        <v>114.57</v>
      </c>
      <c r="J7" s="28">
        <v>118.91</v>
      </c>
      <c r="K7" s="28">
        <v>92.71</v>
      </c>
      <c r="L7" s="28">
        <v>95</v>
      </c>
      <c r="M7" s="28">
        <v>62.85</v>
      </c>
      <c r="N7" s="28">
        <v>51.77</v>
      </c>
      <c r="O7" s="28">
        <v>30</v>
      </c>
      <c r="P7" s="28">
        <v>62.79</v>
      </c>
      <c r="Q7" s="28">
        <v>113.06</v>
      </c>
      <c r="R7" s="28">
        <v>122</v>
      </c>
      <c r="S7" s="28">
        <v>151.91999999999999</v>
      </c>
      <c r="T7" s="28">
        <v>165.34</v>
      </c>
      <c r="U7" s="28">
        <v>178.94</v>
      </c>
      <c r="V7" s="28">
        <v>132.56</v>
      </c>
      <c r="W7" s="28">
        <v>109.99</v>
      </c>
      <c r="X7" s="28">
        <v>94.51</v>
      </c>
      <c r="Y7" s="28">
        <v>66.81</v>
      </c>
      <c r="Z7" s="29"/>
      <c r="AA7" s="30">
        <f>IF(SUM(B7:Z7)&lt;&gt;0,AVERAGEIF(B7:Z7,"&lt;&gt;"""),"")</f>
        <v>104.59916666666663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616</v>
      </c>
      <c r="C10" s="42">
        <v>616</v>
      </c>
      <c r="D10" s="42">
        <v>616</v>
      </c>
      <c r="E10" s="42">
        <v>616</v>
      </c>
      <c r="F10" s="42">
        <v>616</v>
      </c>
      <c r="G10" s="42">
        <v>616</v>
      </c>
      <c r="H10" s="42">
        <v>616</v>
      </c>
      <c r="I10" s="42">
        <v>616</v>
      </c>
      <c r="J10" s="42">
        <v>462</v>
      </c>
      <c r="K10" s="42">
        <v>308</v>
      </c>
      <c r="L10" s="42">
        <v>308</v>
      </c>
      <c r="M10" s="42">
        <v>308</v>
      </c>
      <c r="N10" s="42">
        <v>308</v>
      </c>
      <c r="O10" s="42">
        <v>462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13244</v>
      </c>
    </row>
    <row r="11" spans="1:27" ht="25.1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168</v>
      </c>
      <c r="I11" s="47">
        <v>186</v>
      </c>
      <c r="J11" s="47">
        <v>195</v>
      </c>
      <c r="K11" s="47">
        <v>196</v>
      </c>
      <c r="L11" s="47">
        <v>201</v>
      </c>
      <c r="M11" s="47">
        <v>201</v>
      </c>
      <c r="N11" s="47">
        <v>195</v>
      </c>
      <c r="O11" s="47">
        <v>189</v>
      </c>
      <c r="P11" s="47">
        <v>178</v>
      </c>
      <c r="Q11" s="47">
        <v>180</v>
      </c>
      <c r="R11" s="47">
        <v>210</v>
      </c>
      <c r="S11" s="47">
        <v>248</v>
      </c>
      <c r="T11" s="47">
        <v>281</v>
      </c>
      <c r="U11" s="47">
        <v>272</v>
      </c>
      <c r="V11" s="47">
        <v>240</v>
      </c>
      <c r="W11" s="47">
        <v>201</v>
      </c>
      <c r="X11" s="47">
        <v>168</v>
      </c>
      <c r="Y11" s="47">
        <v>141</v>
      </c>
      <c r="Z11" s="48"/>
      <c r="AA11" s="49">
        <f t="shared" si="0"/>
        <v>4466</v>
      </c>
    </row>
    <row r="12" spans="1:27" ht="25.15" customHeight="1" x14ac:dyDescent="0.2">
      <c r="A12" s="50" t="s">
        <v>8</v>
      </c>
      <c r="B12" s="51">
        <v>1865.8049999999998</v>
      </c>
      <c r="C12" s="52">
        <v>1653.76</v>
      </c>
      <c r="D12" s="52">
        <v>1584.269</v>
      </c>
      <c r="E12" s="52">
        <v>1490.825</v>
      </c>
      <c r="F12" s="52">
        <v>1454.018</v>
      </c>
      <c r="G12" s="52">
        <v>1579.8520000000001</v>
      </c>
      <c r="H12" s="52">
        <v>1440.306</v>
      </c>
      <c r="I12" s="52">
        <v>1695.7380000000001</v>
      </c>
      <c r="J12" s="52">
        <v>1716.953</v>
      </c>
      <c r="K12" s="52">
        <v>818</v>
      </c>
      <c r="L12" s="52">
        <v>505</v>
      </c>
      <c r="M12" s="52">
        <v>560</v>
      </c>
      <c r="N12" s="52">
        <v>560</v>
      </c>
      <c r="O12" s="52">
        <v>560</v>
      </c>
      <c r="P12" s="52">
        <v>560</v>
      </c>
      <c r="Q12" s="52">
        <v>778.50699999999995</v>
      </c>
      <c r="R12" s="52">
        <v>1822.578</v>
      </c>
      <c r="S12" s="52">
        <v>2532.306</v>
      </c>
      <c r="T12" s="52">
        <v>2580.6860000000001</v>
      </c>
      <c r="U12" s="52">
        <v>2596.9929999999999</v>
      </c>
      <c r="V12" s="52">
        <v>2567.5889999999999</v>
      </c>
      <c r="W12" s="52">
        <v>2322.4229999999998</v>
      </c>
      <c r="X12" s="52">
        <v>2053.1729999999998</v>
      </c>
      <c r="Y12" s="52">
        <v>1835</v>
      </c>
      <c r="Z12" s="53"/>
      <c r="AA12" s="54">
        <f t="shared" si="0"/>
        <v>37133.781000000003</v>
      </c>
    </row>
    <row r="13" spans="1:27" ht="25.15" customHeight="1" x14ac:dyDescent="0.2">
      <c r="A13" s="50" t="s">
        <v>9</v>
      </c>
      <c r="B13" s="51">
        <v>485</v>
      </c>
      <c r="C13" s="52">
        <v>485</v>
      </c>
      <c r="D13" s="52">
        <v>485</v>
      </c>
      <c r="E13" s="52">
        <v>515</v>
      </c>
      <c r="F13" s="52">
        <v>571</v>
      </c>
      <c r="G13" s="52">
        <v>646</v>
      </c>
      <c r="H13" s="52">
        <v>932</v>
      </c>
      <c r="I13" s="52">
        <v>917</v>
      </c>
      <c r="J13" s="52">
        <v>877</v>
      </c>
      <c r="K13" s="52">
        <v>638</v>
      </c>
      <c r="L13" s="52">
        <v>481</v>
      </c>
      <c r="M13" s="52">
        <v>196</v>
      </c>
      <c r="N13" s="52">
        <v>194</v>
      </c>
      <c r="O13" s="52">
        <v>160</v>
      </c>
      <c r="P13" s="52">
        <v>170</v>
      </c>
      <c r="Q13" s="52">
        <v>652</v>
      </c>
      <c r="R13" s="52">
        <v>766</v>
      </c>
      <c r="S13" s="52">
        <v>846</v>
      </c>
      <c r="T13" s="52">
        <v>965</v>
      </c>
      <c r="U13" s="52">
        <v>1111</v>
      </c>
      <c r="V13" s="52">
        <v>1144</v>
      </c>
      <c r="W13" s="52">
        <v>1037</v>
      </c>
      <c r="X13" s="52">
        <v>838</v>
      </c>
      <c r="Y13" s="52">
        <v>665</v>
      </c>
      <c r="Z13" s="53"/>
      <c r="AA13" s="54">
        <f t="shared" si="0"/>
        <v>15776</v>
      </c>
    </row>
    <row r="14" spans="1:27" ht="25.15" customHeight="1" x14ac:dyDescent="0.2">
      <c r="A14" s="55" t="s">
        <v>10</v>
      </c>
      <c r="B14" s="56">
        <v>357.72699999999998</v>
      </c>
      <c r="C14" s="57">
        <v>381.38999999999987</v>
      </c>
      <c r="D14" s="57">
        <v>413.34899999999988</v>
      </c>
      <c r="E14" s="57">
        <v>437.58399999999989</v>
      </c>
      <c r="F14" s="57">
        <v>465.71799999999996</v>
      </c>
      <c r="G14" s="57">
        <v>483.20400000000001</v>
      </c>
      <c r="H14" s="57">
        <v>491.46399999999988</v>
      </c>
      <c r="I14" s="57">
        <v>888.65000000000032</v>
      </c>
      <c r="J14" s="57">
        <v>1623.5149999999999</v>
      </c>
      <c r="K14" s="57">
        <v>2551.3670000000006</v>
      </c>
      <c r="L14" s="57">
        <v>3689.152</v>
      </c>
      <c r="M14" s="57">
        <v>4100.4979999999996</v>
      </c>
      <c r="N14" s="57">
        <v>4220.9180000000006</v>
      </c>
      <c r="O14" s="57">
        <v>4040.4509999999987</v>
      </c>
      <c r="P14" s="57">
        <v>3552.6969999999997</v>
      </c>
      <c r="Q14" s="57">
        <v>2309.6389999999997</v>
      </c>
      <c r="R14" s="57">
        <v>1371.1910000000007</v>
      </c>
      <c r="S14" s="57">
        <v>611.08699999999999</v>
      </c>
      <c r="T14" s="57">
        <v>419</v>
      </c>
      <c r="U14" s="57">
        <v>411.80299999999988</v>
      </c>
      <c r="V14" s="57">
        <v>403.72699999999998</v>
      </c>
      <c r="W14" s="57">
        <v>402.69699999999995</v>
      </c>
      <c r="X14" s="57">
        <v>427.35899999999992</v>
      </c>
      <c r="Y14" s="57">
        <v>448.43900000000008</v>
      </c>
      <c r="Z14" s="58"/>
      <c r="AA14" s="59">
        <f t="shared" si="0"/>
        <v>34502.625999999989</v>
      </c>
    </row>
    <row r="15" spans="1:27" ht="25.15" customHeight="1" x14ac:dyDescent="0.2">
      <c r="A15" s="55" t="s">
        <v>11</v>
      </c>
      <c r="B15" s="56">
        <v>14</v>
      </c>
      <c r="C15" s="57">
        <v>14</v>
      </c>
      <c r="D15" s="57">
        <v>16</v>
      </c>
      <c r="E15" s="57">
        <v>18</v>
      </c>
      <c r="F15" s="57">
        <v>20</v>
      </c>
      <c r="G15" s="57">
        <v>19</v>
      </c>
      <c r="H15" s="57">
        <v>20</v>
      </c>
      <c r="I15" s="57">
        <v>36</v>
      </c>
      <c r="J15" s="57">
        <v>60</v>
      </c>
      <c r="K15" s="57">
        <v>73</v>
      </c>
      <c r="L15" s="57">
        <v>80</v>
      </c>
      <c r="M15" s="57">
        <v>84</v>
      </c>
      <c r="N15" s="57">
        <v>84</v>
      </c>
      <c r="O15" s="57">
        <v>80</v>
      </c>
      <c r="P15" s="57">
        <v>72</v>
      </c>
      <c r="Q15" s="57">
        <v>58</v>
      </c>
      <c r="R15" s="57">
        <v>35</v>
      </c>
      <c r="S15" s="57">
        <v>15</v>
      </c>
      <c r="T15" s="57">
        <v>9</v>
      </c>
      <c r="U15" s="57">
        <v>9</v>
      </c>
      <c r="V15" s="57">
        <v>10</v>
      </c>
      <c r="W15" s="57">
        <v>10</v>
      </c>
      <c r="X15" s="57">
        <v>10</v>
      </c>
      <c r="Y15" s="57">
        <v>10</v>
      </c>
      <c r="Z15" s="58"/>
      <c r="AA15" s="59">
        <f t="shared" si="0"/>
        <v>856</v>
      </c>
    </row>
    <row r="16" spans="1:27" ht="30" customHeight="1" thickBot="1" x14ac:dyDescent="0.25">
      <c r="A16" s="60" t="s">
        <v>12</v>
      </c>
      <c r="B16" s="61">
        <f>IF(LEN(B$2)&gt;0,SUM(B10:B15),"")</f>
        <v>3479.5319999999997</v>
      </c>
      <c r="C16" s="62">
        <f t="shared" ref="C16:Z16" si="1">IF(LEN(C$2)&gt;0,SUM(C10:C15),"")</f>
        <v>3285.15</v>
      </c>
      <c r="D16" s="62">
        <f t="shared" si="1"/>
        <v>3249.6179999999999</v>
      </c>
      <c r="E16" s="62">
        <f t="shared" si="1"/>
        <v>3212.4089999999997</v>
      </c>
      <c r="F16" s="62">
        <f t="shared" si="1"/>
        <v>3261.7359999999999</v>
      </c>
      <c r="G16" s="62">
        <f t="shared" si="1"/>
        <v>3479.056</v>
      </c>
      <c r="H16" s="62">
        <f t="shared" si="1"/>
        <v>3667.77</v>
      </c>
      <c r="I16" s="62">
        <f t="shared" si="1"/>
        <v>4339.3880000000008</v>
      </c>
      <c r="J16" s="62">
        <f t="shared" si="1"/>
        <v>4934.4679999999998</v>
      </c>
      <c r="K16" s="62">
        <f t="shared" si="1"/>
        <v>4584.3670000000002</v>
      </c>
      <c r="L16" s="62">
        <f t="shared" si="1"/>
        <v>5264.152</v>
      </c>
      <c r="M16" s="62">
        <f t="shared" si="1"/>
        <v>5449.4979999999996</v>
      </c>
      <c r="N16" s="62">
        <f t="shared" si="1"/>
        <v>5561.9180000000006</v>
      </c>
      <c r="O16" s="62">
        <f t="shared" si="1"/>
        <v>5491.4509999999991</v>
      </c>
      <c r="P16" s="62">
        <f t="shared" si="1"/>
        <v>5148.6970000000001</v>
      </c>
      <c r="Q16" s="62">
        <f t="shared" si="1"/>
        <v>4594.1459999999997</v>
      </c>
      <c r="R16" s="62">
        <f t="shared" si="1"/>
        <v>4820.7690000000002</v>
      </c>
      <c r="S16" s="62">
        <f t="shared" si="1"/>
        <v>4868.393</v>
      </c>
      <c r="T16" s="62">
        <f t="shared" si="1"/>
        <v>4870.6859999999997</v>
      </c>
      <c r="U16" s="62">
        <f t="shared" si="1"/>
        <v>5016.7960000000003</v>
      </c>
      <c r="V16" s="62">
        <f t="shared" si="1"/>
        <v>4981.3159999999998</v>
      </c>
      <c r="W16" s="62">
        <f t="shared" si="1"/>
        <v>4589.12</v>
      </c>
      <c r="X16" s="62">
        <f t="shared" si="1"/>
        <v>4112.5319999999992</v>
      </c>
      <c r="Y16" s="62">
        <f t="shared" si="1"/>
        <v>3715.4390000000003</v>
      </c>
      <c r="Z16" s="63" t="str">
        <f t="shared" si="1"/>
        <v/>
      </c>
      <c r="AA16" s="64">
        <f>SUM(AA10:AA15)</f>
        <v>105978.40699999999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1547.49</v>
      </c>
      <c r="C28" s="72">
        <v>1551.35</v>
      </c>
      <c r="D28" s="72">
        <v>1499.64</v>
      </c>
      <c r="E28" s="72">
        <v>1520.45</v>
      </c>
      <c r="F28" s="72">
        <v>1646.32</v>
      </c>
      <c r="G28" s="72">
        <v>1724.96</v>
      </c>
      <c r="H28" s="72">
        <v>1923.62</v>
      </c>
      <c r="I28" s="72">
        <v>2118.5100000000002</v>
      </c>
      <c r="J28" s="72">
        <v>2474.25</v>
      </c>
      <c r="K28" s="72">
        <v>2595.06</v>
      </c>
      <c r="L28" s="72">
        <v>2980.62</v>
      </c>
      <c r="M28" s="72">
        <v>3195.69</v>
      </c>
      <c r="N28" s="72">
        <v>3236.99</v>
      </c>
      <c r="O28" s="72">
        <v>3258.6</v>
      </c>
      <c r="P28" s="72">
        <v>3153.14</v>
      </c>
      <c r="Q28" s="72">
        <v>2817.12</v>
      </c>
      <c r="R28" s="72">
        <v>2416.73</v>
      </c>
      <c r="S28" s="72">
        <v>2001.79</v>
      </c>
      <c r="T28" s="72">
        <v>2185.62</v>
      </c>
      <c r="U28" s="72">
        <v>2448.8000000000002</v>
      </c>
      <c r="V28" s="72">
        <v>2408.98</v>
      </c>
      <c r="W28" s="72">
        <v>2028.45</v>
      </c>
      <c r="X28" s="72">
        <v>1952.56</v>
      </c>
      <c r="Y28" s="72">
        <v>1792.81</v>
      </c>
      <c r="Z28" s="73"/>
      <c r="AA28" s="74">
        <f>SUM(B28:Z28)</f>
        <v>54479.55</v>
      </c>
    </row>
    <row r="29" spans="1:27" ht="25.15" customHeight="1" x14ac:dyDescent="0.2">
      <c r="A29" s="75" t="s">
        <v>23</v>
      </c>
      <c r="B29" s="76">
        <v>673.04200000000003</v>
      </c>
      <c r="C29" s="77">
        <v>717.61500000000001</v>
      </c>
      <c r="D29" s="77">
        <v>806.09699999999998</v>
      </c>
      <c r="E29" s="77">
        <v>1105.9590000000001</v>
      </c>
      <c r="F29" s="77">
        <v>1037.4159999999999</v>
      </c>
      <c r="G29" s="77">
        <v>1136.096</v>
      </c>
      <c r="H29" s="77">
        <v>975.15</v>
      </c>
      <c r="I29" s="77">
        <v>1354.8779999999999</v>
      </c>
      <c r="J29" s="77">
        <v>1658.2180000000001</v>
      </c>
      <c r="K29" s="77">
        <v>1637.307</v>
      </c>
      <c r="L29" s="77">
        <v>2121.5320000000002</v>
      </c>
      <c r="M29" s="77">
        <v>2283.808</v>
      </c>
      <c r="N29" s="77">
        <v>2308.9279999999999</v>
      </c>
      <c r="O29" s="77">
        <v>2261.2449999999999</v>
      </c>
      <c r="P29" s="77">
        <v>1966.557</v>
      </c>
      <c r="Q29" s="77">
        <v>1485.0260000000001</v>
      </c>
      <c r="R29" s="77">
        <v>1620.039</v>
      </c>
      <c r="S29" s="77">
        <v>1035.6030000000001</v>
      </c>
      <c r="T29" s="77">
        <v>817.06600000000003</v>
      </c>
      <c r="U29" s="77">
        <v>685.99599999999998</v>
      </c>
      <c r="V29" s="77">
        <v>758.33600000000001</v>
      </c>
      <c r="W29" s="77">
        <v>988.67</v>
      </c>
      <c r="X29" s="77">
        <v>667.97199999999998</v>
      </c>
      <c r="Y29" s="77">
        <v>680.62900000000002</v>
      </c>
      <c r="Z29" s="78"/>
      <c r="AA29" s="79">
        <f>SUM(B29:Z29)</f>
        <v>30783.185000000001</v>
      </c>
    </row>
    <row r="30" spans="1:27" ht="25.15" customHeight="1" x14ac:dyDescent="0.2">
      <c r="A30" s="82" t="s">
        <v>24</v>
      </c>
      <c r="B30" s="80">
        <v>1670</v>
      </c>
      <c r="C30" s="81">
        <v>1485</v>
      </c>
      <c r="D30" s="81">
        <v>1485</v>
      </c>
      <c r="E30" s="81">
        <v>1155</v>
      </c>
      <c r="F30" s="81">
        <v>1155</v>
      </c>
      <c r="G30" s="81">
        <v>1185</v>
      </c>
      <c r="H30" s="81">
        <v>1296</v>
      </c>
      <c r="I30" s="81">
        <v>1343</v>
      </c>
      <c r="J30" s="81">
        <v>1241</v>
      </c>
      <c r="K30" s="81">
        <v>803</v>
      </c>
      <c r="L30" s="81">
        <v>450</v>
      </c>
      <c r="M30" s="81">
        <v>319</v>
      </c>
      <c r="N30" s="81">
        <v>319</v>
      </c>
      <c r="O30" s="81">
        <v>319</v>
      </c>
      <c r="P30" s="81">
        <v>319</v>
      </c>
      <c r="Q30" s="81">
        <v>602</v>
      </c>
      <c r="R30" s="81">
        <v>1251</v>
      </c>
      <c r="S30" s="81">
        <v>2333</v>
      </c>
      <c r="T30" s="81">
        <v>2434</v>
      </c>
      <c r="U30" s="81">
        <v>2448</v>
      </c>
      <c r="V30" s="81">
        <v>2410</v>
      </c>
      <c r="W30" s="81">
        <v>2062</v>
      </c>
      <c r="X30" s="81">
        <v>1915</v>
      </c>
      <c r="Y30" s="81">
        <v>1725</v>
      </c>
      <c r="Z30" s="83"/>
      <c r="AA30" s="84">
        <f>SUM(B30:Z30)</f>
        <v>31724</v>
      </c>
    </row>
    <row r="31" spans="1:27" ht="30" customHeight="1" thickBot="1" x14ac:dyDescent="0.25">
      <c r="A31" s="60" t="s">
        <v>25</v>
      </c>
      <c r="B31" s="61">
        <f>IF(LEN(B$2)&gt;0,SUM(B28:B30),"")</f>
        <v>3890.5320000000002</v>
      </c>
      <c r="C31" s="62">
        <f t="shared" ref="C31:Z31" si="4">IF(LEN(C$2)&gt;0,SUM(C28:C30),"")</f>
        <v>3753.9650000000001</v>
      </c>
      <c r="D31" s="62">
        <f t="shared" si="4"/>
        <v>3790.7370000000001</v>
      </c>
      <c r="E31" s="62">
        <f t="shared" si="4"/>
        <v>3781.4090000000001</v>
      </c>
      <c r="F31" s="62">
        <f t="shared" si="4"/>
        <v>3838.7359999999999</v>
      </c>
      <c r="G31" s="62">
        <f t="shared" si="4"/>
        <v>4046.056</v>
      </c>
      <c r="H31" s="62">
        <f t="shared" si="4"/>
        <v>4194.7700000000004</v>
      </c>
      <c r="I31" s="62">
        <f t="shared" si="4"/>
        <v>4816.3879999999999</v>
      </c>
      <c r="J31" s="62">
        <f t="shared" si="4"/>
        <v>5373.4679999999998</v>
      </c>
      <c r="K31" s="62">
        <f t="shared" si="4"/>
        <v>5035.3670000000002</v>
      </c>
      <c r="L31" s="62">
        <f t="shared" si="4"/>
        <v>5552.152</v>
      </c>
      <c r="M31" s="62">
        <f t="shared" si="4"/>
        <v>5798.4979999999996</v>
      </c>
      <c r="N31" s="62">
        <f t="shared" si="4"/>
        <v>5864.9179999999997</v>
      </c>
      <c r="O31" s="62">
        <f t="shared" si="4"/>
        <v>5838.8449999999993</v>
      </c>
      <c r="P31" s="62">
        <f t="shared" si="4"/>
        <v>5438.6970000000001</v>
      </c>
      <c r="Q31" s="62">
        <f t="shared" si="4"/>
        <v>4904.1459999999997</v>
      </c>
      <c r="R31" s="62">
        <f t="shared" si="4"/>
        <v>5287.7690000000002</v>
      </c>
      <c r="S31" s="62">
        <f t="shared" si="4"/>
        <v>5370.393</v>
      </c>
      <c r="T31" s="62">
        <f t="shared" si="4"/>
        <v>5436.6859999999997</v>
      </c>
      <c r="U31" s="62">
        <f t="shared" si="4"/>
        <v>5582.7960000000003</v>
      </c>
      <c r="V31" s="62">
        <f t="shared" si="4"/>
        <v>5577.3159999999998</v>
      </c>
      <c r="W31" s="62">
        <f t="shared" si="4"/>
        <v>5079.12</v>
      </c>
      <c r="X31" s="62">
        <f t="shared" si="4"/>
        <v>4535.5320000000002</v>
      </c>
      <c r="Y31" s="62">
        <f t="shared" si="4"/>
        <v>4198.4390000000003</v>
      </c>
      <c r="Z31" s="63" t="str">
        <f t="shared" si="4"/>
        <v/>
      </c>
      <c r="AA31" s="64">
        <f>SUM(AA28:AA30)</f>
        <v>116986.735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137</v>
      </c>
      <c r="C34" s="95">
        <v>168.815</v>
      </c>
      <c r="D34" s="95">
        <v>251.119</v>
      </c>
      <c r="E34" s="95">
        <v>279</v>
      </c>
      <c r="F34" s="95">
        <v>265</v>
      </c>
      <c r="G34" s="95">
        <v>268</v>
      </c>
      <c r="H34" s="95">
        <v>249</v>
      </c>
      <c r="I34" s="95">
        <v>228</v>
      </c>
      <c r="J34" s="95">
        <v>181</v>
      </c>
      <c r="K34" s="95">
        <v>173</v>
      </c>
      <c r="L34" s="95">
        <v>71</v>
      </c>
      <c r="M34" s="95">
        <v>77</v>
      </c>
      <c r="N34" s="95">
        <v>79</v>
      </c>
      <c r="O34" s="95">
        <v>73.394000000000005</v>
      </c>
      <c r="P34" s="95">
        <v>68</v>
      </c>
      <c r="Q34" s="95">
        <v>99</v>
      </c>
      <c r="R34" s="95">
        <v>193</v>
      </c>
      <c r="S34" s="95">
        <v>223</v>
      </c>
      <c r="T34" s="95">
        <v>315</v>
      </c>
      <c r="U34" s="95">
        <v>315</v>
      </c>
      <c r="V34" s="95">
        <v>305</v>
      </c>
      <c r="W34" s="95">
        <v>189</v>
      </c>
      <c r="X34" s="95">
        <v>140</v>
      </c>
      <c r="Y34" s="95">
        <v>197</v>
      </c>
      <c r="Z34" s="96"/>
      <c r="AA34" s="74">
        <f t="shared" ref="AA34:AA39" si="5">SUM(B34:Z34)</f>
        <v>4544.3280000000004</v>
      </c>
    </row>
    <row r="35" spans="1:27" ht="25.15" customHeight="1" x14ac:dyDescent="0.2">
      <c r="A35" s="97" t="s">
        <v>28</v>
      </c>
      <c r="B35" s="98">
        <v>214</v>
      </c>
      <c r="C35" s="99">
        <v>240</v>
      </c>
      <c r="D35" s="99">
        <v>230</v>
      </c>
      <c r="E35" s="99">
        <v>230</v>
      </c>
      <c r="F35" s="99">
        <v>252</v>
      </c>
      <c r="G35" s="99">
        <v>239</v>
      </c>
      <c r="H35" s="99">
        <v>218</v>
      </c>
      <c r="I35" s="99">
        <v>189</v>
      </c>
      <c r="J35" s="99">
        <v>198</v>
      </c>
      <c r="K35" s="99">
        <v>218</v>
      </c>
      <c r="L35" s="99">
        <v>157</v>
      </c>
      <c r="M35" s="99">
        <v>190</v>
      </c>
      <c r="N35" s="99">
        <v>182</v>
      </c>
      <c r="O35" s="99">
        <v>233</v>
      </c>
      <c r="P35" s="99">
        <v>181</v>
      </c>
      <c r="Q35" s="99">
        <v>151</v>
      </c>
      <c r="R35" s="99">
        <v>214</v>
      </c>
      <c r="S35" s="99">
        <v>219</v>
      </c>
      <c r="T35" s="99">
        <v>191</v>
      </c>
      <c r="U35" s="99">
        <v>191</v>
      </c>
      <c r="V35" s="99">
        <v>231</v>
      </c>
      <c r="W35" s="99">
        <v>241</v>
      </c>
      <c r="X35" s="99">
        <v>223</v>
      </c>
      <c r="Y35" s="99">
        <v>226</v>
      </c>
      <c r="Z35" s="100"/>
      <c r="AA35" s="79">
        <f t="shared" si="5"/>
        <v>5058</v>
      </c>
    </row>
    <row r="36" spans="1:27" ht="25.15" customHeight="1" x14ac:dyDescent="0.2">
      <c r="A36" s="97" t="s">
        <v>29</v>
      </c>
      <c r="B36" s="98">
        <v>922</v>
      </c>
      <c r="C36" s="99">
        <v>923</v>
      </c>
      <c r="D36" s="99">
        <v>900</v>
      </c>
      <c r="E36" s="99">
        <v>906</v>
      </c>
      <c r="F36" s="99">
        <v>885</v>
      </c>
      <c r="G36" s="99">
        <v>865</v>
      </c>
      <c r="H36" s="99">
        <v>838.9</v>
      </c>
      <c r="I36" s="99">
        <v>556.29999999999995</v>
      </c>
      <c r="J36" s="99">
        <v>126.6</v>
      </c>
      <c r="K36" s="99">
        <v>852</v>
      </c>
      <c r="L36" s="99">
        <v>881</v>
      </c>
      <c r="M36" s="99">
        <v>890</v>
      </c>
      <c r="N36" s="99">
        <v>867</v>
      </c>
      <c r="O36" s="99">
        <v>838</v>
      </c>
      <c r="P36" s="99">
        <v>844</v>
      </c>
      <c r="Q36" s="99">
        <v>837</v>
      </c>
      <c r="R36" s="99">
        <v>412.4</v>
      </c>
      <c r="S36" s="99">
        <v>488.3</v>
      </c>
      <c r="T36" s="99">
        <v>808.8</v>
      </c>
      <c r="U36" s="99">
        <v>612.70000000000005</v>
      </c>
      <c r="V36" s="99">
        <v>260.60000000000002</v>
      </c>
      <c r="W36" s="99">
        <v>325.39999999999998</v>
      </c>
      <c r="X36" s="99">
        <v>532</v>
      </c>
      <c r="Y36" s="99">
        <v>669.5</v>
      </c>
      <c r="Z36" s="100"/>
      <c r="AA36" s="79">
        <f t="shared" si="5"/>
        <v>17041.5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72</v>
      </c>
      <c r="N37" s="99">
        <v>32</v>
      </c>
      <c r="O37" s="99">
        <v>31</v>
      </c>
      <c r="P37" s="99">
        <v>31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1323</v>
      </c>
      <c r="C39" s="88">
        <f t="shared" si="6"/>
        <v>1381.8150000000001</v>
      </c>
      <c r="D39" s="88">
        <f t="shared" si="6"/>
        <v>1431.1190000000001</v>
      </c>
      <c r="E39" s="88">
        <f t="shared" si="6"/>
        <v>1465</v>
      </c>
      <c r="F39" s="88">
        <f t="shared" si="6"/>
        <v>1452</v>
      </c>
      <c r="G39" s="88">
        <f t="shared" si="6"/>
        <v>1422</v>
      </c>
      <c r="H39" s="88">
        <f t="shared" si="6"/>
        <v>1355.9</v>
      </c>
      <c r="I39" s="88">
        <f t="shared" si="6"/>
        <v>1023.3</v>
      </c>
      <c r="J39" s="88">
        <f t="shared" si="6"/>
        <v>555.6</v>
      </c>
      <c r="K39" s="88">
        <f t="shared" si="6"/>
        <v>1293</v>
      </c>
      <c r="L39" s="88">
        <f t="shared" si="6"/>
        <v>1159</v>
      </c>
      <c r="M39" s="88">
        <f t="shared" si="6"/>
        <v>1229</v>
      </c>
      <c r="N39" s="88">
        <f t="shared" si="6"/>
        <v>1160</v>
      </c>
      <c r="O39" s="88">
        <f t="shared" si="6"/>
        <v>1175.394</v>
      </c>
      <c r="P39" s="88">
        <f t="shared" si="6"/>
        <v>1124</v>
      </c>
      <c r="Q39" s="88">
        <f t="shared" si="6"/>
        <v>1137</v>
      </c>
      <c r="R39" s="88">
        <f t="shared" si="6"/>
        <v>869.4</v>
      </c>
      <c r="S39" s="88">
        <f t="shared" si="6"/>
        <v>980.3</v>
      </c>
      <c r="T39" s="88">
        <f t="shared" si="6"/>
        <v>1364.8</v>
      </c>
      <c r="U39" s="88">
        <f t="shared" si="6"/>
        <v>1168.7</v>
      </c>
      <c r="V39" s="88">
        <f t="shared" si="6"/>
        <v>846.6</v>
      </c>
      <c r="W39" s="88">
        <f t="shared" si="6"/>
        <v>805.4</v>
      </c>
      <c r="X39" s="88">
        <f t="shared" si="6"/>
        <v>945</v>
      </c>
      <c r="Y39" s="88">
        <f t="shared" si="6"/>
        <v>1142.5</v>
      </c>
      <c r="Z39" s="89" t="str">
        <f t="shared" si="6"/>
        <v/>
      </c>
      <c r="AA39" s="90">
        <f t="shared" si="5"/>
        <v>27809.828000000001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912</v>
      </c>
      <c r="C44" s="99">
        <v>913</v>
      </c>
      <c r="D44" s="99">
        <v>890</v>
      </c>
      <c r="E44" s="99">
        <v>896</v>
      </c>
      <c r="F44" s="99">
        <v>875</v>
      </c>
      <c r="G44" s="99">
        <v>855</v>
      </c>
      <c r="H44" s="99">
        <v>828.9</v>
      </c>
      <c r="I44" s="99">
        <v>546.29999999999995</v>
      </c>
      <c r="J44" s="99">
        <v>116.6</v>
      </c>
      <c r="K44" s="99">
        <v>842</v>
      </c>
      <c r="L44" s="99">
        <v>871</v>
      </c>
      <c r="M44" s="99">
        <v>880</v>
      </c>
      <c r="N44" s="99">
        <v>857</v>
      </c>
      <c r="O44" s="99">
        <v>828</v>
      </c>
      <c r="P44" s="99">
        <v>834</v>
      </c>
      <c r="Q44" s="99">
        <v>827</v>
      </c>
      <c r="R44" s="99">
        <v>402.4</v>
      </c>
      <c r="S44" s="99">
        <v>478.3</v>
      </c>
      <c r="T44" s="99">
        <v>798.8</v>
      </c>
      <c r="U44" s="99">
        <v>602.70000000000005</v>
      </c>
      <c r="V44" s="99">
        <v>250.6</v>
      </c>
      <c r="W44" s="99">
        <v>315.39999999999998</v>
      </c>
      <c r="X44" s="99">
        <v>522</v>
      </c>
      <c r="Y44" s="99">
        <v>659.5</v>
      </c>
      <c r="Z44" s="100"/>
      <c r="AA44" s="79">
        <f t="shared" si="7"/>
        <v>16801.5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912</v>
      </c>
      <c r="C48" s="88">
        <f t="shared" ref="C48:Z48" si="8">IF(LEN(C$2)&gt;0,SUM(C42:C47),"")</f>
        <v>913</v>
      </c>
      <c r="D48" s="88">
        <f t="shared" si="8"/>
        <v>890</v>
      </c>
      <c r="E48" s="88">
        <f t="shared" si="8"/>
        <v>896</v>
      </c>
      <c r="F48" s="88">
        <f t="shared" si="8"/>
        <v>875</v>
      </c>
      <c r="G48" s="88">
        <f t="shared" si="8"/>
        <v>855</v>
      </c>
      <c r="H48" s="88">
        <f t="shared" si="8"/>
        <v>828.9</v>
      </c>
      <c r="I48" s="88">
        <f t="shared" si="8"/>
        <v>546.29999999999995</v>
      </c>
      <c r="J48" s="88">
        <f t="shared" si="8"/>
        <v>116.6</v>
      </c>
      <c r="K48" s="88">
        <f t="shared" si="8"/>
        <v>842</v>
      </c>
      <c r="L48" s="88">
        <f t="shared" si="8"/>
        <v>871</v>
      </c>
      <c r="M48" s="88">
        <f t="shared" si="8"/>
        <v>880</v>
      </c>
      <c r="N48" s="88">
        <f t="shared" si="8"/>
        <v>857</v>
      </c>
      <c r="O48" s="88">
        <f t="shared" si="8"/>
        <v>828</v>
      </c>
      <c r="P48" s="88">
        <f t="shared" si="8"/>
        <v>834</v>
      </c>
      <c r="Q48" s="88">
        <f t="shared" si="8"/>
        <v>827</v>
      </c>
      <c r="R48" s="88">
        <f t="shared" si="8"/>
        <v>402.4</v>
      </c>
      <c r="S48" s="88">
        <f t="shared" si="8"/>
        <v>478.3</v>
      </c>
      <c r="T48" s="88">
        <f t="shared" si="8"/>
        <v>798.8</v>
      </c>
      <c r="U48" s="88">
        <f t="shared" si="8"/>
        <v>602.70000000000005</v>
      </c>
      <c r="V48" s="88">
        <f t="shared" si="8"/>
        <v>250.6</v>
      </c>
      <c r="W48" s="88">
        <f t="shared" si="8"/>
        <v>315.39999999999998</v>
      </c>
      <c r="X48" s="88">
        <f t="shared" si="8"/>
        <v>522</v>
      </c>
      <c r="Y48" s="88">
        <f t="shared" si="8"/>
        <v>659.5</v>
      </c>
      <c r="Z48" s="89" t="str">
        <f t="shared" si="8"/>
        <v/>
      </c>
      <c r="AA48" s="90">
        <f t="shared" si="7"/>
        <v>16801.5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4802.5319999999992</v>
      </c>
      <c r="C51" s="88">
        <f t="shared" si="10"/>
        <v>4666.9650000000001</v>
      </c>
      <c r="D51" s="88">
        <f t="shared" si="10"/>
        <v>4680.7370000000001</v>
      </c>
      <c r="E51" s="88">
        <f t="shared" si="10"/>
        <v>4677.4089999999997</v>
      </c>
      <c r="F51" s="88">
        <f t="shared" si="10"/>
        <v>4713.7359999999999</v>
      </c>
      <c r="G51" s="88">
        <f t="shared" si="10"/>
        <v>4901.0560000000005</v>
      </c>
      <c r="H51" s="88">
        <f t="shared" si="10"/>
        <v>5023.67</v>
      </c>
      <c r="I51" s="88">
        <f t="shared" si="10"/>
        <v>5362.688000000001</v>
      </c>
      <c r="J51" s="88">
        <f t="shared" si="10"/>
        <v>5490.0680000000002</v>
      </c>
      <c r="K51" s="88">
        <f t="shared" si="10"/>
        <v>5877.3670000000002</v>
      </c>
      <c r="L51" s="88">
        <f t="shared" si="10"/>
        <v>6423.152</v>
      </c>
      <c r="M51" s="88">
        <f t="shared" si="10"/>
        <v>6678.4979999999996</v>
      </c>
      <c r="N51" s="88">
        <f t="shared" si="10"/>
        <v>6721.9180000000006</v>
      </c>
      <c r="O51" s="88">
        <f t="shared" si="10"/>
        <v>6666.8449999999993</v>
      </c>
      <c r="P51" s="88">
        <f t="shared" si="10"/>
        <v>6272.6970000000001</v>
      </c>
      <c r="Q51" s="88">
        <f t="shared" si="10"/>
        <v>5731.1459999999997</v>
      </c>
      <c r="R51" s="88">
        <f t="shared" si="10"/>
        <v>5690.1689999999999</v>
      </c>
      <c r="S51" s="88">
        <f t="shared" si="10"/>
        <v>5848.6930000000002</v>
      </c>
      <c r="T51" s="88">
        <f t="shared" si="10"/>
        <v>6235.4859999999999</v>
      </c>
      <c r="U51" s="88">
        <f t="shared" si="10"/>
        <v>6185.4960000000001</v>
      </c>
      <c r="V51" s="88">
        <f t="shared" si="10"/>
        <v>5827.9160000000002</v>
      </c>
      <c r="W51" s="88">
        <f t="shared" si="10"/>
        <v>5394.5199999999995</v>
      </c>
      <c r="X51" s="88">
        <f t="shared" si="10"/>
        <v>5057.5319999999992</v>
      </c>
      <c r="Y51" s="88">
        <f t="shared" si="10"/>
        <v>4857.9390000000003</v>
      </c>
      <c r="Z51" s="89" t="str">
        <f t="shared" si="10"/>
        <v/>
      </c>
      <c r="AA51" s="104">
        <f>SUM(B51:Z51)</f>
        <v>133788.23500000002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4802.5320000000011</v>
      </c>
      <c r="C4" s="18">
        <v>4666.9649999999992</v>
      </c>
      <c r="D4" s="18">
        <v>4680.7369999999992</v>
      </c>
      <c r="E4" s="18">
        <v>4677.4090000000006</v>
      </c>
      <c r="F4" s="18">
        <v>4713.7359999999999</v>
      </c>
      <c r="G4" s="18">
        <v>4901.0559999999987</v>
      </c>
      <c r="H4" s="18">
        <v>5023.6240000000007</v>
      </c>
      <c r="I4" s="18">
        <v>5362.7129999999997</v>
      </c>
      <c r="J4" s="18">
        <v>5490.0480000000007</v>
      </c>
      <c r="K4" s="18">
        <v>5877.3670000000002</v>
      </c>
      <c r="L4" s="18">
        <v>6423.152</v>
      </c>
      <c r="M4" s="18">
        <v>6678.4980000000005</v>
      </c>
      <c r="N4" s="18">
        <v>6721.9180000000015</v>
      </c>
      <c r="O4" s="18">
        <v>6666.8450000000012</v>
      </c>
      <c r="P4" s="18">
        <v>6272.697000000001</v>
      </c>
      <c r="Q4" s="18">
        <v>5731.1459999999997</v>
      </c>
      <c r="R4" s="18">
        <v>5690.1269999999995</v>
      </c>
      <c r="S4" s="18">
        <v>5848.7180000000008</v>
      </c>
      <c r="T4" s="18">
        <v>6235.5189999999993</v>
      </c>
      <c r="U4" s="18">
        <v>6185.4500000000007</v>
      </c>
      <c r="V4" s="18">
        <v>5827.8770000000013</v>
      </c>
      <c r="W4" s="18">
        <v>5394.5380000000005</v>
      </c>
      <c r="X4" s="18">
        <v>5057.5669999999991</v>
      </c>
      <c r="Y4" s="18">
        <v>4857.9599999999982</v>
      </c>
      <c r="Z4" s="19"/>
      <c r="AA4" s="20">
        <f>SUM(B4:Z4)</f>
        <v>133788.19899999999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106.31</v>
      </c>
      <c r="C7" s="28">
        <v>100</v>
      </c>
      <c r="D7" s="28">
        <v>100</v>
      </c>
      <c r="E7" s="28">
        <v>111</v>
      </c>
      <c r="F7" s="28">
        <v>108.74</v>
      </c>
      <c r="G7" s="28">
        <v>113.28</v>
      </c>
      <c r="H7" s="28">
        <v>107.32</v>
      </c>
      <c r="I7" s="28">
        <v>114.57</v>
      </c>
      <c r="J7" s="28">
        <v>118.91</v>
      </c>
      <c r="K7" s="28">
        <v>92.71</v>
      </c>
      <c r="L7" s="28">
        <v>95</v>
      </c>
      <c r="M7" s="28">
        <v>62.85</v>
      </c>
      <c r="N7" s="28">
        <v>51.77</v>
      </c>
      <c r="O7" s="28">
        <v>30</v>
      </c>
      <c r="P7" s="28">
        <v>62.79</v>
      </c>
      <c r="Q7" s="28">
        <v>113.06</v>
      </c>
      <c r="R7" s="28">
        <v>122</v>
      </c>
      <c r="S7" s="28">
        <v>151.91999999999999</v>
      </c>
      <c r="T7" s="28">
        <v>165.34</v>
      </c>
      <c r="U7" s="28">
        <v>178.94</v>
      </c>
      <c r="V7" s="28">
        <v>132.56</v>
      </c>
      <c r="W7" s="28">
        <v>109.99</v>
      </c>
      <c r="X7" s="28">
        <v>94.51</v>
      </c>
      <c r="Y7" s="28">
        <v>66.81</v>
      </c>
      <c r="Z7" s="29"/>
      <c r="AA7" s="30">
        <f>IF(SUM(B7:Z7)&lt;&gt;0,AVERAGEIF(B7:Z7,"&lt;&gt;"""),"")</f>
        <v>104.59916666666663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771.71699999999998</v>
      </c>
      <c r="C19" s="72">
        <v>770.58</v>
      </c>
      <c r="D19" s="72">
        <v>849.45899999999995</v>
      </c>
      <c r="E19" s="72">
        <v>854.23099999999999</v>
      </c>
      <c r="F19" s="72">
        <v>830.17700000000002</v>
      </c>
      <c r="G19" s="72">
        <v>826.69499999999994</v>
      </c>
      <c r="H19" s="72">
        <v>801.48399999999992</v>
      </c>
      <c r="I19" s="72">
        <v>810.40700000000004</v>
      </c>
      <c r="J19" s="72">
        <v>812.34800000000007</v>
      </c>
      <c r="K19" s="72">
        <v>812.66800000000012</v>
      </c>
      <c r="L19" s="72">
        <v>820.55500000000006</v>
      </c>
      <c r="M19" s="72">
        <v>819.24699999999996</v>
      </c>
      <c r="N19" s="72">
        <v>829.88</v>
      </c>
      <c r="O19" s="72">
        <v>820.17899999999997</v>
      </c>
      <c r="P19" s="72">
        <v>821.48800000000006</v>
      </c>
      <c r="Q19" s="72">
        <v>823.7700000000001</v>
      </c>
      <c r="R19" s="72">
        <v>823.26300000000003</v>
      </c>
      <c r="S19" s="72">
        <v>821.15400000000011</v>
      </c>
      <c r="T19" s="72">
        <v>736.91700000000003</v>
      </c>
      <c r="U19" s="72">
        <v>720.45900000000006</v>
      </c>
      <c r="V19" s="72">
        <v>686.89499999999998</v>
      </c>
      <c r="W19" s="72">
        <v>684.8610000000001</v>
      </c>
      <c r="X19" s="72">
        <v>675.81799999999998</v>
      </c>
      <c r="Y19" s="72">
        <v>683.31700000000001</v>
      </c>
      <c r="Z19" s="73"/>
      <c r="AA19" s="74">
        <f t="shared" ref="AA19:AA24" si="2">SUM(B19:Z19)</f>
        <v>18907.569</v>
      </c>
    </row>
    <row r="20" spans="1:27" ht="25.15" customHeight="1" x14ac:dyDescent="0.2">
      <c r="A20" s="75" t="s">
        <v>15</v>
      </c>
      <c r="B20" s="76">
        <v>949.56499999999994</v>
      </c>
      <c r="C20" s="77">
        <v>952.4140000000001</v>
      </c>
      <c r="D20" s="77">
        <v>944.72900000000004</v>
      </c>
      <c r="E20" s="77">
        <v>943.00800000000004</v>
      </c>
      <c r="F20" s="77">
        <v>950.83499999999992</v>
      </c>
      <c r="G20" s="77">
        <v>961.3130000000001</v>
      </c>
      <c r="H20" s="77">
        <v>1039.29</v>
      </c>
      <c r="I20" s="77">
        <v>1061.5710000000001</v>
      </c>
      <c r="J20" s="77">
        <v>924.1099999999999</v>
      </c>
      <c r="K20" s="77">
        <v>973.10900000000004</v>
      </c>
      <c r="L20" s="77">
        <v>1111.4949999999999</v>
      </c>
      <c r="M20" s="77">
        <v>1117.3489999999999</v>
      </c>
      <c r="N20" s="77">
        <v>1088.9369999999999</v>
      </c>
      <c r="O20" s="77">
        <v>1053.8870000000002</v>
      </c>
      <c r="P20" s="77">
        <v>1027.0770000000002</v>
      </c>
      <c r="Q20" s="77">
        <v>925.63300000000004</v>
      </c>
      <c r="R20" s="77">
        <v>946.43000000000006</v>
      </c>
      <c r="S20" s="77">
        <v>987.0859999999999</v>
      </c>
      <c r="T20" s="77">
        <v>1015.1030000000001</v>
      </c>
      <c r="U20" s="77">
        <v>976.70699999999988</v>
      </c>
      <c r="V20" s="77">
        <v>946.86400000000003</v>
      </c>
      <c r="W20" s="77">
        <v>875.9670000000001</v>
      </c>
      <c r="X20" s="77">
        <v>843.46</v>
      </c>
      <c r="Y20" s="77">
        <v>826.3850000000001</v>
      </c>
      <c r="Z20" s="78"/>
      <c r="AA20" s="79">
        <f t="shared" si="2"/>
        <v>23442.323999999997</v>
      </c>
    </row>
    <row r="21" spans="1:27" ht="25.15" customHeight="1" x14ac:dyDescent="0.2">
      <c r="A21" s="75" t="s">
        <v>16</v>
      </c>
      <c r="B21" s="80">
        <v>1961.2500000000002</v>
      </c>
      <c r="C21" s="81">
        <v>1823.971</v>
      </c>
      <c r="D21" s="81">
        <v>1766.549</v>
      </c>
      <c r="E21" s="81">
        <v>1766.67</v>
      </c>
      <c r="F21" s="81">
        <v>1812.2239999999999</v>
      </c>
      <c r="G21" s="81">
        <v>1947.5479999999998</v>
      </c>
      <c r="H21" s="81">
        <v>2028.85</v>
      </c>
      <c r="I21" s="81">
        <v>2287.2350000000001</v>
      </c>
      <c r="J21" s="81">
        <v>2475.5899999999997</v>
      </c>
      <c r="K21" s="81">
        <v>2728.0979999999995</v>
      </c>
      <c r="L21" s="81">
        <v>3043.6020000000003</v>
      </c>
      <c r="M21" s="81">
        <v>3220.1489999999994</v>
      </c>
      <c r="N21" s="81">
        <v>3216.1009999999997</v>
      </c>
      <c r="O21" s="81">
        <v>3074.7789999999995</v>
      </c>
      <c r="P21" s="81">
        <v>2817.3100000000004</v>
      </c>
      <c r="Q21" s="81">
        <v>2628.7429999999999</v>
      </c>
      <c r="R21" s="81">
        <v>2644.4340000000002</v>
      </c>
      <c r="S21" s="81">
        <v>2781.4779999999996</v>
      </c>
      <c r="T21" s="81">
        <v>3174.9989999999998</v>
      </c>
      <c r="U21" s="81">
        <v>3221.7840000000001</v>
      </c>
      <c r="V21" s="81">
        <v>2978.6179999999995</v>
      </c>
      <c r="W21" s="81">
        <v>2694.7100000000005</v>
      </c>
      <c r="X21" s="81">
        <v>2447.2890000000002</v>
      </c>
      <c r="Y21" s="81">
        <v>2167.7580000000003</v>
      </c>
      <c r="Z21" s="78"/>
      <c r="AA21" s="79">
        <f t="shared" si="2"/>
        <v>60709.739000000001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130</v>
      </c>
      <c r="C23" s="77">
        <v>128</v>
      </c>
      <c r="D23" s="77">
        <v>135</v>
      </c>
      <c r="E23" s="77">
        <v>127.5</v>
      </c>
      <c r="F23" s="77">
        <v>125.5</v>
      </c>
      <c r="G23" s="77">
        <v>147.5</v>
      </c>
      <c r="H23" s="77">
        <v>159</v>
      </c>
      <c r="I23" s="77">
        <v>161.5</v>
      </c>
      <c r="J23" s="77">
        <v>143</v>
      </c>
      <c r="K23" s="77">
        <v>136.5</v>
      </c>
      <c r="L23" s="77">
        <v>136.5</v>
      </c>
      <c r="M23" s="77">
        <v>138.5</v>
      </c>
      <c r="N23" s="77">
        <v>135</v>
      </c>
      <c r="O23" s="77">
        <v>132</v>
      </c>
      <c r="P23" s="77">
        <v>134</v>
      </c>
      <c r="Q23" s="77">
        <v>148</v>
      </c>
      <c r="R23" s="77">
        <v>166</v>
      </c>
      <c r="S23" s="77">
        <v>147</v>
      </c>
      <c r="T23" s="77">
        <v>172.5</v>
      </c>
      <c r="U23" s="77">
        <v>142.5</v>
      </c>
      <c r="V23" s="77">
        <v>136.5</v>
      </c>
      <c r="W23" s="77">
        <v>117</v>
      </c>
      <c r="X23" s="77">
        <v>111</v>
      </c>
      <c r="Y23" s="77">
        <v>96.5</v>
      </c>
      <c r="Z23" s="77"/>
      <c r="AA23" s="79">
        <f t="shared" si="2"/>
        <v>3306.5</v>
      </c>
    </row>
    <row r="24" spans="1:27" ht="25.15" customHeight="1" x14ac:dyDescent="0.2">
      <c r="A24" s="85" t="s">
        <v>19</v>
      </c>
      <c r="B24" s="77">
        <v>267.00000000000006</v>
      </c>
      <c r="C24" s="77">
        <v>258</v>
      </c>
      <c r="D24" s="77">
        <v>251.99999999999997</v>
      </c>
      <c r="E24" s="77">
        <v>251.99999999999997</v>
      </c>
      <c r="F24" s="77">
        <v>262</v>
      </c>
      <c r="G24" s="77">
        <v>286.00000000000006</v>
      </c>
      <c r="H24" s="77">
        <v>330.99999999999994</v>
      </c>
      <c r="I24" s="77">
        <v>372.00000000000006</v>
      </c>
      <c r="J24" s="77">
        <v>405</v>
      </c>
      <c r="K24" s="77">
        <v>419.00000000000006</v>
      </c>
      <c r="L24" s="77">
        <v>429.00000000000006</v>
      </c>
      <c r="M24" s="77">
        <v>435</v>
      </c>
      <c r="N24" s="77">
        <v>429.00000000000006</v>
      </c>
      <c r="O24" s="77">
        <v>419.00000000000006</v>
      </c>
      <c r="P24" s="77">
        <v>400</v>
      </c>
      <c r="Q24" s="77">
        <v>388.00000000000006</v>
      </c>
      <c r="R24" s="77">
        <v>395</v>
      </c>
      <c r="S24" s="77">
        <v>412.99999999999994</v>
      </c>
      <c r="T24" s="77">
        <v>440.00000000000011</v>
      </c>
      <c r="U24" s="77">
        <v>431</v>
      </c>
      <c r="V24" s="77">
        <v>400</v>
      </c>
      <c r="W24" s="77">
        <v>358</v>
      </c>
      <c r="X24" s="77">
        <v>320.99999999999994</v>
      </c>
      <c r="Y24" s="77">
        <v>285</v>
      </c>
      <c r="Z24" s="77"/>
      <c r="AA24" s="79">
        <f t="shared" si="2"/>
        <v>8647</v>
      </c>
    </row>
    <row r="25" spans="1:27" ht="30" customHeight="1" thickBot="1" x14ac:dyDescent="0.25">
      <c r="A25" s="86" t="s">
        <v>20</v>
      </c>
      <c r="B25" s="87">
        <f t="shared" ref="B25:AA25" si="3">SUM(B19:B24)</f>
        <v>4079.5320000000002</v>
      </c>
      <c r="C25" s="88">
        <f t="shared" si="3"/>
        <v>3932.9650000000001</v>
      </c>
      <c r="D25" s="88">
        <f t="shared" si="3"/>
        <v>3947.7370000000001</v>
      </c>
      <c r="E25" s="88">
        <f t="shared" si="3"/>
        <v>3943.4090000000001</v>
      </c>
      <c r="F25" s="88">
        <f t="shared" si="3"/>
        <v>3980.7359999999999</v>
      </c>
      <c r="G25" s="88">
        <f t="shared" si="3"/>
        <v>4169.0559999999996</v>
      </c>
      <c r="H25" s="88">
        <f t="shared" si="3"/>
        <v>4359.6239999999998</v>
      </c>
      <c r="I25" s="88">
        <f t="shared" si="3"/>
        <v>4692.7129999999997</v>
      </c>
      <c r="J25" s="88">
        <f t="shared" si="3"/>
        <v>4760.0479999999998</v>
      </c>
      <c r="K25" s="88">
        <f t="shared" si="3"/>
        <v>5069.375</v>
      </c>
      <c r="L25" s="88">
        <f t="shared" si="3"/>
        <v>5541.152</v>
      </c>
      <c r="M25" s="88">
        <f t="shared" si="3"/>
        <v>5730.244999999999</v>
      </c>
      <c r="N25" s="88">
        <f t="shared" si="3"/>
        <v>5698.9179999999997</v>
      </c>
      <c r="O25" s="88">
        <f t="shared" si="3"/>
        <v>5499.8449999999993</v>
      </c>
      <c r="P25" s="88">
        <f t="shared" si="3"/>
        <v>5199.8750000000009</v>
      </c>
      <c r="Q25" s="88">
        <f t="shared" si="3"/>
        <v>4914.1460000000006</v>
      </c>
      <c r="R25" s="88">
        <f t="shared" si="3"/>
        <v>4975.1270000000004</v>
      </c>
      <c r="S25" s="88">
        <f t="shared" si="3"/>
        <v>5149.7179999999998</v>
      </c>
      <c r="T25" s="88">
        <f t="shared" si="3"/>
        <v>5539.5190000000002</v>
      </c>
      <c r="U25" s="88">
        <f t="shared" si="3"/>
        <v>5492.45</v>
      </c>
      <c r="V25" s="88">
        <f t="shared" si="3"/>
        <v>5148.8769999999995</v>
      </c>
      <c r="W25" s="88">
        <f t="shared" si="3"/>
        <v>4730.5380000000005</v>
      </c>
      <c r="X25" s="88">
        <f t="shared" si="3"/>
        <v>4398.567</v>
      </c>
      <c r="Y25" s="88">
        <f t="shared" si="3"/>
        <v>4058.9600000000005</v>
      </c>
      <c r="Z25" s="89">
        <f t="shared" si="3"/>
        <v>0</v>
      </c>
      <c r="AA25" s="90">
        <f t="shared" si="3"/>
        <v>115013.132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709.49</v>
      </c>
      <c r="C28" s="72">
        <v>698.35</v>
      </c>
      <c r="D28" s="72">
        <v>699.64</v>
      </c>
      <c r="E28" s="72">
        <v>692.95</v>
      </c>
      <c r="F28" s="72">
        <v>701.82</v>
      </c>
      <c r="G28" s="72">
        <v>747.46</v>
      </c>
      <c r="H28" s="72">
        <v>753.62</v>
      </c>
      <c r="I28" s="72">
        <v>845.01</v>
      </c>
      <c r="J28" s="72">
        <v>865.25</v>
      </c>
      <c r="K28" s="72">
        <v>878.56</v>
      </c>
      <c r="L28" s="72">
        <v>941.12</v>
      </c>
      <c r="M28" s="72">
        <v>974.19</v>
      </c>
      <c r="N28" s="72">
        <v>965.99</v>
      </c>
      <c r="O28" s="72">
        <v>952.6</v>
      </c>
      <c r="P28" s="72">
        <v>933.14</v>
      </c>
      <c r="Q28" s="72">
        <v>864.12</v>
      </c>
      <c r="R28" s="72">
        <v>845.73</v>
      </c>
      <c r="S28" s="72">
        <v>841.79</v>
      </c>
      <c r="T28" s="72">
        <v>885.12</v>
      </c>
      <c r="U28" s="72">
        <v>845.3</v>
      </c>
      <c r="V28" s="72">
        <v>804.48</v>
      </c>
      <c r="W28" s="72">
        <v>739.45</v>
      </c>
      <c r="X28" s="72">
        <v>695.56</v>
      </c>
      <c r="Y28" s="72">
        <v>645.30999999999995</v>
      </c>
      <c r="Z28" s="73"/>
      <c r="AA28" s="74">
        <f>SUM(B28:Z28)</f>
        <v>19526.050000000007</v>
      </c>
    </row>
    <row r="29" spans="1:27" ht="25.15" customHeight="1" x14ac:dyDescent="0.2">
      <c r="A29" s="75" t="s">
        <v>23</v>
      </c>
      <c r="B29" s="76">
        <v>3593.0419999999999</v>
      </c>
      <c r="C29" s="77">
        <v>3468.6149999999998</v>
      </c>
      <c r="D29" s="77">
        <v>3481.0970000000002</v>
      </c>
      <c r="E29" s="77">
        <v>3484.4589999999998</v>
      </c>
      <c r="F29" s="77">
        <v>3511.9160000000002</v>
      </c>
      <c r="G29" s="77">
        <v>3653.596</v>
      </c>
      <c r="H29" s="77">
        <v>3770.0039999999999</v>
      </c>
      <c r="I29" s="77">
        <v>4017.703</v>
      </c>
      <c r="J29" s="77">
        <v>4124.7979999999998</v>
      </c>
      <c r="K29" s="77">
        <v>4498.8069999999998</v>
      </c>
      <c r="L29" s="77">
        <v>4982.0320000000002</v>
      </c>
      <c r="M29" s="77">
        <v>5204.308</v>
      </c>
      <c r="N29" s="77">
        <v>5255.9279999999999</v>
      </c>
      <c r="O29" s="77">
        <v>5214.2449999999999</v>
      </c>
      <c r="P29" s="77">
        <v>4839.5569999999998</v>
      </c>
      <c r="Q29" s="77">
        <v>4367.0259999999998</v>
      </c>
      <c r="R29" s="77">
        <v>4344.3969999999999</v>
      </c>
      <c r="S29" s="77">
        <v>4506.9279999999999</v>
      </c>
      <c r="T29" s="77">
        <v>4850.3990000000003</v>
      </c>
      <c r="U29" s="77">
        <v>4840.1499999999996</v>
      </c>
      <c r="V29" s="77">
        <v>4523.3969999999999</v>
      </c>
      <c r="W29" s="77">
        <v>4155.0879999999997</v>
      </c>
      <c r="X29" s="77">
        <v>3862.0070000000001</v>
      </c>
      <c r="Y29" s="77">
        <v>3712.65</v>
      </c>
      <c r="Z29" s="78"/>
      <c r="AA29" s="79">
        <f>SUM(B29:Z29)</f>
        <v>102262.14899999999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4302.5320000000002</v>
      </c>
      <c r="C31" s="62">
        <f t="shared" si="4"/>
        <v>4166.9650000000001</v>
      </c>
      <c r="D31" s="62">
        <f t="shared" si="4"/>
        <v>4180.7370000000001</v>
      </c>
      <c r="E31" s="62">
        <f t="shared" si="4"/>
        <v>4177.4089999999997</v>
      </c>
      <c r="F31" s="62">
        <f t="shared" si="4"/>
        <v>4213.7359999999999</v>
      </c>
      <c r="G31" s="62">
        <f t="shared" si="4"/>
        <v>4401.0560000000005</v>
      </c>
      <c r="H31" s="62">
        <f t="shared" si="4"/>
        <v>4523.6239999999998</v>
      </c>
      <c r="I31" s="62">
        <f t="shared" si="4"/>
        <v>4862.7129999999997</v>
      </c>
      <c r="J31" s="62">
        <f t="shared" si="4"/>
        <v>4990.0479999999998</v>
      </c>
      <c r="K31" s="62">
        <f t="shared" si="4"/>
        <v>5377.3670000000002</v>
      </c>
      <c r="L31" s="62">
        <f t="shared" si="4"/>
        <v>5923.152</v>
      </c>
      <c r="M31" s="62">
        <f t="shared" si="4"/>
        <v>6178.4979999999996</v>
      </c>
      <c r="N31" s="62">
        <f t="shared" si="4"/>
        <v>6221.9179999999997</v>
      </c>
      <c r="O31" s="62">
        <f t="shared" si="4"/>
        <v>6166.8450000000003</v>
      </c>
      <c r="P31" s="62">
        <f t="shared" si="4"/>
        <v>5772.6970000000001</v>
      </c>
      <c r="Q31" s="62">
        <f t="shared" si="4"/>
        <v>5231.1459999999997</v>
      </c>
      <c r="R31" s="62">
        <f t="shared" si="4"/>
        <v>5190.1270000000004</v>
      </c>
      <c r="S31" s="62">
        <f t="shared" si="4"/>
        <v>5348.7179999999998</v>
      </c>
      <c r="T31" s="62">
        <f t="shared" si="4"/>
        <v>5735.5190000000002</v>
      </c>
      <c r="U31" s="62">
        <f t="shared" si="4"/>
        <v>5685.45</v>
      </c>
      <c r="V31" s="62">
        <f t="shared" si="4"/>
        <v>5327.8770000000004</v>
      </c>
      <c r="W31" s="62">
        <f t="shared" si="4"/>
        <v>4894.5379999999996</v>
      </c>
      <c r="X31" s="62">
        <f t="shared" si="4"/>
        <v>4557.567</v>
      </c>
      <c r="Y31" s="62">
        <f t="shared" si="4"/>
        <v>4357.96</v>
      </c>
      <c r="Z31" s="63">
        <f t="shared" si="4"/>
        <v>0</v>
      </c>
      <c r="AA31" s="64">
        <f t="shared" si="4"/>
        <v>121788.19899999999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123</v>
      </c>
      <c r="C34" s="95">
        <v>119</v>
      </c>
      <c r="D34" s="95">
        <v>119</v>
      </c>
      <c r="E34" s="95">
        <v>119</v>
      </c>
      <c r="F34" s="95">
        <v>119</v>
      </c>
      <c r="G34" s="95">
        <v>119</v>
      </c>
      <c r="H34" s="95">
        <v>64</v>
      </c>
      <c r="I34" s="95">
        <v>106</v>
      </c>
      <c r="J34" s="95">
        <v>164</v>
      </c>
      <c r="K34" s="95">
        <v>211.99200000000002</v>
      </c>
      <c r="L34" s="95">
        <v>292</v>
      </c>
      <c r="M34" s="95">
        <v>307.25299999999999</v>
      </c>
      <c r="N34" s="95">
        <v>291</v>
      </c>
      <c r="O34" s="95">
        <v>341</v>
      </c>
      <c r="P34" s="95">
        <v>314</v>
      </c>
      <c r="Q34" s="95">
        <v>225</v>
      </c>
      <c r="R34" s="95">
        <v>105</v>
      </c>
      <c r="S34" s="95">
        <v>89</v>
      </c>
      <c r="T34" s="95">
        <v>135</v>
      </c>
      <c r="U34" s="95">
        <v>132</v>
      </c>
      <c r="V34" s="95">
        <v>123</v>
      </c>
      <c r="W34" s="95">
        <v>103</v>
      </c>
      <c r="X34" s="95">
        <v>93</v>
      </c>
      <c r="Y34" s="95">
        <v>108</v>
      </c>
      <c r="Z34" s="96"/>
      <c r="AA34" s="74">
        <f t="shared" ref="AA34:AA39" si="5">SUM(B34:Z34)</f>
        <v>3922.2449999999999</v>
      </c>
    </row>
    <row r="35" spans="1:27" ht="25.15" customHeight="1" x14ac:dyDescent="0.2">
      <c r="A35" s="97" t="s">
        <v>41</v>
      </c>
      <c r="B35" s="98">
        <v>100</v>
      </c>
      <c r="C35" s="99">
        <v>115</v>
      </c>
      <c r="D35" s="99">
        <v>114</v>
      </c>
      <c r="E35" s="99">
        <v>115</v>
      </c>
      <c r="F35" s="99">
        <v>114</v>
      </c>
      <c r="G35" s="99">
        <v>113</v>
      </c>
      <c r="H35" s="99">
        <v>100</v>
      </c>
      <c r="I35" s="99">
        <v>64</v>
      </c>
      <c r="J35" s="99">
        <v>66</v>
      </c>
      <c r="K35" s="99">
        <v>96</v>
      </c>
      <c r="L35" s="99">
        <v>90</v>
      </c>
      <c r="M35" s="99">
        <v>119</v>
      </c>
      <c r="N35" s="99">
        <v>120</v>
      </c>
      <c r="O35" s="99">
        <v>129</v>
      </c>
      <c r="P35" s="99">
        <v>86</v>
      </c>
      <c r="Q35" s="99">
        <v>92</v>
      </c>
      <c r="R35" s="99">
        <v>110</v>
      </c>
      <c r="S35" s="99">
        <v>110</v>
      </c>
      <c r="T35" s="99">
        <v>61</v>
      </c>
      <c r="U35" s="99">
        <v>61</v>
      </c>
      <c r="V35" s="99">
        <v>56</v>
      </c>
      <c r="W35" s="99">
        <v>61</v>
      </c>
      <c r="X35" s="99">
        <v>66</v>
      </c>
      <c r="Y35" s="99">
        <v>96</v>
      </c>
      <c r="Z35" s="100"/>
      <c r="AA35" s="79">
        <f t="shared" si="5"/>
        <v>2254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22</v>
      </c>
      <c r="N37" s="99">
        <v>112</v>
      </c>
      <c r="O37" s="99">
        <v>197</v>
      </c>
      <c r="P37" s="99">
        <v>172.822</v>
      </c>
      <c r="Q37" s="99"/>
      <c r="R37" s="99"/>
      <c r="S37" s="99"/>
      <c r="T37" s="99"/>
      <c r="U37" s="99"/>
      <c r="V37" s="99"/>
      <c r="W37" s="99"/>
      <c r="X37" s="99"/>
      <c r="Y37" s="99">
        <v>95</v>
      </c>
      <c r="Z37" s="100"/>
      <c r="AA37" s="79">
        <f t="shared" si="5"/>
        <v>598.822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723</v>
      </c>
      <c r="C39" s="88">
        <f t="shared" si="6"/>
        <v>734</v>
      </c>
      <c r="D39" s="88">
        <f t="shared" si="6"/>
        <v>733</v>
      </c>
      <c r="E39" s="88">
        <f t="shared" si="6"/>
        <v>734</v>
      </c>
      <c r="F39" s="88">
        <f t="shared" si="6"/>
        <v>733</v>
      </c>
      <c r="G39" s="88">
        <f t="shared" si="6"/>
        <v>732</v>
      </c>
      <c r="H39" s="88">
        <f t="shared" si="6"/>
        <v>664</v>
      </c>
      <c r="I39" s="88">
        <f t="shared" si="6"/>
        <v>670</v>
      </c>
      <c r="J39" s="88">
        <f t="shared" si="6"/>
        <v>730</v>
      </c>
      <c r="K39" s="88">
        <f t="shared" si="6"/>
        <v>807.99199999999996</v>
      </c>
      <c r="L39" s="88">
        <f t="shared" si="6"/>
        <v>882</v>
      </c>
      <c r="M39" s="88">
        <f t="shared" si="6"/>
        <v>948.25299999999993</v>
      </c>
      <c r="N39" s="88">
        <f t="shared" si="6"/>
        <v>1023</v>
      </c>
      <c r="O39" s="88">
        <f t="shared" si="6"/>
        <v>1167</v>
      </c>
      <c r="P39" s="88">
        <f t="shared" si="6"/>
        <v>1072.8220000000001</v>
      </c>
      <c r="Q39" s="88">
        <f t="shared" si="6"/>
        <v>817</v>
      </c>
      <c r="R39" s="88">
        <f t="shared" si="6"/>
        <v>715</v>
      </c>
      <c r="S39" s="88">
        <f t="shared" si="6"/>
        <v>699</v>
      </c>
      <c r="T39" s="88">
        <f t="shared" si="6"/>
        <v>696</v>
      </c>
      <c r="U39" s="88">
        <f t="shared" si="6"/>
        <v>693</v>
      </c>
      <c r="V39" s="88">
        <f t="shared" si="6"/>
        <v>679</v>
      </c>
      <c r="W39" s="88">
        <f t="shared" si="6"/>
        <v>664</v>
      </c>
      <c r="X39" s="88">
        <f t="shared" si="6"/>
        <v>659</v>
      </c>
      <c r="Y39" s="88">
        <f t="shared" si="6"/>
        <v>799</v>
      </c>
      <c r="Z39" s="89">
        <f t="shared" si="6"/>
        <v>0</v>
      </c>
      <c r="AA39" s="90">
        <f t="shared" si="5"/>
        <v>18775.067000000003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5.15" customHeight="1" x14ac:dyDescent="0.2">
      <c r="A47" s="85" t="s">
        <v>47</v>
      </c>
      <c r="B47" s="98">
        <v>112</v>
      </c>
      <c r="C47" s="99">
        <v>109</v>
      </c>
      <c r="D47" s="99">
        <v>101</v>
      </c>
      <c r="E47" s="99">
        <v>99</v>
      </c>
      <c r="F47" s="99">
        <v>107</v>
      </c>
      <c r="G47" s="99">
        <v>132</v>
      </c>
      <c r="H47" s="99">
        <v>143</v>
      </c>
      <c r="I47" s="99">
        <v>150</v>
      </c>
      <c r="J47" s="99">
        <v>150</v>
      </c>
      <c r="K47" s="99">
        <v>150</v>
      </c>
      <c r="L47" s="99">
        <v>148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147</v>
      </c>
      <c r="X47" s="99">
        <v>143</v>
      </c>
      <c r="Y47" s="99">
        <v>134</v>
      </c>
      <c r="Z47" s="100"/>
      <c r="AA47" s="79">
        <f t="shared" si="7"/>
        <v>3325</v>
      </c>
    </row>
    <row r="48" spans="1:27" ht="30" customHeight="1" thickBot="1" x14ac:dyDescent="0.25">
      <c r="A48" s="86" t="s">
        <v>48</v>
      </c>
      <c r="B48" s="87">
        <f>SUM(B42:B47)</f>
        <v>612</v>
      </c>
      <c r="C48" s="88">
        <f t="shared" ref="C48:Z48" si="8">SUM(C42:C47)</f>
        <v>609</v>
      </c>
      <c r="D48" s="88">
        <f t="shared" si="8"/>
        <v>601</v>
      </c>
      <c r="E48" s="88">
        <f t="shared" si="8"/>
        <v>599</v>
      </c>
      <c r="F48" s="88">
        <f t="shared" si="8"/>
        <v>607</v>
      </c>
      <c r="G48" s="88">
        <f t="shared" si="8"/>
        <v>632</v>
      </c>
      <c r="H48" s="88">
        <f t="shared" si="8"/>
        <v>643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648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647</v>
      </c>
      <c r="X48" s="88">
        <f t="shared" si="8"/>
        <v>643</v>
      </c>
      <c r="Y48" s="88">
        <f t="shared" si="8"/>
        <v>634</v>
      </c>
      <c r="Z48" s="89">
        <f t="shared" si="8"/>
        <v>0</v>
      </c>
      <c r="AA48" s="90">
        <f t="shared" si="7"/>
        <v>15325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4802.5320000000002</v>
      </c>
      <c r="C51" s="88">
        <f t="shared" si="10"/>
        <v>4666.9650000000001</v>
      </c>
      <c r="D51" s="88">
        <f t="shared" si="10"/>
        <v>4680.7370000000001</v>
      </c>
      <c r="E51" s="88">
        <f t="shared" si="10"/>
        <v>4677.4089999999997</v>
      </c>
      <c r="F51" s="88">
        <f t="shared" si="10"/>
        <v>4713.7359999999999</v>
      </c>
      <c r="G51" s="88">
        <f t="shared" si="10"/>
        <v>4901.0559999999996</v>
      </c>
      <c r="H51" s="88">
        <f t="shared" si="10"/>
        <v>5023.6239999999998</v>
      </c>
      <c r="I51" s="88">
        <f t="shared" si="10"/>
        <v>5362.7129999999997</v>
      </c>
      <c r="J51" s="88">
        <f t="shared" si="10"/>
        <v>5490.0479999999998</v>
      </c>
      <c r="K51" s="88">
        <f t="shared" si="10"/>
        <v>5877.3670000000002</v>
      </c>
      <c r="L51" s="88">
        <f t="shared" si="10"/>
        <v>6423.152</v>
      </c>
      <c r="M51" s="88">
        <f t="shared" si="10"/>
        <v>6678.4979999999987</v>
      </c>
      <c r="N51" s="88">
        <f t="shared" si="10"/>
        <v>6721.9179999999997</v>
      </c>
      <c r="O51" s="88">
        <f t="shared" si="10"/>
        <v>6666.8449999999993</v>
      </c>
      <c r="P51" s="88">
        <f t="shared" si="10"/>
        <v>6272.697000000001</v>
      </c>
      <c r="Q51" s="88">
        <f t="shared" si="10"/>
        <v>5731.1460000000006</v>
      </c>
      <c r="R51" s="88">
        <f t="shared" si="10"/>
        <v>5690.1270000000004</v>
      </c>
      <c r="S51" s="88">
        <f t="shared" si="10"/>
        <v>5848.7179999999998</v>
      </c>
      <c r="T51" s="88">
        <f t="shared" si="10"/>
        <v>6235.5190000000002</v>
      </c>
      <c r="U51" s="88">
        <f t="shared" si="10"/>
        <v>6185.45</v>
      </c>
      <c r="V51" s="88">
        <f t="shared" si="10"/>
        <v>5827.8769999999995</v>
      </c>
      <c r="W51" s="88">
        <f t="shared" si="10"/>
        <v>5394.5380000000005</v>
      </c>
      <c r="X51" s="88">
        <f t="shared" si="10"/>
        <v>5057.567</v>
      </c>
      <c r="Y51" s="88">
        <f t="shared" si="10"/>
        <v>4857.9600000000009</v>
      </c>
      <c r="Z51" s="89">
        <f t="shared" si="10"/>
        <v>0</v>
      </c>
      <c r="AA51" s="104">
        <f>SUM(B51:Z51)</f>
        <v>133788.19899999999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-412</v>
      </c>
      <c r="C4" s="18">
        <v>-413</v>
      </c>
      <c r="D4" s="18">
        <v>-390</v>
      </c>
      <c r="E4" s="18">
        <v>-396</v>
      </c>
      <c r="F4" s="18">
        <v>-375</v>
      </c>
      <c r="G4" s="18">
        <v>-355</v>
      </c>
      <c r="H4" s="18">
        <v>-328.9</v>
      </c>
      <c r="I4" s="18">
        <v>-46.299999999999955</v>
      </c>
      <c r="J4" s="18">
        <v>383.4</v>
      </c>
      <c r="K4" s="18">
        <v>-342</v>
      </c>
      <c r="L4" s="18">
        <v>-371</v>
      </c>
      <c r="M4" s="18">
        <v>-380</v>
      </c>
      <c r="N4" s="18">
        <v>-357</v>
      </c>
      <c r="O4" s="18">
        <v>-328</v>
      </c>
      <c r="P4" s="18">
        <v>-334</v>
      </c>
      <c r="Q4" s="18">
        <v>-327</v>
      </c>
      <c r="R4" s="18">
        <v>97.600000000000023</v>
      </c>
      <c r="S4" s="18">
        <v>21.699999999999989</v>
      </c>
      <c r="T4" s="18">
        <v>-298.79999999999995</v>
      </c>
      <c r="U4" s="18">
        <v>-102.70000000000005</v>
      </c>
      <c r="V4" s="18">
        <v>249.4</v>
      </c>
      <c r="W4" s="18">
        <v>184.60000000000002</v>
      </c>
      <c r="X4" s="18">
        <v>-22</v>
      </c>
      <c r="Y4" s="18">
        <v>-159.5</v>
      </c>
      <c r="Z4" s="19"/>
      <c r="AA4" s="111">
        <f>SUM(B4:Z4)</f>
        <v>-4801.4999999999991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106.31</v>
      </c>
      <c r="C7" s="117">
        <v>100</v>
      </c>
      <c r="D7" s="117">
        <v>100</v>
      </c>
      <c r="E7" s="117">
        <v>111</v>
      </c>
      <c r="F7" s="117">
        <v>108.74</v>
      </c>
      <c r="G7" s="117">
        <v>113.28</v>
      </c>
      <c r="H7" s="117">
        <v>107.32</v>
      </c>
      <c r="I7" s="117">
        <v>114.57</v>
      </c>
      <c r="J7" s="117">
        <v>118.91</v>
      </c>
      <c r="K7" s="117">
        <v>92.71</v>
      </c>
      <c r="L7" s="117">
        <v>95</v>
      </c>
      <c r="M7" s="117">
        <v>62.85</v>
      </c>
      <c r="N7" s="117">
        <v>51.77</v>
      </c>
      <c r="O7" s="117">
        <v>30</v>
      </c>
      <c r="P7" s="117">
        <v>62.79</v>
      </c>
      <c r="Q7" s="117">
        <v>113.06</v>
      </c>
      <c r="R7" s="117">
        <v>122</v>
      </c>
      <c r="S7" s="117">
        <v>151.91999999999999</v>
      </c>
      <c r="T7" s="117">
        <v>165.34</v>
      </c>
      <c r="U7" s="117">
        <v>178.94</v>
      </c>
      <c r="V7" s="117">
        <v>132.56</v>
      </c>
      <c r="W7" s="117">
        <v>109.99</v>
      </c>
      <c r="X7" s="117">
        <v>94.51</v>
      </c>
      <c r="Y7" s="117">
        <v>66.81</v>
      </c>
      <c r="Z7" s="118"/>
      <c r="AA7" s="119">
        <f>IF(SUM(B7:Z7)&lt;&gt;0,AVERAGEIF(B7:Z7,"&lt;&gt;"""),"")</f>
        <v>104.59916666666663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912</v>
      </c>
      <c r="C13" s="129">
        <v>913</v>
      </c>
      <c r="D13" s="129">
        <v>890</v>
      </c>
      <c r="E13" s="129">
        <v>896</v>
      </c>
      <c r="F13" s="129">
        <v>875</v>
      </c>
      <c r="G13" s="129">
        <v>855</v>
      </c>
      <c r="H13" s="129">
        <v>828.9</v>
      </c>
      <c r="I13" s="129">
        <v>546.29999999999995</v>
      </c>
      <c r="J13" s="129">
        <v>116.6</v>
      </c>
      <c r="K13" s="129">
        <v>842</v>
      </c>
      <c r="L13" s="129">
        <v>871</v>
      </c>
      <c r="M13" s="129">
        <v>880</v>
      </c>
      <c r="N13" s="129">
        <v>857</v>
      </c>
      <c r="O13" s="129">
        <v>828</v>
      </c>
      <c r="P13" s="129">
        <v>834</v>
      </c>
      <c r="Q13" s="129">
        <v>827</v>
      </c>
      <c r="R13" s="129">
        <v>402.4</v>
      </c>
      <c r="S13" s="129">
        <v>478.3</v>
      </c>
      <c r="T13" s="129">
        <v>798.8</v>
      </c>
      <c r="U13" s="129">
        <v>602.70000000000005</v>
      </c>
      <c r="V13" s="129">
        <v>250.6</v>
      </c>
      <c r="W13" s="129">
        <v>315.39999999999998</v>
      </c>
      <c r="X13" s="129">
        <v>522</v>
      </c>
      <c r="Y13" s="130">
        <v>659.5</v>
      </c>
      <c r="Z13" s="131"/>
      <c r="AA13" s="132">
        <f t="shared" si="0"/>
        <v>16801.5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912</v>
      </c>
      <c r="C16" s="135">
        <f t="shared" si="1"/>
        <v>913</v>
      </c>
      <c r="D16" s="135">
        <f t="shared" si="1"/>
        <v>890</v>
      </c>
      <c r="E16" s="135">
        <f t="shared" si="1"/>
        <v>896</v>
      </c>
      <c r="F16" s="135">
        <f t="shared" si="1"/>
        <v>875</v>
      </c>
      <c r="G16" s="135">
        <f t="shared" si="1"/>
        <v>855</v>
      </c>
      <c r="H16" s="135">
        <f t="shared" si="1"/>
        <v>828.9</v>
      </c>
      <c r="I16" s="135">
        <f t="shared" si="1"/>
        <v>546.29999999999995</v>
      </c>
      <c r="J16" s="135">
        <f t="shared" si="1"/>
        <v>116.6</v>
      </c>
      <c r="K16" s="135">
        <f t="shared" si="1"/>
        <v>842</v>
      </c>
      <c r="L16" s="135">
        <f t="shared" si="1"/>
        <v>871</v>
      </c>
      <c r="M16" s="135">
        <f t="shared" si="1"/>
        <v>880</v>
      </c>
      <c r="N16" s="135">
        <f t="shared" si="1"/>
        <v>857</v>
      </c>
      <c r="O16" s="135">
        <f t="shared" si="1"/>
        <v>828</v>
      </c>
      <c r="P16" s="135">
        <f t="shared" si="1"/>
        <v>834</v>
      </c>
      <c r="Q16" s="135">
        <f t="shared" si="1"/>
        <v>827</v>
      </c>
      <c r="R16" s="135">
        <f t="shared" si="1"/>
        <v>402.4</v>
      </c>
      <c r="S16" s="135">
        <f t="shared" si="1"/>
        <v>478.3</v>
      </c>
      <c r="T16" s="135">
        <f t="shared" si="1"/>
        <v>798.8</v>
      </c>
      <c r="U16" s="135">
        <f t="shared" si="1"/>
        <v>602.70000000000005</v>
      </c>
      <c r="V16" s="135">
        <f t="shared" si="1"/>
        <v>250.6</v>
      </c>
      <c r="W16" s="135">
        <f t="shared" si="1"/>
        <v>315.39999999999998</v>
      </c>
      <c r="X16" s="135">
        <f t="shared" si="1"/>
        <v>522</v>
      </c>
      <c r="Y16" s="135">
        <f t="shared" si="1"/>
        <v>659.5</v>
      </c>
      <c r="Z16" s="136" t="str">
        <f t="shared" si="1"/>
        <v/>
      </c>
      <c r="AA16" s="90">
        <f t="shared" si="0"/>
        <v>16801.5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12000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2023-10-13T11:02:05Z</dcterms:created>
  <dcterms:modified xsi:type="dcterms:W3CDTF">2023-10-13T11:02:07Z</dcterms:modified>
</cp:coreProperties>
</file>