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<sst xmlns="http://schemas.openxmlformats.org/spreadsheetml/2006/main" count="117" uniqueCount="53">
  <si>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12/10/2023 14:03:34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</si>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</sst>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5A-4E01-A908-B4826B16AA6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161</c:v>
                </c:pt>
                <c:pt idx="1">
                  <c:v>160</c:v>
                </c:pt>
                <c:pt idx="2">
                  <c:v>160</c:v>
                </c:pt>
                <c:pt idx="3">
                  <c:v>165</c:v>
                </c:pt>
                <c:pt idx="4">
                  <c:v>165</c:v>
                </c:pt>
                <c:pt idx="5">
                  <c:v>165</c:v>
                </c:pt>
                <c:pt idx="6">
                  <c:v>170</c:v>
                </c:pt>
                <c:pt idx="7">
                  <c:v>193</c:v>
                </c:pt>
                <c:pt idx="8">
                  <c:v>209</c:v>
                </c:pt>
                <c:pt idx="9">
                  <c:v>193</c:v>
                </c:pt>
                <c:pt idx="10">
                  <c:v>190</c:v>
                </c:pt>
                <c:pt idx="11">
                  <c:v>186</c:v>
                </c:pt>
                <c:pt idx="12">
                  <c:v>190</c:v>
                </c:pt>
                <c:pt idx="13">
                  <c:v>186</c:v>
                </c:pt>
                <c:pt idx="14">
                  <c:v>186</c:v>
                </c:pt>
                <c:pt idx="15">
                  <c:v>191</c:v>
                </c:pt>
                <c:pt idx="16">
                  <c:v>205</c:v>
                </c:pt>
                <c:pt idx="17">
                  <c:v>234</c:v>
                </c:pt>
                <c:pt idx="18">
                  <c:v>272</c:v>
                </c:pt>
                <c:pt idx="19">
                  <c:v>265</c:v>
                </c:pt>
                <c:pt idx="20">
                  <c:v>235</c:v>
                </c:pt>
                <c:pt idx="21">
                  <c:v>194</c:v>
                </c:pt>
                <c:pt idx="22">
                  <c:v>158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5A-4E01-A908-B4826B16AA6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2802.348</c:v>
                </c:pt>
                <c:pt idx="1">
                  <c:v>2486.1320000000001</c:v>
                </c:pt>
                <c:pt idx="2">
                  <c:v>2209.4380000000001</c:v>
                </c:pt>
                <c:pt idx="3">
                  <c:v>2117.252</c:v>
                </c:pt>
                <c:pt idx="4">
                  <c:v>2143.2339999999999</c:v>
                </c:pt>
                <c:pt idx="5">
                  <c:v>2587.1559999999999</c:v>
                </c:pt>
                <c:pt idx="6">
                  <c:v>2805.143</c:v>
                </c:pt>
                <c:pt idx="7">
                  <c:v>2802.4479999999999</c:v>
                </c:pt>
                <c:pt idx="8">
                  <c:v>2759</c:v>
                </c:pt>
                <c:pt idx="9">
                  <c:v>2533.172</c:v>
                </c:pt>
                <c:pt idx="10">
                  <c:v>2089.3429999999998</c:v>
                </c:pt>
                <c:pt idx="11">
                  <c:v>1978</c:v>
                </c:pt>
                <c:pt idx="12">
                  <c:v>1978</c:v>
                </c:pt>
                <c:pt idx="13">
                  <c:v>1977</c:v>
                </c:pt>
                <c:pt idx="14">
                  <c:v>1977</c:v>
                </c:pt>
                <c:pt idx="15">
                  <c:v>2375.5810000000001</c:v>
                </c:pt>
                <c:pt idx="16">
                  <c:v>2736.1590000000001</c:v>
                </c:pt>
                <c:pt idx="17">
                  <c:v>2665</c:v>
                </c:pt>
                <c:pt idx="18">
                  <c:v>2693</c:v>
                </c:pt>
                <c:pt idx="19">
                  <c:v>2705</c:v>
                </c:pt>
                <c:pt idx="20">
                  <c:v>2730</c:v>
                </c:pt>
                <c:pt idx="21">
                  <c:v>2743.5430000000001</c:v>
                </c:pt>
                <c:pt idx="22">
                  <c:v>2702.069</c:v>
                </c:pt>
                <c:pt idx="23">
                  <c:v>2383.7069999999999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5A-4E01-A908-B4826B16AA6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375</c:v>
                </c:pt>
                <c:pt idx="1">
                  <c:v>631.5</c:v>
                </c:pt>
                <c:pt idx="2">
                  <c:v>817.3</c:v>
                </c:pt>
                <c:pt idx="3">
                  <c:v>889</c:v>
                </c:pt>
                <c:pt idx="4">
                  <c:v>897.9</c:v>
                </c:pt>
                <c:pt idx="5">
                  <c:v>745.7</c:v>
                </c:pt>
                <c:pt idx="6">
                  <c:v>359.4</c:v>
                </c:pt>
                <c:pt idx="7">
                  <c:v>298</c:v>
                </c:pt>
                <c:pt idx="8">
                  <c:v>176</c:v>
                </c:pt>
                <c:pt idx="9">
                  <c:v>184</c:v>
                </c:pt>
                <c:pt idx="10">
                  <c:v>208</c:v>
                </c:pt>
                <c:pt idx="11">
                  <c:v>233</c:v>
                </c:pt>
                <c:pt idx="12">
                  <c:v>232</c:v>
                </c:pt>
                <c:pt idx="13">
                  <c:v>232</c:v>
                </c:pt>
                <c:pt idx="14">
                  <c:v>226</c:v>
                </c:pt>
                <c:pt idx="15">
                  <c:v>229</c:v>
                </c:pt>
                <c:pt idx="16">
                  <c:v>372</c:v>
                </c:pt>
                <c:pt idx="17">
                  <c:v>945</c:v>
                </c:pt>
                <c:pt idx="18">
                  <c:v>989.9</c:v>
                </c:pt>
                <c:pt idx="19">
                  <c:v>1055</c:v>
                </c:pt>
                <c:pt idx="20">
                  <c:v>429.20000000000005</c:v>
                </c:pt>
                <c:pt idx="21">
                  <c:v>463.6</c:v>
                </c:pt>
                <c:pt idx="22">
                  <c:v>587</c:v>
                </c:pt>
                <c:pt idx="23">
                  <c:v>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5A-4E01-A908-B4826B16AA6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540.85500000000002</c:v>
                </c:pt>
                <c:pt idx="1">
                  <c:v>536.78699999999992</c:v>
                </c:pt>
                <c:pt idx="2">
                  <c:v>535.39800000000014</c:v>
                </c:pt>
                <c:pt idx="3">
                  <c:v>533.25599999999986</c:v>
                </c:pt>
                <c:pt idx="4">
                  <c:v>527.31700000000001</c:v>
                </c:pt>
                <c:pt idx="5">
                  <c:v>507.9679999999999</c:v>
                </c:pt>
                <c:pt idx="6">
                  <c:v>487.53900000000004</c:v>
                </c:pt>
                <c:pt idx="7">
                  <c:v>906.60700000000008</c:v>
                </c:pt>
                <c:pt idx="8">
                  <c:v>1930.7930000000006</c:v>
                </c:pt>
                <c:pt idx="9">
                  <c:v>2662.5849999999996</c:v>
                </c:pt>
                <c:pt idx="10">
                  <c:v>3310.6940000000009</c:v>
                </c:pt>
                <c:pt idx="11">
                  <c:v>3669.8359999999993</c:v>
                </c:pt>
                <c:pt idx="12">
                  <c:v>3737.6430000000005</c:v>
                </c:pt>
                <c:pt idx="13">
                  <c:v>3548.4819999999995</c:v>
                </c:pt>
                <c:pt idx="14">
                  <c:v>3130.6469999999995</c:v>
                </c:pt>
                <c:pt idx="15">
                  <c:v>2257.1450000000004</c:v>
                </c:pt>
                <c:pt idx="16">
                  <c:v>1311.8570000000002</c:v>
                </c:pt>
                <c:pt idx="17">
                  <c:v>523.53100000000018</c:v>
                </c:pt>
                <c:pt idx="18">
                  <c:v>325.1450000000001</c:v>
                </c:pt>
                <c:pt idx="19">
                  <c:v>341.42599999999999</c:v>
                </c:pt>
                <c:pt idx="20">
                  <c:v>351.38</c:v>
                </c:pt>
                <c:pt idx="21">
                  <c:v>349.60300000000007</c:v>
                </c:pt>
                <c:pt idx="22">
                  <c:v>369.47899999999993</c:v>
                </c:pt>
                <c:pt idx="23">
                  <c:v>377.86099999999988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5A-4E01-A908-B4826B16AA6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37</c:v>
                </c:pt>
                <c:pt idx="1">
                  <c:v>35</c:v>
                </c:pt>
                <c:pt idx="2">
                  <c:v>34</c:v>
                </c:pt>
                <c:pt idx="3">
                  <c:v>34</c:v>
                </c:pt>
                <c:pt idx="4">
                  <c:v>34</c:v>
                </c:pt>
                <c:pt idx="5">
                  <c:v>33</c:v>
                </c:pt>
                <c:pt idx="6">
                  <c:v>32</c:v>
                </c:pt>
                <c:pt idx="7">
                  <c:v>45</c:v>
                </c:pt>
                <c:pt idx="8">
                  <c:v>66</c:v>
                </c:pt>
                <c:pt idx="9">
                  <c:v>80</c:v>
                </c:pt>
                <c:pt idx="10">
                  <c:v>87</c:v>
                </c:pt>
                <c:pt idx="11">
                  <c:v>90</c:v>
                </c:pt>
                <c:pt idx="12">
                  <c:v>90</c:v>
                </c:pt>
                <c:pt idx="13">
                  <c:v>87</c:v>
                </c:pt>
                <c:pt idx="14">
                  <c:v>78</c:v>
                </c:pt>
                <c:pt idx="15">
                  <c:v>64</c:v>
                </c:pt>
                <c:pt idx="16">
                  <c:v>42</c:v>
                </c:pt>
                <c:pt idx="17">
                  <c:v>24</c:v>
                </c:pt>
                <c:pt idx="18">
                  <c:v>18</c:v>
                </c:pt>
                <c:pt idx="19">
                  <c:v>16</c:v>
                </c:pt>
                <c:pt idx="20">
                  <c:v>15</c:v>
                </c:pt>
                <c:pt idx="21">
                  <c:v>15</c:v>
                </c:pt>
                <c:pt idx="22">
                  <c:v>16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5A-4E01-A908-B4826B16AA6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515</c:v>
                </c:pt>
                <c:pt idx="4">
                  <c:v>619</c:v>
                </c:pt>
                <c:pt idx="5">
                  <c:v>694</c:v>
                </c:pt>
                <c:pt idx="6">
                  <c:v>900</c:v>
                </c:pt>
                <c:pt idx="7">
                  <c:v>1240</c:v>
                </c:pt>
                <c:pt idx="8">
                  <c:v>1075</c:v>
                </c:pt>
                <c:pt idx="9">
                  <c:v>877</c:v>
                </c:pt>
                <c:pt idx="10">
                  <c:v>520</c:v>
                </c:pt>
                <c:pt idx="11">
                  <c:v>219</c:v>
                </c:pt>
                <c:pt idx="12">
                  <c:v>179</c:v>
                </c:pt>
                <c:pt idx="13">
                  <c:v>155</c:v>
                </c:pt>
                <c:pt idx="14">
                  <c:v>155</c:v>
                </c:pt>
                <c:pt idx="15">
                  <c:v>711</c:v>
                </c:pt>
                <c:pt idx="16">
                  <c:v>842</c:v>
                </c:pt>
                <c:pt idx="17">
                  <c:v>1212.9059999999999</c:v>
                </c:pt>
                <c:pt idx="18">
                  <c:v>1035</c:v>
                </c:pt>
                <c:pt idx="19">
                  <c:v>1039</c:v>
                </c:pt>
                <c:pt idx="20">
                  <c:v>1199</c:v>
                </c:pt>
                <c:pt idx="21">
                  <c:v>1062</c:v>
                </c:pt>
                <c:pt idx="22">
                  <c:v>893</c:v>
                </c:pt>
                <c:pt idx="23">
                  <c:v>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D5A-4E01-A908-B4826B16A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4709.1979999999994</c:v>
                </c:pt>
                <c:pt idx="1">
                  <c:v>4642.4650000000011</c:v>
                </c:pt>
                <c:pt idx="2">
                  <c:v>4549.1570000000002</c:v>
                </c:pt>
                <c:pt idx="3">
                  <c:v>4561.5559999999996</c:v>
                </c:pt>
                <c:pt idx="4">
                  <c:v>4694.4350000000004</c:v>
                </c:pt>
                <c:pt idx="5">
                  <c:v>5040.8100000000004</c:v>
                </c:pt>
                <c:pt idx="6">
                  <c:v>5062.0859999999993</c:v>
                </c:pt>
                <c:pt idx="7">
                  <c:v>5792.9660000000003</c:v>
                </c:pt>
                <c:pt idx="8">
                  <c:v>6523.7789999999977</c:v>
                </c:pt>
                <c:pt idx="9">
                  <c:v>6837.7570000000005</c:v>
                </c:pt>
                <c:pt idx="10">
                  <c:v>6712.9990000000007</c:v>
                </c:pt>
                <c:pt idx="11">
                  <c:v>6683.8700000000008</c:v>
                </c:pt>
                <c:pt idx="12">
                  <c:v>6714.6070000000009</c:v>
                </c:pt>
                <c:pt idx="13">
                  <c:v>6801.4629999999997</c:v>
                </c:pt>
                <c:pt idx="14">
                  <c:v>6368.6350000000002</c:v>
                </c:pt>
                <c:pt idx="15">
                  <c:v>6443.7260000000006</c:v>
                </c:pt>
                <c:pt idx="16">
                  <c:v>6125.0209999999997</c:v>
                </c:pt>
                <c:pt idx="17">
                  <c:v>6220.4120000000003</c:v>
                </c:pt>
                <c:pt idx="18">
                  <c:v>5949</c:v>
                </c:pt>
                <c:pt idx="19">
                  <c:v>6037.4189999999999</c:v>
                </c:pt>
                <c:pt idx="20">
                  <c:v>5575.5840000000026</c:v>
                </c:pt>
                <c:pt idx="21">
                  <c:v>5443.7789999999986</c:v>
                </c:pt>
                <c:pt idx="22">
                  <c:v>5341.567</c:v>
                </c:pt>
                <c:pt idx="23">
                  <c:v>4870.5819999999994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5A-4E01-A908-B4826B16A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123.99</c:v>
                </c:pt>
                <c:pt idx="1">
                  <c:v>115</c:v>
                </c:pt>
                <c:pt idx="2">
                  <c:v>107.14</c:v>
                </c:pt>
                <c:pt idx="3">
                  <c:v>101.4</c:v>
                </c:pt>
                <c:pt idx="4">
                  <c:v>103.23</c:v>
                </c:pt>
                <c:pt idx="5">
                  <c:v>123.78</c:v>
                </c:pt>
                <c:pt idx="6">
                  <c:v>170</c:v>
                </c:pt>
                <c:pt idx="7">
                  <c:v>199.61</c:v>
                </c:pt>
                <c:pt idx="8">
                  <c:v>151.11000000000001</c:v>
                </c:pt>
                <c:pt idx="9">
                  <c:v>118.89</c:v>
                </c:pt>
                <c:pt idx="10">
                  <c:v>103.05</c:v>
                </c:pt>
                <c:pt idx="11">
                  <c:v>81.87</c:v>
                </c:pt>
                <c:pt idx="12">
                  <c:v>84.03</c:v>
                </c:pt>
                <c:pt idx="13">
                  <c:v>75.900000000000006</c:v>
                </c:pt>
                <c:pt idx="14">
                  <c:v>87.06</c:v>
                </c:pt>
                <c:pt idx="15">
                  <c:v>106.52</c:v>
                </c:pt>
                <c:pt idx="16">
                  <c:v>164.11</c:v>
                </c:pt>
                <c:pt idx="17">
                  <c:v>185.89</c:v>
                </c:pt>
                <c:pt idx="18">
                  <c:v>223.14</c:v>
                </c:pt>
                <c:pt idx="19">
                  <c:v>249.86</c:v>
                </c:pt>
                <c:pt idx="20">
                  <c:v>194.99</c:v>
                </c:pt>
                <c:pt idx="21">
                  <c:v>150.32</c:v>
                </c:pt>
                <c:pt idx="22">
                  <c:v>141.53</c:v>
                </c:pt>
                <c:pt idx="23">
                  <c:v>109.41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D5A-4E01-A908-B4826B16A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4709.2030000000004</v>
      </c>
      <c r="C4" s="18">
        <v>4642.4189999999999</v>
      </c>
      <c r="D4" s="18">
        <v>4549.1359999999995</v>
      </c>
      <c r="E4" s="18">
        <v>4561.507999999998</v>
      </c>
      <c r="F4" s="18">
        <v>4694.4509999999991</v>
      </c>
      <c r="G4" s="18">
        <v>5040.8239999999996</v>
      </c>
      <c r="H4" s="18">
        <v>5062.0820000000012</v>
      </c>
      <c r="I4" s="18">
        <v>5793.0550000000012</v>
      </c>
      <c r="J4" s="18">
        <v>6523.7929999999997</v>
      </c>
      <c r="K4" s="18">
        <v>6837.7570000000005</v>
      </c>
      <c r="L4" s="18">
        <v>6713.0370000000012</v>
      </c>
      <c r="M4" s="18">
        <v>6683.8359999999984</v>
      </c>
      <c r="N4" s="18">
        <v>6714.643</v>
      </c>
      <c r="O4" s="18">
        <v>6801.4819999999991</v>
      </c>
      <c r="P4" s="18">
        <v>6368.6470000000018</v>
      </c>
      <c r="Q4" s="18">
        <v>6443.7259999999987</v>
      </c>
      <c r="R4" s="18">
        <v>6125.0160000000005</v>
      </c>
      <c r="S4" s="18">
        <v>6220.4370000000008</v>
      </c>
      <c r="T4" s="18">
        <v>5949.045000000001</v>
      </c>
      <c r="U4" s="18">
        <v>6037.4259999999995</v>
      </c>
      <c r="V4" s="18">
        <v>5575.5800000000008</v>
      </c>
      <c r="W4" s="18">
        <v>5443.7459999999992</v>
      </c>
      <c r="X4" s="18">
        <v>5341.5479999999998</v>
      </c>
      <c r="Y4" s="18">
        <v>4870.5679999999993</v>
      </c>
      <c r="Z4" s="19"/>
      <c r="AA4" s="20">
        <f>SUM(B4:Z4)</f>
        <v>137702.965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123.99</v>
      </c>
      <c r="C7" s="28">
        <v>115</v>
      </c>
      <c r="D7" s="28">
        <v>107.14</v>
      </c>
      <c r="E7" s="28">
        <v>101.4</v>
      </c>
      <c r="F7" s="28">
        <v>103.23</v>
      </c>
      <c r="G7" s="28">
        <v>123.78</v>
      </c>
      <c r="H7" s="28">
        <v>170</v>
      </c>
      <c r="I7" s="28">
        <v>199.61</v>
      </c>
      <c r="J7" s="28">
        <v>151.11000000000001</v>
      </c>
      <c r="K7" s="28">
        <v>118.89</v>
      </c>
      <c r="L7" s="28">
        <v>103.05</v>
      </c>
      <c r="M7" s="28">
        <v>81.87</v>
      </c>
      <c r="N7" s="28">
        <v>84.03</v>
      </c>
      <c r="O7" s="28">
        <v>75.900000000000006</v>
      </c>
      <c r="P7" s="28">
        <v>87.06</v>
      </c>
      <c r="Q7" s="28">
        <v>106.52</v>
      </c>
      <c r="R7" s="28">
        <v>164.11</v>
      </c>
      <c r="S7" s="28">
        <v>185.89</v>
      </c>
      <c r="T7" s="28">
        <v>223.14</v>
      </c>
      <c r="U7" s="28">
        <v>249.86</v>
      </c>
      <c r="V7" s="28">
        <v>194.99</v>
      </c>
      <c r="W7" s="28">
        <v>150.32</v>
      </c>
      <c r="X7" s="28">
        <v>141.53</v>
      </c>
      <c r="Y7" s="28">
        <v>109.41</v>
      </c>
      <c r="Z7" s="29"/>
      <c r="AA7" s="30">
        <f>IF(SUM(B7:Z7)&lt;&gt;0,AVERAGEIF(B7:Z7,"&lt;&gt;"""),"")</f>
        <v>136.32624999999999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10472</v>
      </c>
    </row>
    <row r="11" spans="1:27" ht="25.15" customHeight="1" x14ac:dyDescent="0.2">
      <c r="A11" s="45" t="s">
        <v>7</v>
      </c>
      <c r="B11" s="46">
        <v>161</v>
      </c>
      <c r="C11" s="47">
        <v>160</v>
      </c>
      <c r="D11" s="47">
        <v>160</v>
      </c>
      <c r="E11" s="47">
        <v>165</v>
      </c>
      <c r="F11" s="47">
        <v>165</v>
      </c>
      <c r="G11" s="47">
        <v>165</v>
      </c>
      <c r="H11" s="47">
        <v>170</v>
      </c>
      <c r="I11" s="47">
        <v>193</v>
      </c>
      <c r="J11" s="47">
        <v>209</v>
      </c>
      <c r="K11" s="47">
        <v>193</v>
      </c>
      <c r="L11" s="47">
        <v>190</v>
      </c>
      <c r="M11" s="47">
        <v>186</v>
      </c>
      <c r="N11" s="47">
        <v>190</v>
      </c>
      <c r="O11" s="47">
        <v>186</v>
      </c>
      <c r="P11" s="47">
        <v>186</v>
      </c>
      <c r="Q11" s="47">
        <v>191</v>
      </c>
      <c r="R11" s="47">
        <v>205</v>
      </c>
      <c r="S11" s="47">
        <v>234</v>
      </c>
      <c r="T11" s="47">
        <v>272</v>
      </c>
      <c r="U11" s="47">
        <v>265</v>
      </c>
      <c r="V11" s="47">
        <v>235</v>
      </c>
      <c r="W11" s="47">
        <v>194</v>
      </c>
      <c r="X11" s="47">
        <v>158</v>
      </c>
      <c r="Y11" s="47">
        <v>141</v>
      </c>
      <c r="Z11" s="48"/>
      <c r="AA11" s="49">
        <f t="shared" si="0"/>
        <v>4574</v>
      </c>
    </row>
    <row r="12" spans="1:27" ht="25.15" customHeight="1" x14ac:dyDescent="0.2">
      <c r="A12" s="50" t="s">
        <v>8</v>
      </c>
      <c r="B12" s="51">
        <v>2802.348</v>
      </c>
      <c r="C12" s="52">
        <v>2486.1320000000001</v>
      </c>
      <c r="D12" s="52">
        <v>2209.4380000000001</v>
      </c>
      <c r="E12" s="52">
        <v>2117.252</v>
      </c>
      <c r="F12" s="52">
        <v>2143.2339999999999</v>
      </c>
      <c r="G12" s="52">
        <v>2587.1559999999999</v>
      </c>
      <c r="H12" s="52">
        <v>2805.143</v>
      </c>
      <c r="I12" s="52">
        <v>2802.4479999999999</v>
      </c>
      <c r="J12" s="52">
        <v>2759</v>
      </c>
      <c r="K12" s="52">
        <v>2533.172</v>
      </c>
      <c r="L12" s="52">
        <v>2089.3429999999998</v>
      </c>
      <c r="M12" s="52">
        <v>1978</v>
      </c>
      <c r="N12" s="52">
        <v>1978</v>
      </c>
      <c r="O12" s="52">
        <v>1977</v>
      </c>
      <c r="P12" s="52">
        <v>1977</v>
      </c>
      <c r="Q12" s="52">
        <v>2375.5810000000001</v>
      </c>
      <c r="R12" s="52">
        <v>2736.1590000000001</v>
      </c>
      <c r="S12" s="52">
        <v>2665</v>
      </c>
      <c r="T12" s="52">
        <v>2693</v>
      </c>
      <c r="U12" s="52">
        <v>2705</v>
      </c>
      <c r="V12" s="52">
        <v>2730</v>
      </c>
      <c r="W12" s="52">
        <v>2743.5430000000001</v>
      </c>
      <c r="X12" s="52">
        <v>2702.069</v>
      </c>
      <c r="Y12" s="52">
        <v>2383.7069999999999</v>
      </c>
      <c r="Z12" s="53"/>
      <c r="AA12" s="54">
        <f t="shared" si="0"/>
        <v>58978.724999999999</v>
      </c>
    </row>
    <row r="13" spans="1:27" ht="25.15" customHeight="1" x14ac:dyDescent="0.2">
      <c r="A13" s="50" t="s">
        <v>9</v>
      </c>
      <c r="B13" s="51">
        <v>485</v>
      </c>
      <c r="C13" s="52">
        <v>485</v>
      </c>
      <c r="D13" s="52">
        <v>485</v>
      </c>
      <c r="E13" s="52">
        <v>515</v>
      </c>
      <c r="F13" s="52">
        <v>619</v>
      </c>
      <c r="G13" s="52">
        <v>694</v>
      </c>
      <c r="H13" s="52">
        <v>900</v>
      </c>
      <c r="I13" s="52">
        <v>1240</v>
      </c>
      <c r="J13" s="52">
        <v>1075</v>
      </c>
      <c r="K13" s="52">
        <v>877</v>
      </c>
      <c r="L13" s="52">
        <v>520</v>
      </c>
      <c r="M13" s="52">
        <v>219</v>
      </c>
      <c r="N13" s="52">
        <v>179</v>
      </c>
      <c r="O13" s="52">
        <v>155</v>
      </c>
      <c r="P13" s="52">
        <v>155</v>
      </c>
      <c r="Q13" s="52">
        <v>711</v>
      </c>
      <c r="R13" s="52">
        <v>842</v>
      </c>
      <c r="S13" s="52">
        <v>1212.9059999999999</v>
      </c>
      <c r="T13" s="52">
        <v>1035</v>
      </c>
      <c r="U13" s="52">
        <v>1039</v>
      </c>
      <c r="V13" s="52">
        <v>1199</v>
      </c>
      <c r="W13" s="52">
        <v>1062</v>
      </c>
      <c r="X13" s="52">
        <v>893</v>
      </c>
      <c r="Y13" s="52">
        <v>685</v>
      </c>
      <c r="Z13" s="53"/>
      <c r="AA13" s="54">
        <f t="shared" si="0"/>
        <v>17281.905999999999</v>
      </c>
    </row>
    <row r="14" spans="1:27" ht="25.15" customHeight="1" x14ac:dyDescent="0.2">
      <c r="A14" s="55" t="s">
        <v>10</v>
      </c>
      <c r="B14" s="56">
        <v>540.85500000000002</v>
      </c>
      <c r="C14" s="57">
        <v>536.78699999999992</v>
      </c>
      <c r="D14" s="57">
        <v>535.39800000000014</v>
      </c>
      <c r="E14" s="57">
        <v>533.25599999999986</v>
      </c>
      <c r="F14" s="57">
        <v>527.31700000000001</v>
      </c>
      <c r="G14" s="57">
        <v>507.9679999999999</v>
      </c>
      <c r="H14" s="57">
        <v>487.53900000000004</v>
      </c>
      <c r="I14" s="57">
        <v>906.60700000000008</v>
      </c>
      <c r="J14" s="57">
        <v>1930.7930000000006</v>
      </c>
      <c r="K14" s="57">
        <v>2662.5849999999996</v>
      </c>
      <c r="L14" s="57">
        <v>3310.6940000000009</v>
      </c>
      <c r="M14" s="57">
        <v>3669.8359999999993</v>
      </c>
      <c r="N14" s="57">
        <v>3737.6430000000005</v>
      </c>
      <c r="O14" s="57">
        <v>3548.4819999999995</v>
      </c>
      <c r="P14" s="57">
        <v>3130.6469999999995</v>
      </c>
      <c r="Q14" s="57">
        <v>2257.1450000000004</v>
      </c>
      <c r="R14" s="57">
        <v>1311.8570000000002</v>
      </c>
      <c r="S14" s="57">
        <v>523.53100000000018</v>
      </c>
      <c r="T14" s="57">
        <v>325.1450000000001</v>
      </c>
      <c r="U14" s="57">
        <v>341.42599999999999</v>
      </c>
      <c r="V14" s="57">
        <v>351.38</v>
      </c>
      <c r="W14" s="57">
        <v>349.60300000000007</v>
      </c>
      <c r="X14" s="57">
        <v>369.47899999999993</v>
      </c>
      <c r="Y14" s="57">
        <v>377.86099999999988</v>
      </c>
      <c r="Z14" s="58"/>
      <c r="AA14" s="59">
        <f t="shared" si="0"/>
        <v>32773.834000000003</v>
      </c>
    </row>
    <row r="15" spans="1:27" ht="25.15" customHeight="1" x14ac:dyDescent="0.2">
      <c r="A15" s="55" t="s">
        <v>11</v>
      </c>
      <c r="B15" s="56">
        <v>37</v>
      </c>
      <c r="C15" s="57">
        <v>35</v>
      </c>
      <c r="D15" s="57">
        <v>34</v>
      </c>
      <c r="E15" s="57">
        <v>34</v>
      </c>
      <c r="F15" s="57">
        <v>34</v>
      </c>
      <c r="G15" s="57">
        <v>33</v>
      </c>
      <c r="H15" s="57">
        <v>32</v>
      </c>
      <c r="I15" s="57">
        <v>45</v>
      </c>
      <c r="J15" s="57">
        <v>66</v>
      </c>
      <c r="K15" s="57">
        <v>80</v>
      </c>
      <c r="L15" s="57">
        <v>87</v>
      </c>
      <c r="M15" s="57">
        <v>90</v>
      </c>
      <c r="N15" s="57">
        <v>90</v>
      </c>
      <c r="O15" s="57">
        <v>87</v>
      </c>
      <c r="P15" s="57">
        <v>78</v>
      </c>
      <c r="Q15" s="57">
        <v>64</v>
      </c>
      <c r="R15" s="57">
        <v>42</v>
      </c>
      <c r="S15" s="57">
        <v>24</v>
      </c>
      <c r="T15" s="57">
        <v>18</v>
      </c>
      <c r="U15" s="57">
        <v>16</v>
      </c>
      <c r="V15" s="57">
        <v>15</v>
      </c>
      <c r="W15" s="57">
        <v>15</v>
      </c>
      <c r="X15" s="57">
        <v>16</v>
      </c>
      <c r="Y15" s="57">
        <v>16</v>
      </c>
      <c r="Z15" s="58"/>
      <c r="AA15" s="59">
        <f t="shared" si="0"/>
        <v>1088</v>
      </c>
    </row>
    <row r="16" spans="1:27" ht="30" customHeight="1" thickBot="1" x14ac:dyDescent="0.25">
      <c r="A16" s="60" t="s">
        <v>12</v>
      </c>
      <c r="B16" s="61">
        <f>IF(LEN(B$2)&gt;0,SUM(B10:B15),"")</f>
        <v>4334.2029999999995</v>
      </c>
      <c r="C16" s="62">
        <f t="shared" ref="C16:Z16" si="1">IF(LEN(C$2)&gt;0,SUM(C10:C15),"")</f>
        <v>4010.9189999999999</v>
      </c>
      <c r="D16" s="62">
        <f t="shared" si="1"/>
        <v>3731.8360000000002</v>
      </c>
      <c r="E16" s="62">
        <f t="shared" si="1"/>
        <v>3672.5079999999998</v>
      </c>
      <c r="F16" s="62">
        <f t="shared" si="1"/>
        <v>3796.5509999999999</v>
      </c>
      <c r="G16" s="62">
        <f t="shared" si="1"/>
        <v>4295.1239999999998</v>
      </c>
      <c r="H16" s="62">
        <f t="shared" si="1"/>
        <v>4702.6819999999998</v>
      </c>
      <c r="I16" s="62">
        <f t="shared" si="1"/>
        <v>5495.0550000000003</v>
      </c>
      <c r="J16" s="62">
        <f t="shared" si="1"/>
        <v>6347.7930000000006</v>
      </c>
      <c r="K16" s="62">
        <f t="shared" si="1"/>
        <v>6653.7569999999996</v>
      </c>
      <c r="L16" s="62">
        <f t="shared" si="1"/>
        <v>6505.0370000000003</v>
      </c>
      <c r="M16" s="62">
        <f t="shared" si="1"/>
        <v>6450.8359999999993</v>
      </c>
      <c r="N16" s="62">
        <f t="shared" si="1"/>
        <v>6482.643</v>
      </c>
      <c r="O16" s="62">
        <f t="shared" si="1"/>
        <v>6569.482</v>
      </c>
      <c r="P16" s="62">
        <f t="shared" si="1"/>
        <v>6142.646999999999</v>
      </c>
      <c r="Q16" s="62">
        <f t="shared" si="1"/>
        <v>6214.7260000000006</v>
      </c>
      <c r="R16" s="62">
        <f t="shared" si="1"/>
        <v>5753.0159999999996</v>
      </c>
      <c r="S16" s="62">
        <f t="shared" si="1"/>
        <v>5275.4369999999999</v>
      </c>
      <c r="T16" s="62">
        <f t="shared" si="1"/>
        <v>4959.1450000000004</v>
      </c>
      <c r="U16" s="62">
        <f t="shared" si="1"/>
        <v>4982.4260000000004</v>
      </c>
      <c r="V16" s="62">
        <f t="shared" si="1"/>
        <v>5146.38</v>
      </c>
      <c r="W16" s="62">
        <f t="shared" si="1"/>
        <v>4980.1459999999997</v>
      </c>
      <c r="X16" s="62">
        <f t="shared" si="1"/>
        <v>4754.5479999999998</v>
      </c>
      <c r="Y16" s="62">
        <f t="shared" si="1"/>
        <v>3911.5679999999998</v>
      </c>
      <c r="Z16" s="63" t="str">
        <f t="shared" si="1"/>
        <v/>
      </c>
      <c r="AA16" s="64">
        <f>SUM(AA10:AA15)</f>
        <v>125168.46500000001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1401.34</v>
      </c>
      <c r="C28" s="72">
        <v>1402.5</v>
      </c>
      <c r="D28" s="72">
        <v>1403.5</v>
      </c>
      <c r="E28" s="72">
        <v>1407.92</v>
      </c>
      <c r="F28" s="72">
        <v>1555.7</v>
      </c>
      <c r="G28" s="72">
        <v>1576.65</v>
      </c>
      <c r="H28" s="72">
        <v>1613.65</v>
      </c>
      <c r="I28" s="72">
        <v>2047.39</v>
      </c>
      <c r="J28" s="72">
        <v>2592.8000000000002</v>
      </c>
      <c r="K28" s="72">
        <v>2843.35</v>
      </c>
      <c r="L28" s="72">
        <v>3081.87</v>
      </c>
      <c r="M28" s="72">
        <v>3261.08</v>
      </c>
      <c r="N28" s="72">
        <v>3258.38</v>
      </c>
      <c r="O28" s="72">
        <v>3425.07</v>
      </c>
      <c r="P28" s="72">
        <v>3156.8</v>
      </c>
      <c r="Q28" s="72">
        <v>2748.02</v>
      </c>
      <c r="R28" s="72">
        <v>2363.21</v>
      </c>
      <c r="S28" s="72">
        <v>1878.51</v>
      </c>
      <c r="T28" s="72">
        <v>2154.08</v>
      </c>
      <c r="U28" s="72">
        <v>2251.96</v>
      </c>
      <c r="V28" s="72">
        <v>2264.2199999999998</v>
      </c>
      <c r="W28" s="72">
        <v>1951.85</v>
      </c>
      <c r="X28" s="72">
        <v>1846.52</v>
      </c>
      <c r="Y28" s="72">
        <v>1391.85</v>
      </c>
      <c r="Z28" s="73"/>
      <c r="AA28" s="74">
        <f>SUM(B28:Z28)</f>
        <v>52878.219999999994</v>
      </c>
    </row>
    <row r="29" spans="1:27" ht="25.15" customHeight="1" x14ac:dyDescent="0.2">
      <c r="A29" s="75" t="s">
        <v>23</v>
      </c>
      <c r="B29" s="76">
        <v>1140.8630000000001</v>
      </c>
      <c r="C29" s="77">
        <v>830.41899999999998</v>
      </c>
      <c r="D29" s="77">
        <v>772.33600000000001</v>
      </c>
      <c r="E29" s="77">
        <v>720.58799999999997</v>
      </c>
      <c r="F29" s="77">
        <v>689.851</v>
      </c>
      <c r="G29" s="77">
        <v>1144.4739999999999</v>
      </c>
      <c r="H29" s="77">
        <v>744.03200000000004</v>
      </c>
      <c r="I29" s="77">
        <v>1085.665</v>
      </c>
      <c r="J29" s="77">
        <v>1276.9929999999999</v>
      </c>
      <c r="K29" s="77">
        <v>1927.4069999999999</v>
      </c>
      <c r="L29" s="77">
        <v>1716.1669999999999</v>
      </c>
      <c r="M29" s="77">
        <v>1645.7560000000001</v>
      </c>
      <c r="N29" s="77">
        <v>1679.2629999999999</v>
      </c>
      <c r="O29" s="77">
        <v>1600.412</v>
      </c>
      <c r="P29" s="77">
        <v>1435.847</v>
      </c>
      <c r="Q29" s="77">
        <v>1516.7059999999999</v>
      </c>
      <c r="R29" s="77">
        <v>1337.806</v>
      </c>
      <c r="S29" s="77">
        <v>1281.9269999999999</v>
      </c>
      <c r="T29" s="77">
        <v>661.06500000000005</v>
      </c>
      <c r="U29" s="77">
        <v>634.46600000000001</v>
      </c>
      <c r="V29" s="77">
        <v>625.16</v>
      </c>
      <c r="W29" s="77">
        <v>743.29600000000005</v>
      </c>
      <c r="X29" s="77">
        <v>1050.028</v>
      </c>
      <c r="Y29" s="77">
        <v>814.71799999999996</v>
      </c>
      <c r="Z29" s="78"/>
      <c r="AA29" s="79">
        <f>SUM(B29:Z29)</f>
        <v>27075.244999999995</v>
      </c>
    </row>
    <row r="30" spans="1:27" ht="25.15" customHeight="1" x14ac:dyDescent="0.2">
      <c r="A30" s="82" t="s">
        <v>24</v>
      </c>
      <c r="B30" s="80">
        <v>2160</v>
      </c>
      <c r="C30" s="81">
        <v>2160</v>
      </c>
      <c r="D30" s="81">
        <v>1946</v>
      </c>
      <c r="E30" s="81">
        <v>1947</v>
      </c>
      <c r="F30" s="81">
        <v>1959</v>
      </c>
      <c r="G30" s="81">
        <v>1989</v>
      </c>
      <c r="H30" s="81">
        <v>2672</v>
      </c>
      <c r="I30" s="81">
        <v>2660</v>
      </c>
      <c r="J30" s="81">
        <v>2654</v>
      </c>
      <c r="K30" s="81">
        <v>2067</v>
      </c>
      <c r="L30" s="81">
        <v>1915</v>
      </c>
      <c r="M30" s="81">
        <v>1777</v>
      </c>
      <c r="N30" s="81">
        <v>1777</v>
      </c>
      <c r="O30" s="81">
        <v>1776</v>
      </c>
      <c r="P30" s="81">
        <v>1776</v>
      </c>
      <c r="Q30" s="81">
        <v>2179</v>
      </c>
      <c r="R30" s="81">
        <v>2424</v>
      </c>
      <c r="S30" s="81">
        <v>2560</v>
      </c>
      <c r="T30" s="81">
        <v>2588</v>
      </c>
      <c r="U30" s="81">
        <v>2600</v>
      </c>
      <c r="V30" s="81">
        <v>2625</v>
      </c>
      <c r="W30" s="81">
        <v>2627</v>
      </c>
      <c r="X30" s="81">
        <v>2181</v>
      </c>
      <c r="Y30" s="81">
        <v>2082</v>
      </c>
      <c r="Z30" s="83"/>
      <c r="AA30" s="84">
        <f>SUM(B30:Z30)</f>
        <v>53101</v>
      </c>
    </row>
    <row r="31" spans="1:27" ht="30" customHeight="1" thickBot="1" x14ac:dyDescent="0.25">
      <c r="A31" s="60" t="s">
        <v>25</v>
      </c>
      <c r="B31" s="61">
        <f>IF(LEN(B$2)&gt;0,SUM(B28:B30),"")</f>
        <v>4702.2029999999995</v>
      </c>
      <c r="C31" s="62">
        <f t="shared" ref="C31:Z31" si="4">IF(LEN(C$2)&gt;0,SUM(C28:C30),"")</f>
        <v>4392.9189999999999</v>
      </c>
      <c r="D31" s="62">
        <f t="shared" si="4"/>
        <v>4121.8360000000002</v>
      </c>
      <c r="E31" s="62">
        <f t="shared" si="4"/>
        <v>4075.5079999999998</v>
      </c>
      <c r="F31" s="62">
        <f t="shared" si="4"/>
        <v>4204.5509999999995</v>
      </c>
      <c r="G31" s="62">
        <f t="shared" si="4"/>
        <v>4710.1239999999998</v>
      </c>
      <c r="H31" s="62">
        <f t="shared" si="4"/>
        <v>5029.6820000000007</v>
      </c>
      <c r="I31" s="62">
        <f t="shared" si="4"/>
        <v>5793.0550000000003</v>
      </c>
      <c r="J31" s="62">
        <f t="shared" si="4"/>
        <v>6523.7929999999997</v>
      </c>
      <c r="K31" s="62">
        <f t="shared" si="4"/>
        <v>6837.7569999999996</v>
      </c>
      <c r="L31" s="62">
        <f t="shared" si="4"/>
        <v>6713.0370000000003</v>
      </c>
      <c r="M31" s="62">
        <f t="shared" si="4"/>
        <v>6683.8360000000002</v>
      </c>
      <c r="N31" s="62">
        <f t="shared" si="4"/>
        <v>6714.643</v>
      </c>
      <c r="O31" s="62">
        <f t="shared" si="4"/>
        <v>6801.482</v>
      </c>
      <c r="P31" s="62">
        <f t="shared" si="4"/>
        <v>6368.6469999999999</v>
      </c>
      <c r="Q31" s="62">
        <f t="shared" si="4"/>
        <v>6443.7259999999997</v>
      </c>
      <c r="R31" s="62">
        <f t="shared" si="4"/>
        <v>6125.0159999999996</v>
      </c>
      <c r="S31" s="62">
        <f t="shared" si="4"/>
        <v>5720.4369999999999</v>
      </c>
      <c r="T31" s="62">
        <f t="shared" si="4"/>
        <v>5403.1450000000004</v>
      </c>
      <c r="U31" s="62">
        <f t="shared" si="4"/>
        <v>5486.4259999999995</v>
      </c>
      <c r="V31" s="62">
        <f t="shared" si="4"/>
        <v>5514.3799999999992</v>
      </c>
      <c r="W31" s="62">
        <f t="shared" si="4"/>
        <v>5322.1459999999997</v>
      </c>
      <c r="X31" s="62">
        <f t="shared" si="4"/>
        <v>5077.5479999999998</v>
      </c>
      <c r="Y31" s="62">
        <f t="shared" si="4"/>
        <v>4288.5679999999993</v>
      </c>
      <c r="Z31" s="63" t="str">
        <f t="shared" si="4"/>
        <v/>
      </c>
      <c r="AA31" s="64">
        <f>SUM(AA28:AA30)</f>
        <v>133054.465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109</v>
      </c>
      <c r="C34" s="95">
        <v>92</v>
      </c>
      <c r="D34" s="95">
        <v>100</v>
      </c>
      <c r="E34" s="95">
        <v>103</v>
      </c>
      <c r="F34" s="95">
        <v>108</v>
      </c>
      <c r="G34" s="95">
        <v>93</v>
      </c>
      <c r="H34" s="95">
        <v>117</v>
      </c>
      <c r="I34" s="95">
        <v>117</v>
      </c>
      <c r="J34" s="95">
        <v>17</v>
      </c>
      <c r="K34" s="95">
        <v>17</v>
      </c>
      <c r="L34" s="95">
        <v>14</v>
      </c>
      <c r="M34" s="95">
        <v>34</v>
      </c>
      <c r="N34" s="95">
        <v>34</v>
      </c>
      <c r="O34" s="95">
        <v>34</v>
      </c>
      <c r="P34" s="95">
        <v>35</v>
      </c>
      <c r="Q34" s="95">
        <v>17</v>
      </c>
      <c r="R34" s="95">
        <v>92</v>
      </c>
      <c r="S34" s="95">
        <v>193</v>
      </c>
      <c r="T34" s="95">
        <v>202</v>
      </c>
      <c r="U34" s="95">
        <v>227</v>
      </c>
      <c r="V34" s="95">
        <v>167</v>
      </c>
      <c r="W34" s="95">
        <v>99</v>
      </c>
      <c r="X34" s="95">
        <v>42</v>
      </c>
      <c r="Y34" s="95">
        <v>99</v>
      </c>
      <c r="Z34" s="96"/>
      <c r="AA34" s="74">
        <f t="shared" ref="AA34:AA39" si="5">SUM(B34:Z34)</f>
        <v>2162</v>
      </c>
    </row>
    <row r="35" spans="1:27" ht="25.15" customHeight="1" x14ac:dyDescent="0.2">
      <c r="A35" s="97" t="s">
        <v>28</v>
      </c>
      <c r="B35" s="98">
        <v>199</v>
      </c>
      <c r="C35" s="99">
        <v>230</v>
      </c>
      <c r="D35" s="99">
        <v>230</v>
      </c>
      <c r="E35" s="99">
        <v>240</v>
      </c>
      <c r="F35" s="99">
        <v>240</v>
      </c>
      <c r="G35" s="99">
        <v>262</v>
      </c>
      <c r="H35" s="99">
        <v>150</v>
      </c>
      <c r="I35" s="99">
        <v>121</v>
      </c>
      <c r="J35" s="99">
        <v>99</v>
      </c>
      <c r="K35" s="99">
        <v>107</v>
      </c>
      <c r="L35" s="99">
        <v>134</v>
      </c>
      <c r="M35" s="99">
        <v>139</v>
      </c>
      <c r="N35" s="99">
        <v>138</v>
      </c>
      <c r="O35" s="99">
        <v>138</v>
      </c>
      <c r="P35" s="99">
        <v>131</v>
      </c>
      <c r="Q35" s="99">
        <v>152</v>
      </c>
      <c r="R35" s="99">
        <v>220</v>
      </c>
      <c r="S35" s="99">
        <v>192</v>
      </c>
      <c r="T35" s="99">
        <v>182</v>
      </c>
      <c r="U35" s="99">
        <v>217</v>
      </c>
      <c r="V35" s="99">
        <v>141</v>
      </c>
      <c r="W35" s="99">
        <v>183</v>
      </c>
      <c r="X35" s="99">
        <v>221</v>
      </c>
      <c r="Y35" s="99">
        <v>218</v>
      </c>
      <c r="Z35" s="100"/>
      <c r="AA35" s="79">
        <f t="shared" si="5"/>
        <v>4284</v>
      </c>
    </row>
    <row r="36" spans="1:27" ht="25.15" customHeight="1" x14ac:dyDescent="0.2">
      <c r="A36" s="97" t="s">
        <v>29</v>
      </c>
      <c r="B36" s="98">
        <v>17</v>
      </c>
      <c r="C36" s="99">
        <v>259.5</v>
      </c>
      <c r="D36" s="99">
        <v>437.3</v>
      </c>
      <c r="E36" s="99">
        <v>496</v>
      </c>
      <c r="F36" s="99">
        <v>499.9</v>
      </c>
      <c r="G36" s="99">
        <v>340.7</v>
      </c>
      <c r="H36" s="99">
        <v>42.4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55.9</v>
      </c>
      <c r="U36" s="99">
        <v>561</v>
      </c>
      <c r="V36" s="99">
        <v>19.600000000000001</v>
      </c>
      <c r="W36" s="99">
        <v>10</v>
      </c>
      <c r="X36" s="99">
        <v>274</v>
      </c>
      <c r="Y36" s="99">
        <v>592</v>
      </c>
      <c r="Z36" s="100"/>
      <c r="AA36" s="79">
        <f t="shared" si="5"/>
        <v>3715.2999999999997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/>
      <c r="V38" s="99">
        <v>51.6</v>
      </c>
      <c r="W38" s="99">
        <v>121.6</v>
      </c>
      <c r="X38" s="99"/>
      <c r="Y38" s="99"/>
      <c r="Z38" s="100"/>
      <c r="AA38" s="79">
        <f t="shared" si="5"/>
        <v>1173.1999999999998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375</v>
      </c>
      <c r="C39" s="88">
        <f t="shared" si="6"/>
        <v>631.5</v>
      </c>
      <c r="D39" s="88">
        <f t="shared" si="6"/>
        <v>817.3</v>
      </c>
      <c r="E39" s="88">
        <f t="shared" si="6"/>
        <v>889</v>
      </c>
      <c r="F39" s="88">
        <f t="shared" si="6"/>
        <v>897.9</v>
      </c>
      <c r="G39" s="88">
        <f t="shared" si="6"/>
        <v>745.7</v>
      </c>
      <c r="H39" s="88">
        <f t="shared" si="6"/>
        <v>359.4</v>
      </c>
      <c r="I39" s="88">
        <f t="shared" si="6"/>
        <v>298</v>
      </c>
      <c r="J39" s="88">
        <f t="shared" si="6"/>
        <v>176</v>
      </c>
      <c r="K39" s="88">
        <f t="shared" si="6"/>
        <v>184</v>
      </c>
      <c r="L39" s="88">
        <f t="shared" si="6"/>
        <v>208</v>
      </c>
      <c r="M39" s="88">
        <f t="shared" si="6"/>
        <v>233</v>
      </c>
      <c r="N39" s="88">
        <f t="shared" si="6"/>
        <v>232</v>
      </c>
      <c r="O39" s="88">
        <f t="shared" si="6"/>
        <v>232</v>
      </c>
      <c r="P39" s="88">
        <f t="shared" si="6"/>
        <v>226</v>
      </c>
      <c r="Q39" s="88">
        <f t="shared" si="6"/>
        <v>229</v>
      </c>
      <c r="R39" s="88">
        <f t="shared" si="6"/>
        <v>372</v>
      </c>
      <c r="S39" s="88">
        <f t="shared" si="6"/>
        <v>945</v>
      </c>
      <c r="T39" s="88">
        <f t="shared" si="6"/>
        <v>989.9</v>
      </c>
      <c r="U39" s="88">
        <f t="shared" si="6"/>
        <v>1055</v>
      </c>
      <c r="V39" s="88">
        <f t="shared" si="6"/>
        <v>429.20000000000005</v>
      </c>
      <c r="W39" s="88">
        <f t="shared" si="6"/>
        <v>463.6</v>
      </c>
      <c r="X39" s="88">
        <f t="shared" si="6"/>
        <v>587</v>
      </c>
      <c r="Y39" s="88">
        <f t="shared" si="6"/>
        <v>959</v>
      </c>
      <c r="Z39" s="89" t="str">
        <f t="shared" si="6"/>
        <v/>
      </c>
      <c r="AA39" s="90">
        <f t="shared" si="5"/>
        <v>12534.500000000002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</v>
      </c>
      <c r="C44" s="99">
        <v>249.5</v>
      </c>
      <c r="D44" s="99">
        <v>427.3</v>
      </c>
      <c r="E44" s="99">
        <v>486</v>
      </c>
      <c r="F44" s="99">
        <v>489.9</v>
      </c>
      <c r="G44" s="99">
        <v>330.7</v>
      </c>
      <c r="H44" s="99">
        <v>32.4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45.9</v>
      </c>
      <c r="U44" s="99">
        <v>551</v>
      </c>
      <c r="V44" s="99">
        <v>9.6</v>
      </c>
      <c r="W44" s="99"/>
      <c r="X44" s="99">
        <v>264</v>
      </c>
      <c r="Y44" s="99">
        <v>582</v>
      </c>
      <c r="Z44" s="100"/>
      <c r="AA44" s="79">
        <f t="shared" si="7"/>
        <v>3475.2999999999997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/>
      <c r="V46" s="99">
        <v>51.6</v>
      </c>
      <c r="W46" s="99">
        <v>121.6</v>
      </c>
      <c r="X46" s="99"/>
      <c r="Y46" s="99"/>
      <c r="Z46" s="100"/>
      <c r="AA46" s="79">
        <f t="shared" si="7"/>
        <v>1173.1999999999998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</v>
      </c>
      <c r="C48" s="88">
        <f t="shared" ref="C48:Z48" si="8">IF(LEN(C$2)&gt;0,SUM(C42:C47),"")</f>
        <v>249.5</v>
      </c>
      <c r="D48" s="88">
        <f t="shared" si="8"/>
        <v>427.3</v>
      </c>
      <c r="E48" s="88">
        <f t="shared" si="8"/>
        <v>486</v>
      </c>
      <c r="F48" s="88">
        <f t="shared" si="8"/>
        <v>489.9</v>
      </c>
      <c r="G48" s="88">
        <f t="shared" si="8"/>
        <v>330.7</v>
      </c>
      <c r="H48" s="88">
        <f t="shared" si="8"/>
        <v>32.4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500</v>
      </c>
      <c r="T48" s="88">
        <f t="shared" si="8"/>
        <v>545.9</v>
      </c>
      <c r="U48" s="88">
        <f t="shared" si="8"/>
        <v>551</v>
      </c>
      <c r="V48" s="88">
        <f t="shared" si="8"/>
        <v>61.2</v>
      </c>
      <c r="W48" s="88">
        <f t="shared" si="8"/>
        <v>121.6</v>
      </c>
      <c r="X48" s="88">
        <f t="shared" si="8"/>
        <v>264</v>
      </c>
      <c r="Y48" s="88">
        <f t="shared" si="8"/>
        <v>582</v>
      </c>
      <c r="Z48" s="89" t="str">
        <f t="shared" si="8"/>
        <v/>
      </c>
      <c r="AA48" s="90">
        <f t="shared" si="7"/>
        <v>4648.5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4709.2029999999995</v>
      </c>
      <c r="C51" s="88">
        <f t="shared" si="10"/>
        <v>4642.4189999999999</v>
      </c>
      <c r="D51" s="88">
        <f t="shared" si="10"/>
        <v>4549.1360000000004</v>
      </c>
      <c r="E51" s="88">
        <f t="shared" si="10"/>
        <v>4561.5079999999998</v>
      </c>
      <c r="F51" s="88">
        <f t="shared" si="10"/>
        <v>4694.451</v>
      </c>
      <c r="G51" s="88">
        <f t="shared" si="10"/>
        <v>5040.8239999999996</v>
      </c>
      <c r="H51" s="88">
        <f t="shared" si="10"/>
        <v>5062.0819999999994</v>
      </c>
      <c r="I51" s="88">
        <f t="shared" si="10"/>
        <v>5793.0550000000003</v>
      </c>
      <c r="J51" s="88">
        <f t="shared" si="10"/>
        <v>6523.7930000000006</v>
      </c>
      <c r="K51" s="88">
        <f t="shared" si="10"/>
        <v>6837.7569999999996</v>
      </c>
      <c r="L51" s="88">
        <f t="shared" si="10"/>
        <v>6713.0370000000003</v>
      </c>
      <c r="M51" s="88">
        <f t="shared" si="10"/>
        <v>6683.8359999999993</v>
      </c>
      <c r="N51" s="88">
        <f t="shared" si="10"/>
        <v>6714.643</v>
      </c>
      <c r="O51" s="88">
        <f t="shared" si="10"/>
        <v>6801.482</v>
      </c>
      <c r="P51" s="88">
        <f t="shared" si="10"/>
        <v>6368.646999999999</v>
      </c>
      <c r="Q51" s="88">
        <f t="shared" si="10"/>
        <v>6443.7260000000006</v>
      </c>
      <c r="R51" s="88">
        <f t="shared" si="10"/>
        <v>6125.0159999999996</v>
      </c>
      <c r="S51" s="88">
        <f t="shared" si="10"/>
        <v>6220.4369999999999</v>
      </c>
      <c r="T51" s="88">
        <f t="shared" si="10"/>
        <v>5949.0450000000001</v>
      </c>
      <c r="U51" s="88">
        <f t="shared" si="10"/>
        <v>6037.4260000000004</v>
      </c>
      <c r="V51" s="88">
        <f t="shared" si="10"/>
        <v>5575.58</v>
      </c>
      <c r="W51" s="88">
        <f t="shared" si="10"/>
        <v>5443.7460000000001</v>
      </c>
      <c r="X51" s="88">
        <f t="shared" si="10"/>
        <v>5341.5479999999998</v>
      </c>
      <c r="Y51" s="88">
        <f t="shared" si="10"/>
        <v>4870.5679999999993</v>
      </c>
      <c r="Z51" s="89" t="str">
        <f t="shared" si="10"/>
        <v/>
      </c>
      <c r="AA51" s="104">
        <f>SUM(B51:Z51)</f>
        <v>137702.965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4709.1979999999994</v>
      </c>
      <c r="C4" s="18">
        <v>4642.4650000000011</v>
      </c>
      <c r="D4" s="18">
        <v>4549.1570000000002</v>
      </c>
      <c r="E4" s="18">
        <v>4561.5559999999996</v>
      </c>
      <c r="F4" s="18">
        <v>4694.4350000000004</v>
      </c>
      <c r="G4" s="18">
        <v>5040.8100000000004</v>
      </c>
      <c r="H4" s="18">
        <v>5062.0859999999993</v>
      </c>
      <c r="I4" s="18">
        <v>5792.9660000000003</v>
      </c>
      <c r="J4" s="18">
        <v>6523.7789999999977</v>
      </c>
      <c r="K4" s="18">
        <v>6837.7570000000005</v>
      </c>
      <c r="L4" s="18">
        <v>6712.9990000000007</v>
      </c>
      <c r="M4" s="18">
        <v>6683.8700000000008</v>
      </c>
      <c r="N4" s="18">
        <v>6714.6070000000009</v>
      </c>
      <c r="O4" s="18">
        <v>6801.4629999999997</v>
      </c>
      <c r="P4" s="18">
        <v>6368.6350000000002</v>
      </c>
      <c r="Q4" s="18">
        <v>6443.7260000000006</v>
      </c>
      <c r="R4" s="18">
        <v>6125.0209999999997</v>
      </c>
      <c r="S4" s="18">
        <v>6220.4120000000003</v>
      </c>
      <c r="T4" s="18">
        <v>5949</v>
      </c>
      <c r="U4" s="18">
        <v>6037.4189999999999</v>
      </c>
      <c r="V4" s="18">
        <v>5575.5840000000026</v>
      </c>
      <c r="W4" s="18">
        <v>5443.7789999999986</v>
      </c>
      <c r="X4" s="18">
        <v>5341.567</v>
      </c>
      <c r="Y4" s="18">
        <v>4870.5819999999994</v>
      </c>
      <c r="Z4" s="19"/>
      <c r="AA4" s="20">
        <f>SUM(B4:Z4)</f>
        <v>137702.87299999996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123.99</v>
      </c>
      <c r="C7" s="28">
        <v>115</v>
      </c>
      <c r="D7" s="28">
        <v>107.14</v>
      </c>
      <c r="E7" s="28">
        <v>101.4</v>
      </c>
      <c r="F7" s="28">
        <v>103.23</v>
      </c>
      <c r="G7" s="28">
        <v>123.78</v>
      </c>
      <c r="H7" s="28">
        <v>170</v>
      </c>
      <c r="I7" s="28">
        <v>199.61</v>
      </c>
      <c r="J7" s="28">
        <v>151.11000000000001</v>
      </c>
      <c r="K7" s="28">
        <v>118.89</v>
      </c>
      <c r="L7" s="28">
        <v>103.05</v>
      </c>
      <c r="M7" s="28">
        <v>81.87</v>
      </c>
      <c r="N7" s="28">
        <v>84.03</v>
      </c>
      <c r="O7" s="28">
        <v>75.900000000000006</v>
      </c>
      <c r="P7" s="28">
        <v>87.06</v>
      </c>
      <c r="Q7" s="28">
        <v>106.52</v>
      </c>
      <c r="R7" s="28">
        <v>164.11</v>
      </c>
      <c r="S7" s="28">
        <v>185.89</v>
      </c>
      <c r="T7" s="28">
        <v>223.14</v>
      </c>
      <c r="U7" s="28">
        <v>249.86</v>
      </c>
      <c r="V7" s="28">
        <v>194.99</v>
      </c>
      <c r="W7" s="28">
        <v>150.32</v>
      </c>
      <c r="X7" s="28">
        <v>141.53</v>
      </c>
      <c r="Y7" s="28">
        <v>109.41</v>
      </c>
      <c r="Z7" s="29"/>
      <c r="AA7" s="30">
        <f>IF(SUM(B7:Z7)&lt;&gt;0,AVERAGEIF(B7:Z7,"&lt;&gt;"""),"")</f>
        <v>136.32624999999999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882.35099999999989</v>
      </c>
      <c r="C19" s="72">
        <v>879.52400000000011</v>
      </c>
      <c r="D19" s="72">
        <v>879.71399999999994</v>
      </c>
      <c r="E19" s="72">
        <v>879.26700000000005</v>
      </c>
      <c r="F19" s="72">
        <v>881.60500000000002</v>
      </c>
      <c r="G19" s="72">
        <v>878.721</v>
      </c>
      <c r="H19" s="72">
        <v>873.49899999999991</v>
      </c>
      <c r="I19" s="72">
        <v>804.67200000000003</v>
      </c>
      <c r="J19" s="72">
        <v>878.1869999999999</v>
      </c>
      <c r="K19" s="72">
        <v>845.16700000000003</v>
      </c>
      <c r="L19" s="72">
        <v>887.05600000000004</v>
      </c>
      <c r="M19" s="72">
        <v>883.28600000000006</v>
      </c>
      <c r="N19" s="72">
        <v>884.99600000000009</v>
      </c>
      <c r="O19" s="72">
        <v>885.44499999999994</v>
      </c>
      <c r="P19" s="72">
        <v>761.95299999999997</v>
      </c>
      <c r="Q19" s="72">
        <v>765.50700000000006</v>
      </c>
      <c r="R19" s="72">
        <v>721.74300000000005</v>
      </c>
      <c r="S19" s="72">
        <v>717.28099999999995</v>
      </c>
      <c r="T19" s="72">
        <v>714.57999999999993</v>
      </c>
      <c r="U19" s="72">
        <v>712.81299999999999</v>
      </c>
      <c r="V19" s="72">
        <v>712.78200000000004</v>
      </c>
      <c r="W19" s="72">
        <v>750.30799999999999</v>
      </c>
      <c r="X19" s="72">
        <v>750.69</v>
      </c>
      <c r="Y19" s="72">
        <v>779.72500000000002</v>
      </c>
      <c r="Z19" s="73"/>
      <c r="AA19" s="74">
        <f t="shared" ref="AA19:AA24" si="2">SUM(B19:Z19)</f>
        <v>19610.871999999996</v>
      </c>
    </row>
    <row r="20" spans="1:27" ht="25.15" customHeight="1" x14ac:dyDescent="0.2">
      <c r="A20" s="75" t="s">
        <v>15</v>
      </c>
      <c r="B20" s="76">
        <v>922.67700000000002</v>
      </c>
      <c r="C20" s="77">
        <v>931.74200000000008</v>
      </c>
      <c r="D20" s="77">
        <v>931.37500000000011</v>
      </c>
      <c r="E20" s="77">
        <v>942.37500000000011</v>
      </c>
      <c r="F20" s="77">
        <v>988.78800000000001</v>
      </c>
      <c r="G20" s="77">
        <v>1106.3439999999998</v>
      </c>
      <c r="H20" s="77">
        <v>1265.627</v>
      </c>
      <c r="I20" s="77">
        <v>1357.2560000000001</v>
      </c>
      <c r="J20" s="77">
        <v>1411.6250000000002</v>
      </c>
      <c r="K20" s="77">
        <v>1279.6049999999998</v>
      </c>
      <c r="L20" s="77">
        <v>1278.7139999999999</v>
      </c>
      <c r="M20" s="77">
        <v>1315.259</v>
      </c>
      <c r="N20" s="77">
        <v>1307.1670000000001</v>
      </c>
      <c r="O20" s="77">
        <v>1271.999</v>
      </c>
      <c r="P20" s="77">
        <v>1228.1220000000003</v>
      </c>
      <c r="Q20" s="77">
        <v>1181.7339999999999</v>
      </c>
      <c r="R20" s="77">
        <v>1274.1319999999998</v>
      </c>
      <c r="S20" s="77">
        <v>1271.655</v>
      </c>
      <c r="T20" s="77">
        <v>1300.3719999999998</v>
      </c>
      <c r="U20" s="77">
        <v>1262.8939999999998</v>
      </c>
      <c r="V20" s="77">
        <v>1161.1859999999997</v>
      </c>
      <c r="W20" s="77">
        <v>1028.6369999999999</v>
      </c>
      <c r="X20" s="77">
        <v>960.04700000000003</v>
      </c>
      <c r="Y20" s="77">
        <v>942.86700000000019</v>
      </c>
      <c r="Z20" s="78"/>
      <c r="AA20" s="79">
        <f t="shared" si="2"/>
        <v>27922.199000000001</v>
      </c>
    </row>
    <row r="21" spans="1:27" ht="25.15" customHeight="1" x14ac:dyDescent="0.2">
      <c r="A21" s="75" t="s">
        <v>16</v>
      </c>
      <c r="B21" s="80">
        <v>1895.17</v>
      </c>
      <c r="C21" s="81">
        <v>1811.6990000000001</v>
      </c>
      <c r="D21" s="81">
        <v>1751.5680000000004</v>
      </c>
      <c r="E21" s="81">
        <v>1750.4140000000002</v>
      </c>
      <c r="F21" s="81">
        <v>1814.5420000000001</v>
      </c>
      <c r="G21" s="81">
        <v>2023.2450000000001</v>
      </c>
      <c r="H21" s="81">
        <v>2208.8599999999997</v>
      </c>
      <c r="I21" s="81">
        <v>2424.538</v>
      </c>
      <c r="J21" s="81">
        <v>2630.2670000000003</v>
      </c>
      <c r="K21" s="81">
        <v>2790.9850000000001</v>
      </c>
      <c r="L21" s="81">
        <v>2840.6290000000004</v>
      </c>
      <c r="M21" s="81">
        <v>2958.2249999999995</v>
      </c>
      <c r="N21" s="81">
        <v>2935.0439999999999</v>
      </c>
      <c r="O21" s="81">
        <v>2801.0290000000005</v>
      </c>
      <c r="P21" s="81">
        <v>2562.8599999999997</v>
      </c>
      <c r="Q21" s="81">
        <v>2449.4850000000001</v>
      </c>
      <c r="R21" s="81">
        <v>2582.7460000000001</v>
      </c>
      <c r="S21" s="81">
        <v>2660.3759999999997</v>
      </c>
      <c r="T21" s="81">
        <v>3126.5479999999998</v>
      </c>
      <c r="U21" s="81">
        <v>3164.0120000000002</v>
      </c>
      <c r="V21" s="81">
        <v>2948.616</v>
      </c>
      <c r="W21" s="81">
        <v>2606.8340000000003</v>
      </c>
      <c r="X21" s="81">
        <v>2433.33</v>
      </c>
      <c r="Y21" s="81">
        <v>2106.4899999999998</v>
      </c>
      <c r="Z21" s="78"/>
      <c r="AA21" s="79">
        <f t="shared" si="2"/>
        <v>59277.51200000001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87</v>
      </c>
      <c r="C23" s="77">
        <v>83.5</v>
      </c>
      <c r="D23" s="77">
        <v>88.5</v>
      </c>
      <c r="E23" s="77">
        <v>92.5</v>
      </c>
      <c r="F23" s="77">
        <v>96.5</v>
      </c>
      <c r="G23" s="77">
        <v>114.5</v>
      </c>
      <c r="H23" s="77">
        <v>161.5</v>
      </c>
      <c r="I23" s="77">
        <v>163.5</v>
      </c>
      <c r="J23" s="77">
        <v>129.5</v>
      </c>
      <c r="K23" s="77">
        <v>107</v>
      </c>
      <c r="L23" s="77">
        <v>98.5</v>
      </c>
      <c r="M23" s="77">
        <v>92.5</v>
      </c>
      <c r="N23" s="77">
        <v>84.5</v>
      </c>
      <c r="O23" s="77">
        <v>92</v>
      </c>
      <c r="P23" s="77">
        <v>103.5</v>
      </c>
      <c r="Q23" s="77">
        <v>122</v>
      </c>
      <c r="R23" s="77">
        <v>154</v>
      </c>
      <c r="S23" s="77">
        <v>181</v>
      </c>
      <c r="T23" s="77">
        <v>179.5</v>
      </c>
      <c r="U23" s="77">
        <v>176.5</v>
      </c>
      <c r="V23" s="77">
        <v>165</v>
      </c>
      <c r="W23" s="77">
        <v>162.5</v>
      </c>
      <c r="X23" s="77">
        <v>152.5</v>
      </c>
      <c r="Y23" s="77">
        <v>121.5</v>
      </c>
      <c r="Z23" s="77"/>
      <c r="AA23" s="79">
        <f t="shared" si="2"/>
        <v>3009.5</v>
      </c>
    </row>
    <row r="24" spans="1:27" ht="25.15" customHeight="1" x14ac:dyDescent="0.2">
      <c r="A24" s="85" t="s">
        <v>19</v>
      </c>
      <c r="B24" s="77">
        <v>278.00000000000006</v>
      </c>
      <c r="C24" s="77">
        <v>268</v>
      </c>
      <c r="D24" s="77">
        <v>264</v>
      </c>
      <c r="E24" s="77">
        <v>263.00000000000006</v>
      </c>
      <c r="F24" s="77">
        <v>271</v>
      </c>
      <c r="G24" s="77">
        <v>298.99999999999994</v>
      </c>
      <c r="H24" s="77">
        <v>342.00000000000006</v>
      </c>
      <c r="I24" s="77">
        <v>388.00000000000006</v>
      </c>
      <c r="J24" s="77">
        <v>417</v>
      </c>
      <c r="K24" s="77">
        <v>423</v>
      </c>
      <c r="L24" s="77">
        <v>427</v>
      </c>
      <c r="M24" s="77">
        <v>426</v>
      </c>
      <c r="N24" s="77">
        <v>430.00000000000011</v>
      </c>
      <c r="O24" s="77">
        <v>419.00000000000006</v>
      </c>
      <c r="P24" s="77">
        <v>403</v>
      </c>
      <c r="Q24" s="77">
        <v>395</v>
      </c>
      <c r="R24" s="77">
        <v>397</v>
      </c>
      <c r="S24" s="77">
        <v>407.99999999999994</v>
      </c>
      <c r="T24" s="77">
        <v>440.00000000000011</v>
      </c>
      <c r="U24" s="77">
        <v>431</v>
      </c>
      <c r="V24" s="77">
        <v>400</v>
      </c>
      <c r="W24" s="77">
        <v>359</v>
      </c>
      <c r="X24" s="77">
        <v>324</v>
      </c>
      <c r="Y24" s="77">
        <v>287.99999999999994</v>
      </c>
      <c r="Z24" s="77"/>
      <c r="AA24" s="79">
        <f t="shared" si="2"/>
        <v>8760</v>
      </c>
    </row>
    <row r="25" spans="1:27" ht="30" customHeight="1" thickBot="1" x14ac:dyDescent="0.25">
      <c r="A25" s="86" t="s">
        <v>20</v>
      </c>
      <c r="B25" s="87">
        <f t="shared" ref="B25:AA25" si="3">SUM(B19:B24)</f>
        <v>4065.1979999999999</v>
      </c>
      <c r="C25" s="88">
        <f t="shared" si="3"/>
        <v>3974.4650000000001</v>
      </c>
      <c r="D25" s="88">
        <f t="shared" si="3"/>
        <v>3915.1570000000002</v>
      </c>
      <c r="E25" s="88">
        <f t="shared" si="3"/>
        <v>3927.5560000000005</v>
      </c>
      <c r="F25" s="88">
        <f t="shared" si="3"/>
        <v>4052.4350000000004</v>
      </c>
      <c r="G25" s="88">
        <f t="shared" si="3"/>
        <v>4421.8099999999995</v>
      </c>
      <c r="H25" s="88">
        <f t="shared" si="3"/>
        <v>4851.485999999999</v>
      </c>
      <c r="I25" s="88">
        <f t="shared" si="3"/>
        <v>5137.9660000000003</v>
      </c>
      <c r="J25" s="88">
        <f t="shared" si="3"/>
        <v>5466.5789999999997</v>
      </c>
      <c r="K25" s="88">
        <f t="shared" si="3"/>
        <v>5445.7569999999996</v>
      </c>
      <c r="L25" s="88">
        <f t="shared" si="3"/>
        <v>5531.8990000000003</v>
      </c>
      <c r="M25" s="88">
        <f t="shared" si="3"/>
        <v>5675.2699999999995</v>
      </c>
      <c r="N25" s="88">
        <f t="shared" si="3"/>
        <v>5641.7070000000003</v>
      </c>
      <c r="O25" s="88">
        <f t="shared" si="3"/>
        <v>5469.473</v>
      </c>
      <c r="P25" s="88">
        <f t="shared" si="3"/>
        <v>5059.4349999999995</v>
      </c>
      <c r="Q25" s="88">
        <f t="shared" si="3"/>
        <v>4913.7260000000006</v>
      </c>
      <c r="R25" s="88">
        <f t="shared" si="3"/>
        <v>5129.6210000000001</v>
      </c>
      <c r="S25" s="88">
        <f t="shared" si="3"/>
        <v>5238.3119999999999</v>
      </c>
      <c r="T25" s="88">
        <f t="shared" si="3"/>
        <v>5761</v>
      </c>
      <c r="U25" s="88">
        <f t="shared" si="3"/>
        <v>5747.2190000000001</v>
      </c>
      <c r="V25" s="88">
        <f t="shared" si="3"/>
        <v>5387.5839999999998</v>
      </c>
      <c r="W25" s="88">
        <f t="shared" si="3"/>
        <v>4907.2790000000005</v>
      </c>
      <c r="X25" s="88">
        <f t="shared" si="3"/>
        <v>4620.567</v>
      </c>
      <c r="Y25" s="88">
        <f t="shared" si="3"/>
        <v>4238.5819999999994</v>
      </c>
      <c r="Z25" s="89">
        <f t="shared" si="3"/>
        <v>0</v>
      </c>
      <c r="AA25" s="90">
        <f t="shared" si="3"/>
        <v>118580.08300000001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678.34</v>
      </c>
      <c r="C28" s="72">
        <v>665</v>
      </c>
      <c r="D28" s="72">
        <v>667</v>
      </c>
      <c r="E28" s="72">
        <v>671.42</v>
      </c>
      <c r="F28" s="72">
        <v>684.2</v>
      </c>
      <c r="G28" s="72">
        <v>730.15</v>
      </c>
      <c r="H28" s="72">
        <v>820.15</v>
      </c>
      <c r="I28" s="72">
        <v>879.89</v>
      </c>
      <c r="J28" s="72">
        <v>881.3</v>
      </c>
      <c r="K28" s="72">
        <v>880.35</v>
      </c>
      <c r="L28" s="72">
        <v>874.37</v>
      </c>
      <c r="M28" s="72">
        <v>869.58</v>
      </c>
      <c r="N28" s="72">
        <v>865.88</v>
      </c>
      <c r="O28" s="72">
        <v>861.07</v>
      </c>
      <c r="P28" s="72">
        <v>852.3</v>
      </c>
      <c r="Q28" s="72">
        <v>842.02</v>
      </c>
      <c r="R28" s="72">
        <v>854.21</v>
      </c>
      <c r="S28" s="72">
        <v>886.51</v>
      </c>
      <c r="T28" s="72">
        <v>907.58</v>
      </c>
      <c r="U28" s="72">
        <v>896.46</v>
      </c>
      <c r="V28" s="72">
        <v>854.22</v>
      </c>
      <c r="W28" s="72">
        <v>810.35</v>
      </c>
      <c r="X28" s="72">
        <v>765.02</v>
      </c>
      <c r="Y28" s="72">
        <v>697.35</v>
      </c>
      <c r="Z28" s="73"/>
      <c r="AA28" s="74">
        <f>SUM(B28:Z28)</f>
        <v>19394.719999999998</v>
      </c>
    </row>
    <row r="29" spans="1:27" ht="25.15" customHeight="1" x14ac:dyDescent="0.2">
      <c r="A29" s="75" t="s">
        <v>23</v>
      </c>
      <c r="B29" s="76">
        <v>3530.8580000000002</v>
      </c>
      <c r="C29" s="77">
        <v>3477.4650000000001</v>
      </c>
      <c r="D29" s="77">
        <v>3382.1570000000002</v>
      </c>
      <c r="E29" s="77">
        <v>3390.136</v>
      </c>
      <c r="F29" s="77">
        <v>3510.2350000000001</v>
      </c>
      <c r="G29" s="77">
        <v>3810.66</v>
      </c>
      <c r="H29" s="77">
        <v>4113.3360000000002</v>
      </c>
      <c r="I29" s="77">
        <v>4352.076</v>
      </c>
      <c r="J29" s="77">
        <v>4770.2790000000005</v>
      </c>
      <c r="K29" s="77">
        <v>4747.4070000000002</v>
      </c>
      <c r="L29" s="77">
        <v>4979.5290000000005</v>
      </c>
      <c r="M29" s="77">
        <v>5159.6899999999996</v>
      </c>
      <c r="N29" s="77">
        <v>5111.8270000000002</v>
      </c>
      <c r="O29" s="77">
        <v>5005.6930000000002</v>
      </c>
      <c r="P29" s="77">
        <v>4479.1350000000002</v>
      </c>
      <c r="Q29" s="77">
        <v>4366.7060000000001</v>
      </c>
      <c r="R29" s="77">
        <v>4454.4110000000001</v>
      </c>
      <c r="S29" s="77">
        <v>4644.8019999999997</v>
      </c>
      <c r="T29" s="77">
        <v>5041.42</v>
      </c>
      <c r="U29" s="77">
        <v>5112.759</v>
      </c>
      <c r="V29" s="77">
        <v>4721.3639999999996</v>
      </c>
      <c r="W29" s="77">
        <v>4312.9290000000001</v>
      </c>
      <c r="X29" s="77">
        <v>4076.547</v>
      </c>
      <c r="Y29" s="77">
        <v>3673.232</v>
      </c>
      <c r="Z29" s="78"/>
      <c r="AA29" s="79">
        <f>SUM(B29:Z29)</f>
        <v>104224.65300000002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4209.1980000000003</v>
      </c>
      <c r="C31" s="62">
        <f t="shared" si="4"/>
        <v>4142.4650000000001</v>
      </c>
      <c r="D31" s="62">
        <f t="shared" si="4"/>
        <v>4049.1570000000002</v>
      </c>
      <c r="E31" s="62">
        <f t="shared" si="4"/>
        <v>4061.556</v>
      </c>
      <c r="F31" s="62">
        <f t="shared" si="4"/>
        <v>4194.4350000000004</v>
      </c>
      <c r="G31" s="62">
        <f t="shared" si="4"/>
        <v>4540.8099999999995</v>
      </c>
      <c r="H31" s="62">
        <f t="shared" si="4"/>
        <v>4933.4859999999999</v>
      </c>
      <c r="I31" s="62">
        <f t="shared" si="4"/>
        <v>5231.9660000000003</v>
      </c>
      <c r="J31" s="62">
        <f t="shared" si="4"/>
        <v>5651.5790000000006</v>
      </c>
      <c r="K31" s="62">
        <f t="shared" si="4"/>
        <v>5627.7570000000005</v>
      </c>
      <c r="L31" s="62">
        <f t="shared" si="4"/>
        <v>5853.8990000000003</v>
      </c>
      <c r="M31" s="62">
        <f t="shared" si="4"/>
        <v>6029.2699999999995</v>
      </c>
      <c r="N31" s="62">
        <f t="shared" si="4"/>
        <v>5977.7070000000003</v>
      </c>
      <c r="O31" s="62">
        <f t="shared" si="4"/>
        <v>5866.7629999999999</v>
      </c>
      <c r="P31" s="62">
        <f t="shared" si="4"/>
        <v>5331.4350000000004</v>
      </c>
      <c r="Q31" s="62">
        <f t="shared" si="4"/>
        <v>5208.7260000000006</v>
      </c>
      <c r="R31" s="62">
        <f t="shared" si="4"/>
        <v>5308.6210000000001</v>
      </c>
      <c r="S31" s="62">
        <f t="shared" si="4"/>
        <v>5531.3119999999999</v>
      </c>
      <c r="T31" s="62">
        <f t="shared" si="4"/>
        <v>5949</v>
      </c>
      <c r="U31" s="62">
        <f t="shared" si="4"/>
        <v>6009.2190000000001</v>
      </c>
      <c r="V31" s="62">
        <f t="shared" si="4"/>
        <v>5575.5839999999998</v>
      </c>
      <c r="W31" s="62">
        <f t="shared" si="4"/>
        <v>5123.2790000000005</v>
      </c>
      <c r="X31" s="62">
        <f t="shared" si="4"/>
        <v>4841.567</v>
      </c>
      <c r="Y31" s="62">
        <f t="shared" si="4"/>
        <v>4370.5820000000003</v>
      </c>
      <c r="Z31" s="63">
        <f t="shared" si="4"/>
        <v>0</v>
      </c>
      <c r="AA31" s="64">
        <f t="shared" si="4"/>
        <v>123619.37300000002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124</v>
      </c>
      <c r="C34" s="95">
        <v>115</v>
      </c>
      <c r="D34" s="95">
        <v>104</v>
      </c>
      <c r="E34" s="95">
        <v>104</v>
      </c>
      <c r="F34" s="95">
        <v>104</v>
      </c>
      <c r="G34" s="95">
        <v>89</v>
      </c>
      <c r="H34" s="95">
        <v>57</v>
      </c>
      <c r="I34" s="95">
        <v>69</v>
      </c>
      <c r="J34" s="95">
        <v>158</v>
      </c>
      <c r="K34" s="95">
        <v>147</v>
      </c>
      <c r="L34" s="95">
        <v>303</v>
      </c>
      <c r="M34" s="95">
        <v>314</v>
      </c>
      <c r="N34" s="95">
        <v>276</v>
      </c>
      <c r="O34" s="95">
        <v>276</v>
      </c>
      <c r="P34" s="95">
        <v>212</v>
      </c>
      <c r="Q34" s="95">
        <v>230</v>
      </c>
      <c r="R34" s="95">
        <v>116</v>
      </c>
      <c r="S34" s="95">
        <v>106</v>
      </c>
      <c r="T34" s="95">
        <v>149</v>
      </c>
      <c r="U34" s="95">
        <v>158</v>
      </c>
      <c r="V34" s="95">
        <v>127</v>
      </c>
      <c r="W34" s="95">
        <v>113</v>
      </c>
      <c r="X34" s="95">
        <v>142</v>
      </c>
      <c r="Y34" s="95">
        <v>83</v>
      </c>
      <c r="Z34" s="96"/>
      <c r="AA34" s="74">
        <f t="shared" ref="AA34:AA39" si="5">SUM(B34:Z34)</f>
        <v>3676</v>
      </c>
    </row>
    <row r="35" spans="1:27" ht="25.15" customHeight="1" x14ac:dyDescent="0.2">
      <c r="A35" s="97" t="s">
        <v>41</v>
      </c>
      <c r="B35" s="98">
        <v>20</v>
      </c>
      <c r="C35" s="99">
        <v>53</v>
      </c>
      <c r="D35" s="99">
        <v>30</v>
      </c>
      <c r="E35" s="99">
        <v>30</v>
      </c>
      <c r="F35" s="99">
        <v>38</v>
      </c>
      <c r="G35" s="99">
        <v>30</v>
      </c>
      <c r="H35" s="99">
        <v>25</v>
      </c>
      <c r="I35" s="99">
        <v>25</v>
      </c>
      <c r="J35" s="99">
        <v>27</v>
      </c>
      <c r="K35" s="99">
        <v>35</v>
      </c>
      <c r="L35" s="99">
        <v>19</v>
      </c>
      <c r="M35" s="99">
        <v>40</v>
      </c>
      <c r="N35" s="99">
        <v>60</v>
      </c>
      <c r="O35" s="99">
        <v>98</v>
      </c>
      <c r="P35" s="99">
        <v>60</v>
      </c>
      <c r="Q35" s="99">
        <v>65</v>
      </c>
      <c r="R35" s="99">
        <v>63</v>
      </c>
      <c r="S35" s="99">
        <v>187</v>
      </c>
      <c r="T35" s="99">
        <v>39</v>
      </c>
      <c r="U35" s="99">
        <v>104</v>
      </c>
      <c r="V35" s="99">
        <v>61</v>
      </c>
      <c r="W35" s="99">
        <v>103</v>
      </c>
      <c r="X35" s="99">
        <v>79</v>
      </c>
      <c r="Y35" s="99">
        <v>49</v>
      </c>
      <c r="Z35" s="100"/>
      <c r="AA35" s="79">
        <f t="shared" si="5"/>
        <v>1340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183.4</v>
      </c>
      <c r="J36" s="99">
        <v>372.2</v>
      </c>
      <c r="K36" s="99">
        <v>710</v>
      </c>
      <c r="L36" s="99">
        <v>359.1</v>
      </c>
      <c r="M36" s="99">
        <v>154.6</v>
      </c>
      <c r="N36" s="99">
        <v>236.9</v>
      </c>
      <c r="O36" s="99">
        <v>434.7</v>
      </c>
      <c r="P36" s="99">
        <v>537.20000000000005</v>
      </c>
      <c r="Q36" s="99">
        <v>735</v>
      </c>
      <c r="R36" s="99">
        <v>754.3</v>
      </c>
      <c r="S36" s="99">
        <v>689.1</v>
      </c>
      <c r="T36" s="99"/>
      <c r="U36" s="99"/>
      <c r="V36" s="99"/>
      <c r="W36" s="99">
        <v>320.5</v>
      </c>
      <c r="X36" s="99"/>
      <c r="Y36" s="99"/>
      <c r="Z36" s="100"/>
      <c r="AA36" s="79">
        <f t="shared" si="5"/>
        <v>5487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23.29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23.29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128.6</v>
      </c>
      <c r="I38" s="99">
        <v>377.6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62.1</v>
      </c>
      <c r="S38" s="99"/>
      <c r="T38" s="99"/>
      <c r="U38" s="99">
        <v>28.2</v>
      </c>
      <c r="V38" s="99"/>
      <c r="W38" s="99"/>
      <c r="X38" s="99">
        <v>500</v>
      </c>
      <c r="Y38" s="99">
        <v>500</v>
      </c>
      <c r="Z38" s="100"/>
      <c r="AA38" s="79">
        <f t="shared" si="5"/>
        <v>8596.5</v>
      </c>
    </row>
    <row r="39" spans="1:27" ht="30" customHeight="1" thickBot="1" x14ac:dyDescent="0.25">
      <c r="A39" s="86" t="s">
        <v>45</v>
      </c>
      <c r="B39" s="87">
        <f t="shared" ref="B39:Z39" si="6">SUM(B34:B38)</f>
        <v>644</v>
      </c>
      <c r="C39" s="88">
        <f t="shared" si="6"/>
        <v>668</v>
      </c>
      <c r="D39" s="88">
        <f t="shared" si="6"/>
        <v>634</v>
      </c>
      <c r="E39" s="88">
        <f t="shared" si="6"/>
        <v>634</v>
      </c>
      <c r="F39" s="88">
        <f t="shared" si="6"/>
        <v>642</v>
      </c>
      <c r="G39" s="88">
        <f t="shared" si="6"/>
        <v>619</v>
      </c>
      <c r="H39" s="88">
        <f t="shared" si="6"/>
        <v>210.6</v>
      </c>
      <c r="I39" s="88">
        <f t="shared" si="6"/>
        <v>655</v>
      </c>
      <c r="J39" s="88">
        <f t="shared" si="6"/>
        <v>1057.2</v>
      </c>
      <c r="K39" s="88">
        <f t="shared" si="6"/>
        <v>1392</v>
      </c>
      <c r="L39" s="88">
        <f t="shared" si="6"/>
        <v>1181.0999999999999</v>
      </c>
      <c r="M39" s="88">
        <f t="shared" si="6"/>
        <v>1008.6</v>
      </c>
      <c r="N39" s="88">
        <f t="shared" si="6"/>
        <v>1072.9000000000001</v>
      </c>
      <c r="O39" s="88">
        <f t="shared" si="6"/>
        <v>1331.99</v>
      </c>
      <c r="P39" s="88">
        <f t="shared" si="6"/>
        <v>1309.2</v>
      </c>
      <c r="Q39" s="88">
        <f t="shared" si="6"/>
        <v>1530</v>
      </c>
      <c r="R39" s="88">
        <f t="shared" si="6"/>
        <v>995.4</v>
      </c>
      <c r="S39" s="88">
        <f t="shared" si="6"/>
        <v>982.1</v>
      </c>
      <c r="T39" s="88">
        <f t="shared" si="6"/>
        <v>188</v>
      </c>
      <c r="U39" s="88">
        <f t="shared" si="6"/>
        <v>290.2</v>
      </c>
      <c r="V39" s="88">
        <f t="shared" si="6"/>
        <v>188</v>
      </c>
      <c r="W39" s="88">
        <f t="shared" si="6"/>
        <v>536.5</v>
      </c>
      <c r="X39" s="88">
        <f t="shared" si="6"/>
        <v>721</v>
      </c>
      <c r="Y39" s="88">
        <f t="shared" si="6"/>
        <v>632</v>
      </c>
      <c r="Z39" s="89">
        <f t="shared" si="6"/>
        <v>0</v>
      </c>
      <c r="AA39" s="90">
        <f t="shared" si="5"/>
        <v>19122.79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183.4</v>
      </c>
      <c r="J44" s="99">
        <v>372.2</v>
      </c>
      <c r="K44" s="99">
        <v>710</v>
      </c>
      <c r="L44" s="99">
        <v>359.1</v>
      </c>
      <c r="M44" s="99">
        <v>154.6</v>
      </c>
      <c r="N44" s="99">
        <v>236.9</v>
      </c>
      <c r="O44" s="99">
        <v>434.7</v>
      </c>
      <c r="P44" s="99">
        <v>537.20000000000005</v>
      </c>
      <c r="Q44" s="99">
        <v>735</v>
      </c>
      <c r="R44" s="99">
        <v>754.3</v>
      </c>
      <c r="S44" s="99">
        <v>689.1</v>
      </c>
      <c r="T44" s="99"/>
      <c r="U44" s="99"/>
      <c r="V44" s="99"/>
      <c r="W44" s="99">
        <v>320.5</v>
      </c>
      <c r="X44" s="99"/>
      <c r="Y44" s="99"/>
      <c r="Z44" s="100"/>
      <c r="AA44" s="79">
        <f t="shared" si="7"/>
        <v>5487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128.6</v>
      </c>
      <c r="I46" s="99">
        <v>377.6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62.1</v>
      </c>
      <c r="S46" s="99"/>
      <c r="T46" s="99"/>
      <c r="U46" s="99">
        <v>28.2</v>
      </c>
      <c r="V46" s="99"/>
      <c r="W46" s="99"/>
      <c r="X46" s="99">
        <v>500</v>
      </c>
      <c r="Y46" s="99">
        <v>500</v>
      </c>
      <c r="Z46" s="100"/>
      <c r="AA46" s="79">
        <f t="shared" si="7"/>
        <v>8596.5</v>
      </c>
    </row>
    <row r="47" spans="1:27" ht="25.15" customHeight="1" x14ac:dyDescent="0.2">
      <c r="A47" s="85" t="s">
        <v>47</v>
      </c>
      <c r="B47" s="98">
        <v>80</v>
      </c>
      <c r="C47" s="99">
        <v>73</v>
      </c>
      <c r="D47" s="99">
        <v>70</v>
      </c>
      <c r="E47" s="99">
        <v>64</v>
      </c>
      <c r="F47" s="99">
        <v>72</v>
      </c>
      <c r="G47" s="99">
        <v>101</v>
      </c>
      <c r="H47" s="99">
        <v>140</v>
      </c>
      <c r="I47" s="99">
        <v>150</v>
      </c>
      <c r="J47" s="99">
        <v>142</v>
      </c>
      <c r="K47" s="99">
        <v>150</v>
      </c>
      <c r="L47" s="99">
        <v>150</v>
      </c>
      <c r="M47" s="99">
        <v>150</v>
      </c>
      <c r="N47" s="99">
        <v>150</v>
      </c>
      <c r="O47" s="99">
        <v>146</v>
      </c>
      <c r="P47" s="99">
        <v>139</v>
      </c>
      <c r="Q47" s="99">
        <v>140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131</v>
      </c>
      <c r="Z47" s="100"/>
      <c r="AA47" s="79">
        <f t="shared" si="7"/>
        <v>3098</v>
      </c>
    </row>
    <row r="48" spans="1:27" ht="30" customHeight="1" thickBot="1" x14ac:dyDescent="0.25">
      <c r="A48" s="86" t="s">
        <v>48</v>
      </c>
      <c r="B48" s="87">
        <f>SUM(B42:B47)</f>
        <v>580</v>
      </c>
      <c r="C48" s="88">
        <f t="shared" ref="C48:Z48" si="8">SUM(C42:C47)</f>
        <v>573</v>
      </c>
      <c r="D48" s="88">
        <f t="shared" si="8"/>
        <v>570</v>
      </c>
      <c r="E48" s="88">
        <f t="shared" si="8"/>
        <v>564</v>
      </c>
      <c r="F48" s="88">
        <f t="shared" si="8"/>
        <v>572</v>
      </c>
      <c r="G48" s="88">
        <f t="shared" si="8"/>
        <v>601</v>
      </c>
      <c r="H48" s="88">
        <f t="shared" si="8"/>
        <v>268.60000000000002</v>
      </c>
      <c r="I48" s="88">
        <f t="shared" si="8"/>
        <v>711</v>
      </c>
      <c r="J48" s="88">
        <f t="shared" si="8"/>
        <v>1014.2</v>
      </c>
      <c r="K48" s="88">
        <f t="shared" si="8"/>
        <v>1360</v>
      </c>
      <c r="L48" s="88">
        <f t="shared" si="8"/>
        <v>1009.1</v>
      </c>
      <c r="M48" s="88">
        <f t="shared" si="8"/>
        <v>804.6</v>
      </c>
      <c r="N48" s="88">
        <f t="shared" si="8"/>
        <v>886.9</v>
      </c>
      <c r="O48" s="88">
        <f t="shared" si="8"/>
        <v>1080.7</v>
      </c>
      <c r="P48" s="88">
        <f t="shared" si="8"/>
        <v>1176.2</v>
      </c>
      <c r="Q48" s="88">
        <f t="shared" si="8"/>
        <v>1375</v>
      </c>
      <c r="R48" s="88">
        <f t="shared" si="8"/>
        <v>966.4</v>
      </c>
      <c r="S48" s="88">
        <f t="shared" si="8"/>
        <v>839.1</v>
      </c>
      <c r="T48" s="88">
        <f t="shared" si="8"/>
        <v>150</v>
      </c>
      <c r="U48" s="88">
        <f t="shared" si="8"/>
        <v>178.2</v>
      </c>
      <c r="V48" s="88">
        <f t="shared" si="8"/>
        <v>150</v>
      </c>
      <c r="W48" s="88">
        <f t="shared" si="8"/>
        <v>470.5</v>
      </c>
      <c r="X48" s="88">
        <f t="shared" si="8"/>
        <v>650</v>
      </c>
      <c r="Y48" s="88">
        <f t="shared" si="8"/>
        <v>631</v>
      </c>
      <c r="Z48" s="89">
        <f t="shared" si="8"/>
        <v>0</v>
      </c>
      <c r="AA48" s="90">
        <f t="shared" si="7"/>
        <v>17181.5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4709.1980000000003</v>
      </c>
      <c r="C51" s="88">
        <f t="shared" si="10"/>
        <v>4642.4650000000001</v>
      </c>
      <c r="D51" s="88">
        <f t="shared" si="10"/>
        <v>4549.1570000000002</v>
      </c>
      <c r="E51" s="88">
        <f t="shared" si="10"/>
        <v>4561.5560000000005</v>
      </c>
      <c r="F51" s="88">
        <f t="shared" si="10"/>
        <v>4694.4350000000004</v>
      </c>
      <c r="G51" s="88">
        <f t="shared" si="10"/>
        <v>5040.8099999999995</v>
      </c>
      <c r="H51" s="88">
        <f t="shared" si="10"/>
        <v>5062.0859999999993</v>
      </c>
      <c r="I51" s="88">
        <f t="shared" si="10"/>
        <v>5792.9660000000003</v>
      </c>
      <c r="J51" s="88">
        <f t="shared" si="10"/>
        <v>6523.7789999999995</v>
      </c>
      <c r="K51" s="88">
        <f t="shared" si="10"/>
        <v>6837.7569999999996</v>
      </c>
      <c r="L51" s="88">
        <f t="shared" si="10"/>
        <v>6712.9989999999998</v>
      </c>
      <c r="M51" s="88">
        <f t="shared" si="10"/>
        <v>6683.87</v>
      </c>
      <c r="N51" s="88">
        <f t="shared" si="10"/>
        <v>6714.607</v>
      </c>
      <c r="O51" s="88">
        <f t="shared" si="10"/>
        <v>6801.4629999999997</v>
      </c>
      <c r="P51" s="88">
        <f t="shared" si="10"/>
        <v>6368.6349999999993</v>
      </c>
      <c r="Q51" s="88">
        <f t="shared" si="10"/>
        <v>6443.7260000000006</v>
      </c>
      <c r="R51" s="88">
        <f t="shared" si="10"/>
        <v>6125.0209999999997</v>
      </c>
      <c r="S51" s="88">
        <f t="shared" si="10"/>
        <v>6220.4120000000003</v>
      </c>
      <c r="T51" s="88">
        <f t="shared" si="10"/>
        <v>5949</v>
      </c>
      <c r="U51" s="88">
        <f t="shared" si="10"/>
        <v>6037.4189999999999</v>
      </c>
      <c r="V51" s="88">
        <f t="shared" si="10"/>
        <v>5575.5839999999998</v>
      </c>
      <c r="W51" s="88">
        <f t="shared" si="10"/>
        <v>5443.7790000000005</v>
      </c>
      <c r="X51" s="88">
        <f t="shared" si="10"/>
        <v>5341.567</v>
      </c>
      <c r="Y51" s="88">
        <f t="shared" si="10"/>
        <v>4870.5819999999994</v>
      </c>
      <c r="Z51" s="89">
        <f t="shared" si="10"/>
        <v>0</v>
      </c>
      <c r="AA51" s="104">
        <f>SUM(B51:Z51)</f>
        <v>137702.87299999996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493</v>
      </c>
      <c r="C4" s="18">
        <v>250.5</v>
      </c>
      <c r="D4" s="18">
        <v>72.699999999999989</v>
      </c>
      <c r="E4" s="18">
        <v>14</v>
      </c>
      <c r="F4" s="18">
        <v>10.100000000000023</v>
      </c>
      <c r="G4" s="18">
        <v>169.3</v>
      </c>
      <c r="H4" s="18">
        <v>96.199999999999989</v>
      </c>
      <c r="I4" s="18">
        <v>561</v>
      </c>
      <c r="J4" s="18">
        <v>872.2</v>
      </c>
      <c r="K4" s="18">
        <v>1210</v>
      </c>
      <c r="L4" s="18">
        <v>859.1</v>
      </c>
      <c r="M4" s="18">
        <v>654.6</v>
      </c>
      <c r="N4" s="18">
        <v>736.9</v>
      </c>
      <c r="O4" s="18">
        <v>934.7</v>
      </c>
      <c r="P4" s="18">
        <v>1037.2</v>
      </c>
      <c r="Q4" s="18">
        <v>1235</v>
      </c>
      <c r="R4" s="18">
        <v>816.4</v>
      </c>
      <c r="S4" s="18">
        <v>189.10000000000002</v>
      </c>
      <c r="T4" s="18">
        <v>-545.9</v>
      </c>
      <c r="U4" s="18">
        <v>-522.79999999999995</v>
      </c>
      <c r="V4" s="18">
        <v>-61.2</v>
      </c>
      <c r="W4" s="18">
        <v>198.9</v>
      </c>
      <c r="X4" s="18">
        <v>236</v>
      </c>
      <c r="Y4" s="18">
        <v>-82</v>
      </c>
      <c r="Z4" s="19"/>
      <c r="AA4" s="111">
        <f>SUM(B4:Z4)</f>
        <v>9435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123.99</v>
      </c>
      <c r="C7" s="117">
        <v>115</v>
      </c>
      <c r="D7" s="117">
        <v>107.14</v>
      </c>
      <c r="E7" s="117">
        <v>101.4</v>
      </c>
      <c r="F7" s="117">
        <v>103.23</v>
      </c>
      <c r="G7" s="117">
        <v>123.78</v>
      </c>
      <c r="H7" s="117">
        <v>170</v>
      </c>
      <c r="I7" s="117">
        <v>199.61</v>
      </c>
      <c r="J7" s="117">
        <v>151.11000000000001</v>
      </c>
      <c r="K7" s="117">
        <v>118.89</v>
      </c>
      <c r="L7" s="117">
        <v>103.05</v>
      </c>
      <c r="M7" s="117">
        <v>81.87</v>
      </c>
      <c r="N7" s="117">
        <v>84.03</v>
      </c>
      <c r="O7" s="117">
        <v>75.900000000000006</v>
      </c>
      <c r="P7" s="117">
        <v>87.06</v>
      </c>
      <c r="Q7" s="117">
        <v>106.52</v>
      </c>
      <c r="R7" s="117">
        <v>164.11</v>
      </c>
      <c r="S7" s="117">
        <v>185.89</v>
      </c>
      <c r="T7" s="117">
        <v>223.14</v>
      </c>
      <c r="U7" s="117">
        <v>249.86</v>
      </c>
      <c r="V7" s="117">
        <v>194.99</v>
      </c>
      <c r="W7" s="117">
        <v>150.32</v>
      </c>
      <c r="X7" s="117">
        <v>141.53</v>
      </c>
      <c r="Y7" s="117">
        <v>109.41</v>
      </c>
      <c r="Z7" s="118"/>
      <c r="AA7" s="119">
        <f>IF(SUM(B7:Z7)&lt;&gt;0,AVERAGEIF(B7:Z7,"&lt;&gt;"""),"")</f>
        <v>136.32624999999999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</v>
      </c>
      <c r="C13" s="129">
        <v>249.5</v>
      </c>
      <c r="D13" s="129">
        <v>427.3</v>
      </c>
      <c r="E13" s="129">
        <v>486</v>
      </c>
      <c r="F13" s="129">
        <v>489.9</v>
      </c>
      <c r="G13" s="129">
        <v>330.7</v>
      </c>
      <c r="H13" s="129">
        <v>32.4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45.9</v>
      </c>
      <c r="U13" s="129">
        <v>551</v>
      </c>
      <c r="V13" s="129">
        <v>9.6</v>
      </c>
      <c r="W13" s="129"/>
      <c r="X13" s="129">
        <v>264</v>
      </c>
      <c r="Y13" s="130">
        <v>582</v>
      </c>
      <c r="Z13" s="131"/>
      <c r="AA13" s="132">
        <f t="shared" si="0"/>
        <v>3475.2999999999997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/>
      <c r="V15" s="133">
        <v>51.6</v>
      </c>
      <c r="W15" s="133">
        <v>121.6</v>
      </c>
      <c r="X15" s="133"/>
      <c r="Y15" s="133"/>
      <c r="Z15" s="131"/>
      <c r="AA15" s="132">
        <f t="shared" si="0"/>
        <v>1173.1999999999998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</v>
      </c>
      <c r="C16" s="135">
        <f t="shared" si="1"/>
        <v>249.5</v>
      </c>
      <c r="D16" s="135">
        <f t="shared" si="1"/>
        <v>427.3</v>
      </c>
      <c r="E16" s="135">
        <f t="shared" si="1"/>
        <v>486</v>
      </c>
      <c r="F16" s="135">
        <f t="shared" si="1"/>
        <v>489.9</v>
      </c>
      <c r="G16" s="135">
        <f t="shared" si="1"/>
        <v>330.7</v>
      </c>
      <c r="H16" s="135">
        <f t="shared" si="1"/>
        <v>32.4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500</v>
      </c>
      <c r="T16" s="135">
        <f t="shared" si="1"/>
        <v>545.9</v>
      </c>
      <c r="U16" s="135">
        <f t="shared" si="1"/>
        <v>551</v>
      </c>
      <c r="V16" s="135">
        <f t="shared" si="1"/>
        <v>61.2</v>
      </c>
      <c r="W16" s="135">
        <f t="shared" si="1"/>
        <v>121.6</v>
      </c>
      <c r="X16" s="135">
        <f t="shared" si="1"/>
        <v>264</v>
      </c>
      <c r="Y16" s="135">
        <f t="shared" si="1"/>
        <v>582</v>
      </c>
      <c r="Z16" s="136" t="str">
        <f t="shared" si="1"/>
        <v/>
      </c>
      <c r="AA16" s="90">
        <f t="shared" si="0"/>
        <v>4648.5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183.4</v>
      </c>
      <c r="J21" s="129">
        <v>372.2</v>
      </c>
      <c r="K21" s="129">
        <v>710</v>
      </c>
      <c r="L21" s="129">
        <v>359.1</v>
      </c>
      <c r="M21" s="129">
        <v>154.6</v>
      </c>
      <c r="N21" s="129">
        <v>236.9</v>
      </c>
      <c r="O21" s="129">
        <v>434.7</v>
      </c>
      <c r="P21" s="129">
        <v>537.20000000000005</v>
      </c>
      <c r="Q21" s="129">
        <v>735</v>
      </c>
      <c r="R21" s="129">
        <v>754.3</v>
      </c>
      <c r="S21" s="129">
        <v>689.1</v>
      </c>
      <c r="T21" s="129"/>
      <c r="U21" s="129"/>
      <c r="V21" s="129"/>
      <c r="W21" s="129">
        <v>320.5</v>
      </c>
      <c r="X21" s="129"/>
      <c r="Y21" s="130"/>
      <c r="Z21" s="131"/>
      <c r="AA21" s="132">
        <f t="shared" si="2"/>
        <v>5487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128.6</v>
      </c>
      <c r="I23" s="133">
        <v>377.6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62.1</v>
      </c>
      <c r="S23" s="133"/>
      <c r="T23" s="133"/>
      <c r="U23" s="133">
        <v>28.2</v>
      </c>
      <c r="V23" s="133"/>
      <c r="W23" s="133"/>
      <c r="X23" s="133">
        <v>500</v>
      </c>
      <c r="Y23" s="133">
        <v>500</v>
      </c>
      <c r="Z23" s="131"/>
      <c r="AA23" s="132">
        <f t="shared" si="2"/>
        <v>8596.5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128.6</v>
      </c>
      <c r="I24" s="135">
        <f t="shared" si="3"/>
        <v>561</v>
      </c>
      <c r="J24" s="135">
        <f t="shared" si="3"/>
        <v>872.2</v>
      </c>
      <c r="K24" s="135">
        <f t="shared" si="3"/>
        <v>1210</v>
      </c>
      <c r="L24" s="135">
        <f t="shared" si="3"/>
        <v>859.1</v>
      </c>
      <c r="M24" s="135">
        <f t="shared" si="3"/>
        <v>654.6</v>
      </c>
      <c r="N24" s="135">
        <f t="shared" si="3"/>
        <v>736.9</v>
      </c>
      <c r="O24" s="135">
        <f t="shared" si="3"/>
        <v>934.7</v>
      </c>
      <c r="P24" s="135">
        <f t="shared" si="3"/>
        <v>1037.2</v>
      </c>
      <c r="Q24" s="135">
        <f t="shared" si="3"/>
        <v>1235</v>
      </c>
      <c r="R24" s="135">
        <f t="shared" si="3"/>
        <v>816.4</v>
      </c>
      <c r="S24" s="135">
        <f t="shared" si="3"/>
        <v>689.1</v>
      </c>
      <c r="T24" s="135">
        <f t="shared" si="3"/>
        <v>0</v>
      </c>
      <c r="U24" s="135">
        <f t="shared" si="3"/>
        <v>28.2</v>
      </c>
      <c r="V24" s="135">
        <f t="shared" si="3"/>
        <v>0</v>
      </c>
      <c r="W24" s="135">
        <f t="shared" si="3"/>
        <v>320.5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14083.500000000002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2023-10-12T11:03:34Z</dcterms:created>
  <dcterms:modified xsi:type="dcterms:W3CDTF">2023-10-12T11:03:35Z</dcterms:modified>
</cp:coreProperties>
</file>