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<sst xmlns="http://schemas.openxmlformats.org/spreadsheetml/2006/main" count="117" uniqueCount="53">
  <si>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11/10/2023 14:13:50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</si>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</sst>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463</c:v>
                </c:pt>
                <c:pt idx="5">
                  <c:v>463</c:v>
                </c:pt>
                <c:pt idx="6">
                  <c:v>463</c:v>
                </c:pt>
                <c:pt idx="7">
                  <c:v>463</c:v>
                </c:pt>
                <c:pt idx="8">
                  <c:v>463</c:v>
                </c:pt>
                <c:pt idx="9">
                  <c:v>463</c:v>
                </c:pt>
                <c:pt idx="10">
                  <c:v>463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771</c:v>
                </c:pt>
                <c:pt idx="16">
                  <c:v>771</c:v>
                </c:pt>
                <c:pt idx="17">
                  <c:v>861</c:v>
                </c:pt>
                <c:pt idx="18">
                  <c:v>861</c:v>
                </c:pt>
                <c:pt idx="19">
                  <c:v>861</c:v>
                </c:pt>
                <c:pt idx="20">
                  <c:v>861</c:v>
                </c:pt>
                <c:pt idx="21">
                  <c:v>861</c:v>
                </c:pt>
                <c:pt idx="22">
                  <c:v>771</c:v>
                </c:pt>
                <c:pt idx="23">
                  <c:v>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4-4EE1-8B89-2F70F033EC3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141</c:v>
                </c:pt>
                <c:pt idx="8">
                  <c:v>154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157</c:v>
                </c:pt>
                <c:pt idx="14">
                  <c:v>145</c:v>
                </c:pt>
                <c:pt idx="15">
                  <c:v>153</c:v>
                </c:pt>
                <c:pt idx="16">
                  <c:v>174</c:v>
                </c:pt>
                <c:pt idx="17">
                  <c:v>200</c:v>
                </c:pt>
                <c:pt idx="18">
                  <c:v>242</c:v>
                </c:pt>
                <c:pt idx="19">
                  <c:v>239</c:v>
                </c:pt>
                <c:pt idx="20">
                  <c:v>210</c:v>
                </c:pt>
                <c:pt idx="21">
                  <c:v>184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F4-4EE1-8B89-2F70F033EC3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1599.598</c:v>
                </c:pt>
                <c:pt idx="1">
                  <c:v>1667.2259999999999</c:v>
                </c:pt>
                <c:pt idx="2">
                  <c:v>1750.6290000000001</c:v>
                </c:pt>
                <c:pt idx="3">
                  <c:v>1607</c:v>
                </c:pt>
                <c:pt idx="4">
                  <c:v>1633.481</c:v>
                </c:pt>
                <c:pt idx="5">
                  <c:v>2182.8960000000002</c:v>
                </c:pt>
                <c:pt idx="6">
                  <c:v>2418</c:v>
                </c:pt>
                <c:pt idx="7">
                  <c:v>2408</c:v>
                </c:pt>
                <c:pt idx="8">
                  <c:v>2127.3180000000002</c:v>
                </c:pt>
                <c:pt idx="9">
                  <c:v>1648.354</c:v>
                </c:pt>
                <c:pt idx="10">
                  <c:v>1465.3240000000001</c:v>
                </c:pt>
                <c:pt idx="11">
                  <c:v>1576.89</c:v>
                </c:pt>
                <c:pt idx="12">
                  <c:v>1542.711</c:v>
                </c:pt>
                <c:pt idx="13">
                  <c:v>1678.8020000000001</c:v>
                </c:pt>
                <c:pt idx="14">
                  <c:v>1825.471</c:v>
                </c:pt>
                <c:pt idx="15">
                  <c:v>1811.373</c:v>
                </c:pt>
                <c:pt idx="16">
                  <c:v>2542.4009999999998</c:v>
                </c:pt>
                <c:pt idx="17">
                  <c:v>2493</c:v>
                </c:pt>
                <c:pt idx="18">
                  <c:v>2516</c:v>
                </c:pt>
                <c:pt idx="19">
                  <c:v>2524</c:v>
                </c:pt>
                <c:pt idx="20">
                  <c:v>2530</c:v>
                </c:pt>
                <c:pt idx="21">
                  <c:v>2450.518</c:v>
                </c:pt>
                <c:pt idx="22">
                  <c:v>2451.9340000000002</c:v>
                </c:pt>
                <c:pt idx="23">
                  <c:v>2265.9279999999999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F4-4EE1-8B89-2F70F033EC3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161</c:v>
                </c:pt>
                <c:pt idx="1">
                  <c:v>146</c:v>
                </c:pt>
                <c:pt idx="2">
                  <c:v>158</c:v>
                </c:pt>
                <c:pt idx="3">
                  <c:v>173</c:v>
                </c:pt>
                <c:pt idx="4">
                  <c:v>183</c:v>
                </c:pt>
                <c:pt idx="5">
                  <c:v>177</c:v>
                </c:pt>
                <c:pt idx="6">
                  <c:v>149</c:v>
                </c:pt>
                <c:pt idx="7">
                  <c:v>98</c:v>
                </c:pt>
                <c:pt idx="8">
                  <c:v>92</c:v>
                </c:pt>
                <c:pt idx="9">
                  <c:v>95</c:v>
                </c:pt>
                <c:pt idx="10">
                  <c:v>102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92</c:v>
                </c:pt>
                <c:pt idx="15">
                  <c:v>98</c:v>
                </c:pt>
                <c:pt idx="16">
                  <c:v>99</c:v>
                </c:pt>
                <c:pt idx="17">
                  <c:v>370</c:v>
                </c:pt>
                <c:pt idx="18">
                  <c:v>728.5</c:v>
                </c:pt>
                <c:pt idx="19">
                  <c:v>599.1</c:v>
                </c:pt>
                <c:pt idx="20">
                  <c:v>577.20000000000005</c:v>
                </c:pt>
                <c:pt idx="21">
                  <c:v>742.3</c:v>
                </c:pt>
                <c:pt idx="22">
                  <c:v>684.3</c:v>
                </c:pt>
                <c:pt idx="23">
                  <c:v>1030.7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F4-4EE1-8B89-2F70F033EC3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2132.7329999999997</c:v>
                </c:pt>
                <c:pt idx="1">
                  <c:v>2150.6770000000001</c:v>
                </c:pt>
                <c:pt idx="2">
                  <c:v>2573.08</c:v>
                </c:pt>
                <c:pt idx="3">
                  <c:v>2582.8980000000001</c:v>
                </c:pt>
                <c:pt idx="4">
                  <c:v>2164.2750000000001</c:v>
                </c:pt>
                <c:pt idx="5">
                  <c:v>2134.4229999999998</c:v>
                </c:pt>
                <c:pt idx="6">
                  <c:v>2108.6680000000001</c:v>
                </c:pt>
                <c:pt idx="7">
                  <c:v>2498.3229999999994</c:v>
                </c:pt>
                <c:pt idx="8">
                  <c:v>3186.1909999999998</c:v>
                </c:pt>
                <c:pt idx="9">
                  <c:v>4064.6609999999996</c:v>
                </c:pt>
                <c:pt idx="10">
                  <c:v>4731.5199999999977</c:v>
                </c:pt>
                <c:pt idx="11">
                  <c:v>5050.0190000000002</c:v>
                </c:pt>
                <c:pt idx="12">
                  <c:v>5038.4410000000025</c:v>
                </c:pt>
                <c:pt idx="13">
                  <c:v>4729.9409999999971</c:v>
                </c:pt>
                <c:pt idx="14">
                  <c:v>4315.7900000000009</c:v>
                </c:pt>
                <c:pt idx="15">
                  <c:v>3372.7969999999996</c:v>
                </c:pt>
                <c:pt idx="16">
                  <c:v>2248.3559999999998</c:v>
                </c:pt>
                <c:pt idx="17">
                  <c:v>1201.9480000000001</c:v>
                </c:pt>
                <c:pt idx="18">
                  <c:v>834.99499999999978</c:v>
                </c:pt>
                <c:pt idx="19">
                  <c:v>723.30799999999999</c:v>
                </c:pt>
                <c:pt idx="20">
                  <c:v>651.23899999999992</c:v>
                </c:pt>
                <c:pt idx="21">
                  <c:v>588.67899999999986</c:v>
                </c:pt>
                <c:pt idx="22">
                  <c:v>569.15499999999986</c:v>
                </c:pt>
                <c:pt idx="23">
                  <c:v>550.33299999999986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F4-4EE1-8B89-2F70F033EC3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138</c:v>
                </c:pt>
                <c:pt idx="1">
                  <c:v>133</c:v>
                </c:pt>
                <c:pt idx="2">
                  <c:v>130</c:v>
                </c:pt>
                <c:pt idx="3">
                  <c:v>126</c:v>
                </c:pt>
                <c:pt idx="4">
                  <c:v>123</c:v>
                </c:pt>
                <c:pt idx="5">
                  <c:v>118</c:v>
                </c:pt>
                <c:pt idx="6">
                  <c:v>115</c:v>
                </c:pt>
                <c:pt idx="7">
                  <c:v>120</c:v>
                </c:pt>
                <c:pt idx="8">
                  <c:v>132</c:v>
                </c:pt>
                <c:pt idx="9">
                  <c:v>138</c:v>
                </c:pt>
                <c:pt idx="10">
                  <c:v>136</c:v>
                </c:pt>
                <c:pt idx="11">
                  <c:v>133</c:v>
                </c:pt>
                <c:pt idx="12">
                  <c:v>130</c:v>
                </c:pt>
                <c:pt idx="13">
                  <c:v>125</c:v>
                </c:pt>
                <c:pt idx="14">
                  <c:v>117</c:v>
                </c:pt>
                <c:pt idx="15">
                  <c:v>104</c:v>
                </c:pt>
                <c:pt idx="16">
                  <c:v>85</c:v>
                </c:pt>
                <c:pt idx="17">
                  <c:v>69</c:v>
                </c:pt>
                <c:pt idx="18">
                  <c:v>62</c:v>
                </c:pt>
                <c:pt idx="19">
                  <c:v>57</c:v>
                </c:pt>
                <c:pt idx="20">
                  <c:v>51</c:v>
                </c:pt>
                <c:pt idx="21">
                  <c:v>45</c:v>
                </c:pt>
                <c:pt idx="22">
                  <c:v>40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F4-4EE1-8B89-2F70F033EC3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515</c:v>
                </c:pt>
                <c:pt idx="4">
                  <c:v>581</c:v>
                </c:pt>
                <c:pt idx="5">
                  <c:v>756</c:v>
                </c:pt>
                <c:pt idx="6">
                  <c:v>1042</c:v>
                </c:pt>
                <c:pt idx="7">
                  <c:v>1042</c:v>
                </c:pt>
                <c:pt idx="8">
                  <c:v>1051</c:v>
                </c:pt>
                <c:pt idx="9">
                  <c:v>753</c:v>
                </c:pt>
                <c:pt idx="10">
                  <c:v>446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460</c:v>
                </c:pt>
                <c:pt idx="16">
                  <c:v>802</c:v>
                </c:pt>
                <c:pt idx="17">
                  <c:v>921</c:v>
                </c:pt>
                <c:pt idx="18">
                  <c:v>1035</c:v>
                </c:pt>
                <c:pt idx="19">
                  <c:v>1039</c:v>
                </c:pt>
                <c:pt idx="20">
                  <c:v>1139</c:v>
                </c:pt>
                <c:pt idx="21">
                  <c:v>1062</c:v>
                </c:pt>
                <c:pt idx="22">
                  <c:v>853</c:v>
                </c:pt>
                <c:pt idx="23">
                  <c:v>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F4-4EE1-8B89-2F70F033E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5120.3300000000008</c:v>
                </c:pt>
                <c:pt idx="1">
                  <c:v>5179.8890000000001</c:v>
                </c:pt>
                <c:pt idx="2">
                  <c:v>5694.7400000000016</c:v>
                </c:pt>
                <c:pt idx="3">
                  <c:v>5601.8520000000008</c:v>
                </c:pt>
                <c:pt idx="4">
                  <c:v>5282.8030000000008</c:v>
                </c:pt>
                <c:pt idx="5">
                  <c:v>5966.3600000000006</c:v>
                </c:pt>
                <c:pt idx="6">
                  <c:v>6430.7149999999992</c:v>
                </c:pt>
                <c:pt idx="7">
                  <c:v>6770.3200000000006</c:v>
                </c:pt>
                <c:pt idx="8">
                  <c:v>7205.5090000000018</c:v>
                </c:pt>
                <c:pt idx="9">
                  <c:v>7330.0150000000012</c:v>
                </c:pt>
                <c:pt idx="10">
                  <c:v>7511.8440000000028</c:v>
                </c:pt>
                <c:pt idx="11">
                  <c:v>7586.9090000000015</c:v>
                </c:pt>
                <c:pt idx="12">
                  <c:v>7536.152000000001</c:v>
                </c:pt>
                <c:pt idx="13">
                  <c:v>7323.7429999999995</c:v>
                </c:pt>
                <c:pt idx="14">
                  <c:v>7028.2609999999986</c:v>
                </c:pt>
                <c:pt idx="15">
                  <c:v>6770.1700000000028</c:v>
                </c:pt>
                <c:pt idx="16">
                  <c:v>6721.7970000000032</c:v>
                </c:pt>
                <c:pt idx="17">
                  <c:v>6115.9930000000004</c:v>
                </c:pt>
                <c:pt idx="18">
                  <c:v>6279.527</c:v>
                </c:pt>
                <c:pt idx="19">
                  <c:v>6042.4180000000006</c:v>
                </c:pt>
                <c:pt idx="20">
                  <c:v>6019.4710000000005</c:v>
                </c:pt>
                <c:pt idx="21">
                  <c:v>5933.4909999999973</c:v>
                </c:pt>
                <c:pt idx="22">
                  <c:v>5525.4319999999971</c:v>
                </c:pt>
                <c:pt idx="23">
                  <c:v>5146.9839999999995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F4-4EE1-8B89-2F70F033E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88.99</c:v>
                </c:pt>
                <c:pt idx="1">
                  <c:v>91.24</c:v>
                </c:pt>
                <c:pt idx="2">
                  <c:v>94.74</c:v>
                </c:pt>
                <c:pt idx="3">
                  <c:v>88.65</c:v>
                </c:pt>
                <c:pt idx="4">
                  <c:v>89.04</c:v>
                </c:pt>
                <c:pt idx="5">
                  <c:v>102.6</c:v>
                </c:pt>
                <c:pt idx="6">
                  <c:v>126.5</c:v>
                </c:pt>
                <c:pt idx="7">
                  <c:v>146.05000000000001</c:v>
                </c:pt>
                <c:pt idx="8">
                  <c:v>112.24</c:v>
                </c:pt>
                <c:pt idx="9">
                  <c:v>109.86</c:v>
                </c:pt>
                <c:pt idx="10">
                  <c:v>89</c:v>
                </c:pt>
                <c:pt idx="11">
                  <c:v>98.67</c:v>
                </c:pt>
                <c:pt idx="12">
                  <c:v>97.22</c:v>
                </c:pt>
                <c:pt idx="13">
                  <c:v>100.93</c:v>
                </c:pt>
                <c:pt idx="14">
                  <c:v>105.56</c:v>
                </c:pt>
                <c:pt idx="15">
                  <c:v>105.33</c:v>
                </c:pt>
                <c:pt idx="16">
                  <c:v>124.36</c:v>
                </c:pt>
                <c:pt idx="17">
                  <c:v>150.72999999999999</c:v>
                </c:pt>
                <c:pt idx="18">
                  <c:v>190</c:v>
                </c:pt>
                <c:pt idx="19">
                  <c:v>226.2</c:v>
                </c:pt>
                <c:pt idx="20">
                  <c:v>170.36</c:v>
                </c:pt>
                <c:pt idx="21">
                  <c:v>129.36000000000001</c:v>
                </c:pt>
                <c:pt idx="22">
                  <c:v>123.5</c:v>
                </c:pt>
                <c:pt idx="23">
                  <c:v>109.84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F4-4EE1-8B89-2F70F033E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5120.3310000000001</v>
      </c>
      <c r="C4" s="18">
        <v>5179.9030000000021</v>
      </c>
      <c r="D4" s="18">
        <v>5694.7089999999998</v>
      </c>
      <c r="E4" s="18">
        <v>5601.8979999999992</v>
      </c>
      <c r="F4" s="18">
        <v>5282.7560000000012</v>
      </c>
      <c r="G4" s="18">
        <v>5966.3190000000004</v>
      </c>
      <c r="H4" s="18">
        <v>6430.6680000000006</v>
      </c>
      <c r="I4" s="18">
        <v>6770.3230000000003</v>
      </c>
      <c r="J4" s="18">
        <v>7205.5089999999982</v>
      </c>
      <c r="K4" s="18">
        <v>7330.0149999999976</v>
      </c>
      <c r="L4" s="18">
        <v>7511.8439999999991</v>
      </c>
      <c r="M4" s="18">
        <v>7586.9089999999997</v>
      </c>
      <c r="N4" s="18">
        <v>7536.152000000001</v>
      </c>
      <c r="O4" s="18">
        <v>7323.7429999999986</v>
      </c>
      <c r="P4" s="18">
        <v>7028.2610000000013</v>
      </c>
      <c r="Q4" s="18">
        <v>6770.1699999999992</v>
      </c>
      <c r="R4" s="18">
        <v>6721.7570000000005</v>
      </c>
      <c r="S4" s="18">
        <v>6115.9480000000021</v>
      </c>
      <c r="T4" s="18">
        <v>6279.4950000000008</v>
      </c>
      <c r="U4" s="18">
        <v>6042.4080000000022</v>
      </c>
      <c r="V4" s="18">
        <v>6019.4389999999994</v>
      </c>
      <c r="W4" s="18">
        <v>5933.4970000000003</v>
      </c>
      <c r="X4" s="18">
        <v>5525.3890000000001</v>
      </c>
      <c r="Y4" s="18">
        <v>5146.9610000000002</v>
      </c>
      <c r="Z4" s="19"/>
      <c r="AA4" s="20">
        <f>SUM(B4:Z4)</f>
        <v>152124.40400000001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88.99</v>
      </c>
      <c r="C7" s="28">
        <v>91.24</v>
      </c>
      <c r="D7" s="28">
        <v>94.74</v>
      </c>
      <c r="E7" s="28">
        <v>88.65</v>
      </c>
      <c r="F7" s="28">
        <v>89.04</v>
      </c>
      <c r="G7" s="28">
        <v>102.6</v>
      </c>
      <c r="H7" s="28">
        <v>126.5</v>
      </c>
      <c r="I7" s="28">
        <v>146.05000000000001</v>
      </c>
      <c r="J7" s="28">
        <v>112.24</v>
      </c>
      <c r="K7" s="28">
        <v>109.86</v>
      </c>
      <c r="L7" s="28">
        <v>89</v>
      </c>
      <c r="M7" s="28">
        <v>98.67</v>
      </c>
      <c r="N7" s="28">
        <v>97.22</v>
      </c>
      <c r="O7" s="28">
        <v>100.93</v>
      </c>
      <c r="P7" s="28">
        <v>105.56</v>
      </c>
      <c r="Q7" s="28">
        <v>105.33</v>
      </c>
      <c r="R7" s="28">
        <v>124.36</v>
      </c>
      <c r="S7" s="28">
        <v>150.72999999999999</v>
      </c>
      <c r="T7" s="28">
        <v>190</v>
      </c>
      <c r="U7" s="28">
        <v>226.2</v>
      </c>
      <c r="V7" s="28">
        <v>170.36</v>
      </c>
      <c r="W7" s="28">
        <v>129.36000000000001</v>
      </c>
      <c r="X7" s="28">
        <v>123.5</v>
      </c>
      <c r="Y7" s="28">
        <v>109.84</v>
      </c>
      <c r="Z7" s="29"/>
      <c r="AA7" s="30">
        <f>IF(SUM(B7:Z7)&lt;&gt;0,AVERAGEIF(B7:Z7,"&lt;&gt;"""),"")</f>
        <v>119.62375000000002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463</v>
      </c>
      <c r="C10" s="42">
        <v>463</v>
      </c>
      <c r="D10" s="42">
        <v>463</v>
      </c>
      <c r="E10" s="42">
        <v>463</v>
      </c>
      <c r="F10" s="42">
        <v>463</v>
      </c>
      <c r="G10" s="42">
        <v>463</v>
      </c>
      <c r="H10" s="42">
        <v>463</v>
      </c>
      <c r="I10" s="42">
        <v>463</v>
      </c>
      <c r="J10" s="42">
        <v>463</v>
      </c>
      <c r="K10" s="42">
        <v>463</v>
      </c>
      <c r="L10" s="42">
        <v>463</v>
      </c>
      <c r="M10" s="42">
        <v>463</v>
      </c>
      <c r="N10" s="42">
        <v>463</v>
      </c>
      <c r="O10" s="42">
        <v>463</v>
      </c>
      <c r="P10" s="42">
        <v>463</v>
      </c>
      <c r="Q10" s="42">
        <v>771</v>
      </c>
      <c r="R10" s="42">
        <v>771</v>
      </c>
      <c r="S10" s="42">
        <v>861</v>
      </c>
      <c r="T10" s="42">
        <v>861</v>
      </c>
      <c r="U10" s="42">
        <v>861</v>
      </c>
      <c r="V10" s="42">
        <v>861</v>
      </c>
      <c r="W10" s="42">
        <v>861</v>
      </c>
      <c r="X10" s="42">
        <v>771</v>
      </c>
      <c r="Y10" s="42">
        <v>463</v>
      </c>
      <c r="Z10" s="43"/>
      <c r="AA10" s="44">
        <f t="shared" ref="AA10:AA15" si="0">SUM(B10:Z10)</f>
        <v>14026</v>
      </c>
    </row>
    <row r="11" spans="1:27" ht="25.1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141</v>
      </c>
      <c r="J11" s="47">
        <v>154</v>
      </c>
      <c r="K11" s="47">
        <v>168</v>
      </c>
      <c r="L11" s="47">
        <v>168</v>
      </c>
      <c r="M11" s="47">
        <v>168</v>
      </c>
      <c r="N11" s="47">
        <v>168</v>
      </c>
      <c r="O11" s="47">
        <v>157</v>
      </c>
      <c r="P11" s="47">
        <v>145</v>
      </c>
      <c r="Q11" s="47">
        <v>153</v>
      </c>
      <c r="R11" s="47">
        <v>174</v>
      </c>
      <c r="S11" s="47">
        <v>200</v>
      </c>
      <c r="T11" s="47">
        <v>242</v>
      </c>
      <c r="U11" s="47">
        <v>239</v>
      </c>
      <c r="V11" s="47">
        <v>210</v>
      </c>
      <c r="W11" s="47">
        <v>184</v>
      </c>
      <c r="X11" s="47">
        <v>156</v>
      </c>
      <c r="Y11" s="47">
        <v>156</v>
      </c>
      <c r="Z11" s="48"/>
      <c r="AA11" s="49">
        <f t="shared" si="0"/>
        <v>3934</v>
      </c>
    </row>
    <row r="12" spans="1:27" ht="25.15" customHeight="1" x14ac:dyDescent="0.2">
      <c r="A12" s="50" t="s">
        <v>8</v>
      </c>
      <c r="B12" s="51">
        <v>1599.598</v>
      </c>
      <c r="C12" s="52">
        <v>1667.2259999999999</v>
      </c>
      <c r="D12" s="52">
        <v>1750.6290000000001</v>
      </c>
      <c r="E12" s="52">
        <v>1607</v>
      </c>
      <c r="F12" s="52">
        <v>1633.481</v>
      </c>
      <c r="G12" s="52">
        <v>2182.8960000000002</v>
      </c>
      <c r="H12" s="52">
        <v>2418</v>
      </c>
      <c r="I12" s="52">
        <v>2408</v>
      </c>
      <c r="J12" s="52">
        <v>2127.3180000000002</v>
      </c>
      <c r="K12" s="52">
        <v>1648.354</v>
      </c>
      <c r="L12" s="52">
        <v>1465.3240000000001</v>
      </c>
      <c r="M12" s="52">
        <v>1576.89</v>
      </c>
      <c r="N12" s="52">
        <v>1542.711</v>
      </c>
      <c r="O12" s="52">
        <v>1678.8020000000001</v>
      </c>
      <c r="P12" s="52">
        <v>1825.471</v>
      </c>
      <c r="Q12" s="52">
        <v>1811.373</v>
      </c>
      <c r="R12" s="52">
        <v>2542.4009999999998</v>
      </c>
      <c r="S12" s="52">
        <v>2493</v>
      </c>
      <c r="T12" s="52">
        <v>2516</v>
      </c>
      <c r="U12" s="52">
        <v>2524</v>
      </c>
      <c r="V12" s="52">
        <v>2530</v>
      </c>
      <c r="W12" s="52">
        <v>2450.518</v>
      </c>
      <c r="X12" s="52">
        <v>2451.9340000000002</v>
      </c>
      <c r="Y12" s="52">
        <v>2265.9279999999999</v>
      </c>
      <c r="Z12" s="53"/>
      <c r="AA12" s="54">
        <f t="shared" si="0"/>
        <v>48716.853999999999</v>
      </c>
    </row>
    <row r="13" spans="1:27" ht="25.15" customHeight="1" x14ac:dyDescent="0.2">
      <c r="A13" s="50" t="s">
        <v>9</v>
      </c>
      <c r="B13" s="51">
        <v>485</v>
      </c>
      <c r="C13" s="52">
        <v>485</v>
      </c>
      <c r="D13" s="52">
        <v>485</v>
      </c>
      <c r="E13" s="52">
        <v>515</v>
      </c>
      <c r="F13" s="52">
        <v>581</v>
      </c>
      <c r="G13" s="52">
        <v>756</v>
      </c>
      <c r="H13" s="52">
        <v>1042</v>
      </c>
      <c r="I13" s="52">
        <v>1042</v>
      </c>
      <c r="J13" s="52">
        <v>1051</v>
      </c>
      <c r="K13" s="52">
        <v>753</v>
      </c>
      <c r="L13" s="52">
        <v>446</v>
      </c>
      <c r="M13" s="52">
        <v>96</v>
      </c>
      <c r="N13" s="52">
        <v>94</v>
      </c>
      <c r="O13" s="52">
        <v>70</v>
      </c>
      <c r="P13" s="52">
        <v>70</v>
      </c>
      <c r="Q13" s="52">
        <v>460</v>
      </c>
      <c r="R13" s="52">
        <v>802</v>
      </c>
      <c r="S13" s="52">
        <v>921</v>
      </c>
      <c r="T13" s="52">
        <v>1035</v>
      </c>
      <c r="U13" s="52">
        <v>1039</v>
      </c>
      <c r="V13" s="52">
        <v>1139</v>
      </c>
      <c r="W13" s="52">
        <v>1062</v>
      </c>
      <c r="X13" s="52">
        <v>853</v>
      </c>
      <c r="Y13" s="52">
        <v>645</v>
      </c>
      <c r="Z13" s="53"/>
      <c r="AA13" s="54">
        <f t="shared" si="0"/>
        <v>15927</v>
      </c>
    </row>
    <row r="14" spans="1:27" ht="25.15" customHeight="1" x14ac:dyDescent="0.2">
      <c r="A14" s="55" t="s">
        <v>10</v>
      </c>
      <c r="B14" s="56">
        <v>2132.7329999999997</v>
      </c>
      <c r="C14" s="57">
        <v>2150.6770000000001</v>
      </c>
      <c r="D14" s="57">
        <v>2573.08</v>
      </c>
      <c r="E14" s="57">
        <v>2582.8980000000001</v>
      </c>
      <c r="F14" s="57">
        <v>2164.2750000000001</v>
      </c>
      <c r="G14" s="57">
        <v>2134.4229999999998</v>
      </c>
      <c r="H14" s="57">
        <v>2108.6680000000001</v>
      </c>
      <c r="I14" s="57">
        <v>2498.3229999999994</v>
      </c>
      <c r="J14" s="57">
        <v>3186.1909999999998</v>
      </c>
      <c r="K14" s="57">
        <v>4064.6609999999996</v>
      </c>
      <c r="L14" s="57">
        <v>4731.5199999999977</v>
      </c>
      <c r="M14" s="57">
        <v>5050.0190000000002</v>
      </c>
      <c r="N14" s="57">
        <v>5038.4410000000025</v>
      </c>
      <c r="O14" s="57">
        <v>4729.9409999999971</v>
      </c>
      <c r="P14" s="57">
        <v>4315.7900000000009</v>
      </c>
      <c r="Q14" s="57">
        <v>3372.7969999999996</v>
      </c>
      <c r="R14" s="57">
        <v>2248.3559999999998</v>
      </c>
      <c r="S14" s="57">
        <v>1201.9480000000001</v>
      </c>
      <c r="T14" s="57">
        <v>834.99499999999978</v>
      </c>
      <c r="U14" s="57">
        <v>723.30799999999999</v>
      </c>
      <c r="V14" s="57">
        <v>651.23899999999992</v>
      </c>
      <c r="W14" s="57">
        <v>588.67899999999986</v>
      </c>
      <c r="X14" s="57">
        <v>569.15499999999986</v>
      </c>
      <c r="Y14" s="57">
        <v>550.33299999999986</v>
      </c>
      <c r="Z14" s="58"/>
      <c r="AA14" s="59">
        <f t="shared" si="0"/>
        <v>60202.44999999999</v>
      </c>
    </row>
    <row r="15" spans="1:27" ht="25.15" customHeight="1" x14ac:dyDescent="0.2">
      <c r="A15" s="55" t="s">
        <v>11</v>
      </c>
      <c r="B15" s="56">
        <v>138</v>
      </c>
      <c r="C15" s="57">
        <v>133</v>
      </c>
      <c r="D15" s="57">
        <v>130</v>
      </c>
      <c r="E15" s="57">
        <v>126</v>
      </c>
      <c r="F15" s="57">
        <v>123</v>
      </c>
      <c r="G15" s="57">
        <v>118</v>
      </c>
      <c r="H15" s="57">
        <v>115</v>
      </c>
      <c r="I15" s="57">
        <v>120</v>
      </c>
      <c r="J15" s="57">
        <v>132</v>
      </c>
      <c r="K15" s="57">
        <v>138</v>
      </c>
      <c r="L15" s="57">
        <v>136</v>
      </c>
      <c r="M15" s="57">
        <v>133</v>
      </c>
      <c r="N15" s="57">
        <v>130</v>
      </c>
      <c r="O15" s="57">
        <v>125</v>
      </c>
      <c r="P15" s="57">
        <v>117</v>
      </c>
      <c r="Q15" s="57">
        <v>104</v>
      </c>
      <c r="R15" s="57">
        <v>85</v>
      </c>
      <c r="S15" s="57">
        <v>69</v>
      </c>
      <c r="T15" s="57">
        <v>62</v>
      </c>
      <c r="U15" s="57">
        <v>57</v>
      </c>
      <c r="V15" s="57">
        <v>51</v>
      </c>
      <c r="W15" s="57">
        <v>45</v>
      </c>
      <c r="X15" s="57">
        <v>40</v>
      </c>
      <c r="Y15" s="57">
        <v>36</v>
      </c>
      <c r="Z15" s="58"/>
      <c r="AA15" s="59">
        <f t="shared" si="0"/>
        <v>2463</v>
      </c>
    </row>
    <row r="16" spans="1:27" ht="30" customHeight="1" thickBot="1" x14ac:dyDescent="0.25">
      <c r="A16" s="60" t="s">
        <v>12</v>
      </c>
      <c r="B16" s="61">
        <f>IF(LEN(B$2)&gt;0,SUM(B10:B15),"")</f>
        <v>4959.3310000000001</v>
      </c>
      <c r="C16" s="62">
        <f t="shared" ref="C16:Z16" si="1">IF(LEN(C$2)&gt;0,SUM(C10:C15),"")</f>
        <v>5033.9030000000002</v>
      </c>
      <c r="D16" s="62">
        <f t="shared" si="1"/>
        <v>5536.7089999999998</v>
      </c>
      <c r="E16" s="62">
        <f t="shared" si="1"/>
        <v>5428.8980000000001</v>
      </c>
      <c r="F16" s="62">
        <f t="shared" si="1"/>
        <v>5099.7559999999994</v>
      </c>
      <c r="G16" s="62">
        <f t="shared" si="1"/>
        <v>5789.3189999999995</v>
      </c>
      <c r="H16" s="62">
        <f t="shared" si="1"/>
        <v>6281.6679999999997</v>
      </c>
      <c r="I16" s="62">
        <f t="shared" si="1"/>
        <v>6672.3229999999994</v>
      </c>
      <c r="J16" s="62">
        <f t="shared" si="1"/>
        <v>7113.509</v>
      </c>
      <c r="K16" s="62">
        <f t="shared" si="1"/>
        <v>7235.0149999999994</v>
      </c>
      <c r="L16" s="62">
        <f t="shared" si="1"/>
        <v>7409.8439999999973</v>
      </c>
      <c r="M16" s="62">
        <f t="shared" si="1"/>
        <v>7486.9090000000006</v>
      </c>
      <c r="N16" s="62">
        <f t="shared" si="1"/>
        <v>7436.1520000000028</v>
      </c>
      <c r="O16" s="62">
        <f t="shared" si="1"/>
        <v>7223.7429999999968</v>
      </c>
      <c r="P16" s="62">
        <f t="shared" si="1"/>
        <v>6936.2610000000004</v>
      </c>
      <c r="Q16" s="62">
        <f t="shared" si="1"/>
        <v>6672.17</v>
      </c>
      <c r="R16" s="62">
        <f t="shared" si="1"/>
        <v>6622.7569999999996</v>
      </c>
      <c r="S16" s="62">
        <f t="shared" si="1"/>
        <v>5745.9480000000003</v>
      </c>
      <c r="T16" s="62">
        <f t="shared" si="1"/>
        <v>5550.9949999999999</v>
      </c>
      <c r="U16" s="62">
        <f t="shared" si="1"/>
        <v>5443.308</v>
      </c>
      <c r="V16" s="62">
        <f t="shared" si="1"/>
        <v>5442.2389999999996</v>
      </c>
      <c r="W16" s="62">
        <f t="shared" si="1"/>
        <v>5191.1970000000001</v>
      </c>
      <c r="X16" s="62">
        <f t="shared" si="1"/>
        <v>4841.0889999999999</v>
      </c>
      <c r="Y16" s="62">
        <f t="shared" si="1"/>
        <v>4116.2609999999995</v>
      </c>
      <c r="Z16" s="63" t="str">
        <f t="shared" si="1"/>
        <v/>
      </c>
      <c r="AA16" s="64">
        <f>SUM(AA10:AA15)</f>
        <v>145269.30399999997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2441.62</v>
      </c>
      <c r="C28" s="72">
        <v>2443.4299999999998</v>
      </c>
      <c r="D28" s="72">
        <v>2449.06</v>
      </c>
      <c r="E28" s="72">
        <v>2449.94</v>
      </c>
      <c r="F28" s="72">
        <v>2555.14</v>
      </c>
      <c r="G28" s="72">
        <v>2567.73</v>
      </c>
      <c r="H28" s="72">
        <v>2729.9</v>
      </c>
      <c r="I28" s="72">
        <v>3010.73</v>
      </c>
      <c r="J28" s="72">
        <v>3473.87</v>
      </c>
      <c r="K28" s="72">
        <v>3587.78</v>
      </c>
      <c r="L28" s="72">
        <v>3834.31</v>
      </c>
      <c r="M28" s="72">
        <v>3954.37</v>
      </c>
      <c r="N28" s="72">
        <v>3925.29</v>
      </c>
      <c r="O28" s="72">
        <v>3722.68</v>
      </c>
      <c r="P28" s="72">
        <v>3388.99</v>
      </c>
      <c r="Q28" s="72">
        <v>3229.72</v>
      </c>
      <c r="R28" s="72">
        <v>2783.65</v>
      </c>
      <c r="S28" s="72">
        <v>2293.08</v>
      </c>
      <c r="T28" s="72">
        <v>2437.9499999999998</v>
      </c>
      <c r="U28" s="72">
        <v>2477.77</v>
      </c>
      <c r="V28" s="72">
        <v>2441.79</v>
      </c>
      <c r="W28" s="72">
        <v>2154.9899999999998</v>
      </c>
      <c r="X28" s="72">
        <v>1974.74</v>
      </c>
      <c r="Y28" s="72">
        <v>1518.39</v>
      </c>
      <c r="Z28" s="73"/>
      <c r="AA28" s="74">
        <f>SUM(B28:Z28)</f>
        <v>67846.92</v>
      </c>
    </row>
    <row r="29" spans="1:27" ht="25.15" customHeight="1" x14ac:dyDescent="0.2">
      <c r="A29" s="75" t="s">
        <v>23</v>
      </c>
      <c r="B29" s="76">
        <v>1037.711</v>
      </c>
      <c r="C29" s="77">
        <v>1094.473</v>
      </c>
      <c r="D29" s="77">
        <v>1603.6489999999999</v>
      </c>
      <c r="E29" s="77">
        <v>1499.9580000000001</v>
      </c>
      <c r="F29" s="77">
        <v>1074.616</v>
      </c>
      <c r="G29" s="77">
        <v>1504.5889999999999</v>
      </c>
      <c r="H29" s="77">
        <v>1237.768</v>
      </c>
      <c r="I29" s="77">
        <v>1306.5930000000001</v>
      </c>
      <c r="J29" s="77">
        <v>1740.6389999999999</v>
      </c>
      <c r="K29" s="77">
        <v>2213.2350000000001</v>
      </c>
      <c r="L29" s="77">
        <v>2190.5340000000001</v>
      </c>
      <c r="M29" s="77">
        <v>2327.5390000000002</v>
      </c>
      <c r="N29" s="77">
        <v>2305.8620000000001</v>
      </c>
      <c r="O29" s="77">
        <v>2297.0630000000001</v>
      </c>
      <c r="P29" s="77">
        <v>2335.2710000000002</v>
      </c>
      <c r="Q29" s="77">
        <v>2066.4499999999998</v>
      </c>
      <c r="R29" s="77">
        <v>1440.107</v>
      </c>
      <c r="S29" s="77">
        <v>1133.8679999999999</v>
      </c>
      <c r="T29" s="77">
        <v>777.04499999999996</v>
      </c>
      <c r="U29" s="77">
        <v>622.53800000000001</v>
      </c>
      <c r="V29" s="77">
        <v>643.44899999999996</v>
      </c>
      <c r="W29" s="77">
        <v>877.20699999999999</v>
      </c>
      <c r="X29" s="77">
        <v>1042.3489999999999</v>
      </c>
      <c r="Y29" s="77">
        <v>738.87099999999998</v>
      </c>
      <c r="Z29" s="78"/>
      <c r="AA29" s="79">
        <f>SUM(B29:Z29)</f>
        <v>35111.383999999998</v>
      </c>
    </row>
    <row r="30" spans="1:27" ht="25.15" customHeight="1" x14ac:dyDescent="0.2">
      <c r="A30" s="82" t="s">
        <v>24</v>
      </c>
      <c r="B30" s="80">
        <v>1641</v>
      </c>
      <c r="C30" s="81">
        <v>1642</v>
      </c>
      <c r="D30" s="81">
        <v>1642</v>
      </c>
      <c r="E30" s="81">
        <v>1652</v>
      </c>
      <c r="F30" s="81">
        <v>1653</v>
      </c>
      <c r="G30" s="81">
        <v>1894</v>
      </c>
      <c r="H30" s="81">
        <v>2463</v>
      </c>
      <c r="I30" s="81">
        <v>2453</v>
      </c>
      <c r="J30" s="81">
        <v>1991</v>
      </c>
      <c r="K30" s="81">
        <v>1529</v>
      </c>
      <c r="L30" s="81">
        <v>1487</v>
      </c>
      <c r="M30" s="81">
        <v>1305</v>
      </c>
      <c r="N30" s="81">
        <v>1305</v>
      </c>
      <c r="O30" s="81">
        <v>1304</v>
      </c>
      <c r="P30" s="81">
        <v>1304</v>
      </c>
      <c r="Q30" s="81">
        <v>1474</v>
      </c>
      <c r="R30" s="81">
        <v>2498</v>
      </c>
      <c r="S30" s="81">
        <v>2628</v>
      </c>
      <c r="T30" s="81">
        <v>2651</v>
      </c>
      <c r="U30" s="81">
        <v>2659</v>
      </c>
      <c r="V30" s="81">
        <v>2665</v>
      </c>
      <c r="W30" s="81">
        <v>2461</v>
      </c>
      <c r="X30" s="81">
        <v>2157</v>
      </c>
      <c r="Y30" s="81">
        <v>2167</v>
      </c>
      <c r="Z30" s="83"/>
      <c r="AA30" s="84">
        <f>SUM(B30:Z30)</f>
        <v>46625</v>
      </c>
    </row>
    <row r="31" spans="1:27" ht="30" customHeight="1" thickBot="1" x14ac:dyDescent="0.25">
      <c r="A31" s="60" t="s">
        <v>25</v>
      </c>
      <c r="B31" s="61">
        <f>IF(LEN(B$2)&gt;0,SUM(B28:B30),"")</f>
        <v>5120.3310000000001</v>
      </c>
      <c r="C31" s="62">
        <f t="shared" ref="C31:Z31" si="4">IF(LEN(C$2)&gt;0,SUM(C28:C30),"")</f>
        <v>5179.9030000000002</v>
      </c>
      <c r="D31" s="62">
        <f t="shared" si="4"/>
        <v>5694.7089999999998</v>
      </c>
      <c r="E31" s="62">
        <f t="shared" si="4"/>
        <v>5601.8980000000001</v>
      </c>
      <c r="F31" s="62">
        <f t="shared" si="4"/>
        <v>5282.7559999999994</v>
      </c>
      <c r="G31" s="62">
        <f t="shared" si="4"/>
        <v>5966.3189999999995</v>
      </c>
      <c r="H31" s="62">
        <f t="shared" si="4"/>
        <v>6430.6679999999997</v>
      </c>
      <c r="I31" s="62">
        <f t="shared" si="4"/>
        <v>6770.3230000000003</v>
      </c>
      <c r="J31" s="62">
        <f t="shared" si="4"/>
        <v>7205.509</v>
      </c>
      <c r="K31" s="62">
        <f t="shared" si="4"/>
        <v>7330.0150000000003</v>
      </c>
      <c r="L31" s="62">
        <f t="shared" si="4"/>
        <v>7511.8440000000001</v>
      </c>
      <c r="M31" s="62">
        <f t="shared" si="4"/>
        <v>7586.9089999999997</v>
      </c>
      <c r="N31" s="62">
        <f t="shared" si="4"/>
        <v>7536.152</v>
      </c>
      <c r="O31" s="62">
        <f t="shared" si="4"/>
        <v>7323.7430000000004</v>
      </c>
      <c r="P31" s="62">
        <f t="shared" si="4"/>
        <v>7028.2610000000004</v>
      </c>
      <c r="Q31" s="62">
        <f t="shared" si="4"/>
        <v>6770.17</v>
      </c>
      <c r="R31" s="62">
        <f t="shared" si="4"/>
        <v>6721.7569999999996</v>
      </c>
      <c r="S31" s="62">
        <f t="shared" si="4"/>
        <v>6054.9480000000003</v>
      </c>
      <c r="T31" s="62">
        <f t="shared" si="4"/>
        <v>5865.9949999999999</v>
      </c>
      <c r="U31" s="62">
        <f t="shared" si="4"/>
        <v>5759.308</v>
      </c>
      <c r="V31" s="62">
        <f t="shared" si="4"/>
        <v>5750.2389999999996</v>
      </c>
      <c r="W31" s="62">
        <f t="shared" si="4"/>
        <v>5493.1970000000001</v>
      </c>
      <c r="X31" s="62">
        <f t="shared" si="4"/>
        <v>5174.0889999999999</v>
      </c>
      <c r="Y31" s="62">
        <f t="shared" si="4"/>
        <v>4424.2610000000004</v>
      </c>
      <c r="Z31" s="63" t="str">
        <f t="shared" si="4"/>
        <v/>
      </c>
      <c r="AA31" s="64">
        <f>SUM(AA28:AA30)</f>
        <v>149583.304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10</v>
      </c>
      <c r="C34" s="95">
        <v>10</v>
      </c>
      <c r="D34" s="95">
        <v>22</v>
      </c>
      <c r="E34" s="95">
        <v>37</v>
      </c>
      <c r="F34" s="95">
        <v>47</v>
      </c>
      <c r="G34" s="95">
        <v>27</v>
      </c>
      <c r="H34" s="95">
        <v>10</v>
      </c>
      <c r="I34" s="95">
        <v>10</v>
      </c>
      <c r="J34" s="95">
        <v>10</v>
      </c>
      <c r="K34" s="95">
        <v>10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13</v>
      </c>
      <c r="S34" s="95">
        <v>113</v>
      </c>
      <c r="T34" s="95">
        <v>113</v>
      </c>
      <c r="U34" s="95">
        <v>113</v>
      </c>
      <c r="V34" s="95">
        <v>113</v>
      </c>
      <c r="W34" s="95">
        <v>113</v>
      </c>
      <c r="X34" s="95">
        <v>88</v>
      </c>
      <c r="Y34" s="95">
        <v>63</v>
      </c>
      <c r="Z34" s="96"/>
      <c r="AA34" s="74">
        <f t="shared" ref="AA34:AA39" si="5">SUM(B34:Z34)</f>
        <v>982</v>
      </c>
    </row>
    <row r="35" spans="1:27" ht="25.15" customHeight="1" x14ac:dyDescent="0.2">
      <c r="A35" s="97" t="s">
        <v>28</v>
      </c>
      <c r="B35" s="98">
        <v>91</v>
      </c>
      <c r="C35" s="99">
        <v>76</v>
      </c>
      <c r="D35" s="99">
        <v>76</v>
      </c>
      <c r="E35" s="99">
        <v>76</v>
      </c>
      <c r="F35" s="99">
        <v>76</v>
      </c>
      <c r="G35" s="99">
        <v>90</v>
      </c>
      <c r="H35" s="99">
        <v>79</v>
      </c>
      <c r="I35" s="99">
        <v>28</v>
      </c>
      <c r="J35" s="99">
        <v>22</v>
      </c>
      <c r="K35" s="99">
        <v>25</v>
      </c>
      <c r="L35" s="99">
        <v>32</v>
      </c>
      <c r="M35" s="99">
        <v>30</v>
      </c>
      <c r="N35" s="99">
        <v>30</v>
      </c>
      <c r="O35" s="99">
        <v>30</v>
      </c>
      <c r="P35" s="99">
        <v>22</v>
      </c>
      <c r="Q35" s="99">
        <v>28</v>
      </c>
      <c r="R35" s="99">
        <v>26</v>
      </c>
      <c r="S35" s="99">
        <v>136</v>
      </c>
      <c r="T35" s="99">
        <v>142</v>
      </c>
      <c r="U35" s="99">
        <v>143</v>
      </c>
      <c r="V35" s="99">
        <v>135</v>
      </c>
      <c r="W35" s="99">
        <v>129</v>
      </c>
      <c r="X35" s="99">
        <v>185</v>
      </c>
      <c r="Y35" s="99">
        <v>185</v>
      </c>
      <c r="Z35" s="100"/>
      <c r="AA35" s="79">
        <f t="shared" si="5"/>
        <v>1892</v>
      </c>
    </row>
    <row r="36" spans="1:27" ht="25.1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71</v>
      </c>
      <c r="T36" s="99">
        <v>10</v>
      </c>
      <c r="U36" s="99">
        <v>214.5</v>
      </c>
      <c r="V36" s="99">
        <v>279.2</v>
      </c>
      <c r="W36" s="99">
        <v>450.3</v>
      </c>
      <c r="X36" s="99">
        <v>361.3</v>
      </c>
      <c r="Y36" s="99">
        <v>732.7</v>
      </c>
      <c r="Z36" s="100"/>
      <c r="AA36" s="79">
        <f t="shared" si="5"/>
        <v>2289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413.5</v>
      </c>
      <c r="U38" s="99">
        <v>78.599999999999994</v>
      </c>
      <c r="V38" s="99"/>
      <c r="W38" s="99"/>
      <c r="X38" s="99"/>
      <c r="Y38" s="99"/>
      <c r="Z38" s="100"/>
      <c r="AA38" s="79">
        <f t="shared" si="5"/>
        <v>492.1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161</v>
      </c>
      <c r="C39" s="88">
        <f t="shared" si="6"/>
        <v>146</v>
      </c>
      <c r="D39" s="88">
        <f t="shared" si="6"/>
        <v>158</v>
      </c>
      <c r="E39" s="88">
        <f t="shared" si="6"/>
        <v>173</v>
      </c>
      <c r="F39" s="88">
        <f t="shared" si="6"/>
        <v>183</v>
      </c>
      <c r="G39" s="88">
        <f t="shared" si="6"/>
        <v>177</v>
      </c>
      <c r="H39" s="88">
        <f t="shared" si="6"/>
        <v>149</v>
      </c>
      <c r="I39" s="88">
        <f t="shared" si="6"/>
        <v>98</v>
      </c>
      <c r="J39" s="88">
        <f t="shared" si="6"/>
        <v>92</v>
      </c>
      <c r="K39" s="88">
        <f t="shared" si="6"/>
        <v>95</v>
      </c>
      <c r="L39" s="88">
        <f t="shared" si="6"/>
        <v>102</v>
      </c>
      <c r="M39" s="88">
        <f t="shared" si="6"/>
        <v>100</v>
      </c>
      <c r="N39" s="88">
        <f t="shared" si="6"/>
        <v>100</v>
      </c>
      <c r="O39" s="88">
        <f t="shared" si="6"/>
        <v>100</v>
      </c>
      <c r="P39" s="88">
        <f t="shared" si="6"/>
        <v>92</v>
      </c>
      <c r="Q39" s="88">
        <f t="shared" si="6"/>
        <v>98</v>
      </c>
      <c r="R39" s="88">
        <f t="shared" si="6"/>
        <v>99</v>
      </c>
      <c r="S39" s="88">
        <f t="shared" si="6"/>
        <v>370</v>
      </c>
      <c r="T39" s="88">
        <f t="shared" si="6"/>
        <v>728.5</v>
      </c>
      <c r="U39" s="88">
        <f t="shared" si="6"/>
        <v>599.1</v>
      </c>
      <c r="V39" s="88">
        <f t="shared" si="6"/>
        <v>577.20000000000005</v>
      </c>
      <c r="W39" s="88">
        <f t="shared" si="6"/>
        <v>742.3</v>
      </c>
      <c r="X39" s="88">
        <f t="shared" si="6"/>
        <v>684.3</v>
      </c>
      <c r="Y39" s="88">
        <f t="shared" si="6"/>
        <v>1030.7</v>
      </c>
      <c r="Z39" s="89" t="str">
        <f t="shared" si="6"/>
        <v/>
      </c>
      <c r="AA39" s="90">
        <f t="shared" si="5"/>
        <v>6855.1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61</v>
      </c>
      <c r="T44" s="99"/>
      <c r="U44" s="99">
        <v>204.5</v>
      </c>
      <c r="V44" s="99">
        <v>269.2</v>
      </c>
      <c r="W44" s="99">
        <v>440.3</v>
      </c>
      <c r="X44" s="99">
        <v>351.3</v>
      </c>
      <c r="Y44" s="99">
        <v>722.7</v>
      </c>
      <c r="Z44" s="100"/>
      <c r="AA44" s="79">
        <f t="shared" si="7"/>
        <v>2049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413.5</v>
      </c>
      <c r="U46" s="99">
        <v>78.599999999999994</v>
      </c>
      <c r="V46" s="99"/>
      <c r="W46" s="99"/>
      <c r="X46" s="99"/>
      <c r="Y46" s="99"/>
      <c r="Z46" s="100"/>
      <c r="AA46" s="79">
        <f t="shared" si="7"/>
        <v>492.1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61</v>
      </c>
      <c r="T48" s="88">
        <f t="shared" si="8"/>
        <v>413.5</v>
      </c>
      <c r="U48" s="88">
        <f t="shared" si="8"/>
        <v>283.10000000000002</v>
      </c>
      <c r="V48" s="88">
        <f t="shared" si="8"/>
        <v>269.2</v>
      </c>
      <c r="W48" s="88">
        <f t="shared" si="8"/>
        <v>440.3</v>
      </c>
      <c r="X48" s="88">
        <f t="shared" si="8"/>
        <v>351.3</v>
      </c>
      <c r="Y48" s="88">
        <f t="shared" si="8"/>
        <v>722.7</v>
      </c>
      <c r="Z48" s="89" t="str">
        <f t="shared" si="8"/>
        <v/>
      </c>
      <c r="AA48" s="90">
        <f t="shared" si="7"/>
        <v>2541.1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5120.3310000000001</v>
      </c>
      <c r="C51" s="88">
        <f t="shared" si="10"/>
        <v>5179.9030000000002</v>
      </c>
      <c r="D51" s="88">
        <f t="shared" si="10"/>
        <v>5694.7089999999998</v>
      </c>
      <c r="E51" s="88">
        <f t="shared" si="10"/>
        <v>5601.8980000000001</v>
      </c>
      <c r="F51" s="88">
        <f t="shared" si="10"/>
        <v>5282.7559999999994</v>
      </c>
      <c r="G51" s="88">
        <f t="shared" si="10"/>
        <v>5966.3189999999995</v>
      </c>
      <c r="H51" s="88">
        <f t="shared" si="10"/>
        <v>6430.6679999999997</v>
      </c>
      <c r="I51" s="88">
        <f t="shared" si="10"/>
        <v>6770.3229999999994</v>
      </c>
      <c r="J51" s="88">
        <f t="shared" si="10"/>
        <v>7205.509</v>
      </c>
      <c r="K51" s="88">
        <f t="shared" si="10"/>
        <v>7330.0149999999994</v>
      </c>
      <c r="L51" s="88">
        <f t="shared" si="10"/>
        <v>7511.8439999999973</v>
      </c>
      <c r="M51" s="88">
        <f t="shared" si="10"/>
        <v>7586.9090000000006</v>
      </c>
      <c r="N51" s="88">
        <f t="shared" si="10"/>
        <v>7536.1520000000028</v>
      </c>
      <c r="O51" s="88">
        <f t="shared" si="10"/>
        <v>7323.7429999999968</v>
      </c>
      <c r="P51" s="88">
        <f t="shared" si="10"/>
        <v>7028.2610000000004</v>
      </c>
      <c r="Q51" s="88">
        <f t="shared" si="10"/>
        <v>6770.17</v>
      </c>
      <c r="R51" s="88">
        <f t="shared" si="10"/>
        <v>6721.7569999999996</v>
      </c>
      <c r="S51" s="88">
        <f t="shared" si="10"/>
        <v>6115.9480000000003</v>
      </c>
      <c r="T51" s="88">
        <f t="shared" si="10"/>
        <v>6279.4949999999999</v>
      </c>
      <c r="U51" s="88">
        <f t="shared" si="10"/>
        <v>6042.4080000000004</v>
      </c>
      <c r="V51" s="88">
        <f t="shared" si="10"/>
        <v>6019.4389999999994</v>
      </c>
      <c r="W51" s="88">
        <f t="shared" si="10"/>
        <v>5933.4970000000003</v>
      </c>
      <c r="X51" s="88">
        <f t="shared" si="10"/>
        <v>5525.3890000000001</v>
      </c>
      <c r="Y51" s="88">
        <f t="shared" si="10"/>
        <v>5146.9609999999993</v>
      </c>
      <c r="Z51" s="89" t="str">
        <f t="shared" si="10"/>
        <v/>
      </c>
      <c r="AA51" s="104">
        <f>SUM(B51:Z51)</f>
        <v>152124.40400000001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5120.3300000000008</v>
      </c>
      <c r="C4" s="18">
        <v>5179.8890000000001</v>
      </c>
      <c r="D4" s="18">
        <v>5694.7400000000016</v>
      </c>
      <c r="E4" s="18">
        <v>5601.8520000000008</v>
      </c>
      <c r="F4" s="18">
        <v>5282.8030000000008</v>
      </c>
      <c r="G4" s="18">
        <v>5966.3600000000006</v>
      </c>
      <c r="H4" s="18">
        <v>6430.7149999999992</v>
      </c>
      <c r="I4" s="18">
        <v>6770.3200000000006</v>
      </c>
      <c r="J4" s="18">
        <v>7205.5090000000018</v>
      </c>
      <c r="K4" s="18">
        <v>7330.0150000000012</v>
      </c>
      <c r="L4" s="18">
        <v>7511.8440000000028</v>
      </c>
      <c r="M4" s="18">
        <v>7586.9090000000015</v>
      </c>
      <c r="N4" s="18">
        <v>7536.152000000001</v>
      </c>
      <c r="O4" s="18">
        <v>7323.7429999999995</v>
      </c>
      <c r="P4" s="18">
        <v>7028.2609999999986</v>
      </c>
      <c r="Q4" s="18">
        <v>6770.1700000000028</v>
      </c>
      <c r="R4" s="18">
        <v>6721.7970000000032</v>
      </c>
      <c r="S4" s="18">
        <v>6115.9930000000004</v>
      </c>
      <c r="T4" s="18">
        <v>6279.527</v>
      </c>
      <c r="U4" s="18">
        <v>6042.4180000000006</v>
      </c>
      <c r="V4" s="18">
        <v>6019.4710000000005</v>
      </c>
      <c r="W4" s="18">
        <v>5933.4909999999973</v>
      </c>
      <c r="X4" s="18">
        <v>5525.4319999999971</v>
      </c>
      <c r="Y4" s="18">
        <v>5146.9839999999995</v>
      </c>
      <c r="Z4" s="19"/>
      <c r="AA4" s="20">
        <f>SUM(B4:Z4)</f>
        <v>152124.72500000001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88.99</v>
      </c>
      <c r="C7" s="28">
        <v>91.24</v>
      </c>
      <c r="D7" s="28">
        <v>94.74</v>
      </c>
      <c r="E7" s="28">
        <v>88.65</v>
      </c>
      <c r="F7" s="28">
        <v>89.04</v>
      </c>
      <c r="G7" s="28">
        <v>102.6</v>
      </c>
      <c r="H7" s="28">
        <v>126.5</v>
      </c>
      <c r="I7" s="28">
        <v>146.05000000000001</v>
      </c>
      <c r="J7" s="28">
        <v>112.24</v>
      </c>
      <c r="K7" s="28">
        <v>109.86</v>
      </c>
      <c r="L7" s="28">
        <v>89</v>
      </c>
      <c r="M7" s="28">
        <v>98.67</v>
      </c>
      <c r="N7" s="28">
        <v>97.22</v>
      </c>
      <c r="O7" s="28">
        <v>100.93</v>
      </c>
      <c r="P7" s="28">
        <v>105.56</v>
      </c>
      <c r="Q7" s="28">
        <v>105.33</v>
      </c>
      <c r="R7" s="28">
        <v>124.36</v>
      </c>
      <c r="S7" s="28">
        <v>150.72999999999999</v>
      </c>
      <c r="T7" s="28">
        <v>190</v>
      </c>
      <c r="U7" s="28">
        <v>226.2</v>
      </c>
      <c r="V7" s="28">
        <v>170.36</v>
      </c>
      <c r="W7" s="28">
        <v>129.36000000000001</v>
      </c>
      <c r="X7" s="28">
        <v>123.5</v>
      </c>
      <c r="Y7" s="28">
        <v>109.84</v>
      </c>
      <c r="Z7" s="29"/>
      <c r="AA7" s="30">
        <f>IF(SUM(B7:Z7)&lt;&gt;0,AVERAGEIF(B7:Z7,"&lt;&gt;"""),"")</f>
        <v>119.62375000000002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845.11299999999994</v>
      </c>
      <c r="C19" s="72">
        <v>878.62400000000002</v>
      </c>
      <c r="D19" s="72">
        <v>877.12600000000009</v>
      </c>
      <c r="E19" s="72">
        <v>871.49</v>
      </c>
      <c r="F19" s="72">
        <v>867.22899999999993</v>
      </c>
      <c r="G19" s="72">
        <v>856.67399999999998</v>
      </c>
      <c r="H19" s="72">
        <v>857.12299999999993</v>
      </c>
      <c r="I19" s="72">
        <v>790.13700000000006</v>
      </c>
      <c r="J19" s="72">
        <v>868.9559999999999</v>
      </c>
      <c r="K19" s="72">
        <v>833.04100000000005</v>
      </c>
      <c r="L19" s="72">
        <v>866.75099999999998</v>
      </c>
      <c r="M19" s="72">
        <v>864.69999999999993</v>
      </c>
      <c r="N19" s="72">
        <v>865.29699999999991</v>
      </c>
      <c r="O19" s="72">
        <v>861.23399999999992</v>
      </c>
      <c r="P19" s="72">
        <v>737.50399999999991</v>
      </c>
      <c r="Q19" s="72">
        <v>750.42600000000004</v>
      </c>
      <c r="R19" s="72">
        <v>706.53500000000008</v>
      </c>
      <c r="S19" s="72">
        <v>697.22300000000007</v>
      </c>
      <c r="T19" s="72">
        <v>701.61900000000003</v>
      </c>
      <c r="U19" s="72">
        <v>703.74099999999999</v>
      </c>
      <c r="V19" s="72">
        <v>696.58</v>
      </c>
      <c r="W19" s="72">
        <v>740.09</v>
      </c>
      <c r="X19" s="72">
        <v>814.20799999999997</v>
      </c>
      <c r="Y19" s="72">
        <v>848.05599999999993</v>
      </c>
      <c r="Z19" s="73"/>
      <c r="AA19" s="74">
        <f t="shared" ref="AA19:AA24" si="2">SUM(B19:Z19)</f>
        <v>19399.476999999999</v>
      </c>
    </row>
    <row r="20" spans="1:27" ht="25.15" customHeight="1" x14ac:dyDescent="0.2">
      <c r="A20" s="75" t="s">
        <v>15</v>
      </c>
      <c r="B20" s="76">
        <v>823.50999999999988</v>
      </c>
      <c r="C20" s="77">
        <v>813.33199999999999</v>
      </c>
      <c r="D20" s="77">
        <v>993.73199999999997</v>
      </c>
      <c r="E20" s="77">
        <v>1005.8829999999999</v>
      </c>
      <c r="F20" s="77">
        <v>876.08500000000004</v>
      </c>
      <c r="G20" s="77">
        <v>995.303</v>
      </c>
      <c r="H20" s="77">
        <v>1166.1279999999999</v>
      </c>
      <c r="I20" s="77">
        <v>1276.9689999999998</v>
      </c>
      <c r="J20" s="77">
        <v>1276.6730000000002</v>
      </c>
      <c r="K20" s="77">
        <v>1280.9440000000002</v>
      </c>
      <c r="L20" s="77">
        <v>1267.3879999999997</v>
      </c>
      <c r="M20" s="77">
        <v>1265.136</v>
      </c>
      <c r="N20" s="77">
        <v>1257.28</v>
      </c>
      <c r="O20" s="77">
        <v>1222.5250000000003</v>
      </c>
      <c r="P20" s="77">
        <v>1267.902</v>
      </c>
      <c r="Q20" s="77">
        <v>1222.3119999999999</v>
      </c>
      <c r="R20" s="77">
        <v>1300.4759999999999</v>
      </c>
      <c r="S20" s="77">
        <v>1298.9250000000002</v>
      </c>
      <c r="T20" s="77">
        <v>1321.5890000000002</v>
      </c>
      <c r="U20" s="77">
        <v>1292.5329999999999</v>
      </c>
      <c r="V20" s="77">
        <v>1185.5669999999998</v>
      </c>
      <c r="W20" s="77">
        <v>1056.502</v>
      </c>
      <c r="X20" s="77">
        <v>986.87199999999996</v>
      </c>
      <c r="Y20" s="77">
        <v>952.38299999999992</v>
      </c>
      <c r="Z20" s="78"/>
      <c r="AA20" s="79">
        <f t="shared" si="2"/>
        <v>27405.948999999997</v>
      </c>
    </row>
    <row r="21" spans="1:27" ht="25.15" customHeight="1" x14ac:dyDescent="0.2">
      <c r="A21" s="75" t="s">
        <v>16</v>
      </c>
      <c r="B21" s="80">
        <v>1855.607</v>
      </c>
      <c r="C21" s="81">
        <v>1773.0329999999999</v>
      </c>
      <c r="D21" s="81">
        <v>1835.5820000000001</v>
      </c>
      <c r="E21" s="81">
        <v>1847.3789999999999</v>
      </c>
      <c r="F21" s="81">
        <v>1796.6889999999999</v>
      </c>
      <c r="G21" s="81">
        <v>1981.6830000000002</v>
      </c>
      <c r="H21" s="81">
        <v>2167.4639999999999</v>
      </c>
      <c r="I21" s="81">
        <v>2448.915</v>
      </c>
      <c r="J21" s="81">
        <v>2615.3800000000006</v>
      </c>
      <c r="K21" s="81">
        <v>2782.5299999999997</v>
      </c>
      <c r="L21" s="81">
        <v>2945.2049999999995</v>
      </c>
      <c r="M21" s="81">
        <v>3018.0730000000003</v>
      </c>
      <c r="N21" s="81">
        <v>2981.5750000000003</v>
      </c>
      <c r="O21" s="81">
        <v>2833.9839999999999</v>
      </c>
      <c r="P21" s="81">
        <v>2657.8549999999996</v>
      </c>
      <c r="Q21" s="81">
        <v>2463.4319999999998</v>
      </c>
      <c r="R21" s="81">
        <v>2583.1860000000006</v>
      </c>
      <c r="S21" s="81">
        <v>2676.8449999999998</v>
      </c>
      <c r="T21" s="81">
        <v>3110.9189999999994</v>
      </c>
      <c r="U21" s="81">
        <v>3174.1440000000002</v>
      </c>
      <c r="V21" s="81">
        <v>2968.4239999999995</v>
      </c>
      <c r="W21" s="81">
        <v>2734.8990000000003</v>
      </c>
      <c r="X21" s="81">
        <v>2430.3520000000008</v>
      </c>
      <c r="Y21" s="81">
        <v>2082.5450000000001</v>
      </c>
      <c r="Z21" s="78"/>
      <c r="AA21" s="79">
        <f t="shared" si="2"/>
        <v>59765.7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75.5</v>
      </c>
      <c r="C23" s="77">
        <v>79</v>
      </c>
      <c r="D23" s="77">
        <v>75</v>
      </c>
      <c r="E23" s="77">
        <v>74</v>
      </c>
      <c r="F23" s="77">
        <v>72</v>
      </c>
      <c r="G23" s="77">
        <v>74</v>
      </c>
      <c r="H23" s="77">
        <v>88.5</v>
      </c>
      <c r="I23" s="77">
        <v>88.5</v>
      </c>
      <c r="J23" s="77">
        <v>83.5</v>
      </c>
      <c r="K23" s="77">
        <v>81.5</v>
      </c>
      <c r="L23" s="77">
        <v>79.5</v>
      </c>
      <c r="M23" s="77">
        <v>79</v>
      </c>
      <c r="N23" s="77">
        <v>77</v>
      </c>
      <c r="O23" s="77">
        <v>73</v>
      </c>
      <c r="P23" s="77">
        <v>80</v>
      </c>
      <c r="Q23" s="77">
        <v>94</v>
      </c>
      <c r="R23" s="77">
        <v>117.5</v>
      </c>
      <c r="S23" s="77">
        <v>151</v>
      </c>
      <c r="T23" s="77">
        <v>156.5</v>
      </c>
      <c r="U23" s="77">
        <v>167</v>
      </c>
      <c r="V23" s="77">
        <v>159</v>
      </c>
      <c r="W23" s="77">
        <v>155</v>
      </c>
      <c r="X23" s="77">
        <v>139</v>
      </c>
      <c r="Y23" s="77">
        <v>114</v>
      </c>
      <c r="Z23" s="77"/>
      <c r="AA23" s="79">
        <f t="shared" si="2"/>
        <v>2433</v>
      </c>
    </row>
    <row r="24" spans="1:27" ht="25.15" customHeight="1" x14ac:dyDescent="0.2">
      <c r="A24" s="85" t="s">
        <v>19</v>
      </c>
      <c r="B24" s="77">
        <v>291</v>
      </c>
      <c r="C24" s="77">
        <v>279.99999999999994</v>
      </c>
      <c r="D24" s="77">
        <v>276</v>
      </c>
      <c r="E24" s="77">
        <v>276</v>
      </c>
      <c r="F24" s="77">
        <v>286.00000000000006</v>
      </c>
      <c r="G24" s="77">
        <v>314</v>
      </c>
      <c r="H24" s="77">
        <v>359</v>
      </c>
      <c r="I24" s="77">
        <v>400</v>
      </c>
      <c r="J24" s="77">
        <v>436</v>
      </c>
      <c r="K24" s="77">
        <v>448.00000000000006</v>
      </c>
      <c r="L24" s="77">
        <v>449.00000000000006</v>
      </c>
      <c r="M24" s="77">
        <v>450</v>
      </c>
      <c r="N24" s="77">
        <v>446.99999999999994</v>
      </c>
      <c r="O24" s="77">
        <v>432.00000000000006</v>
      </c>
      <c r="P24" s="77">
        <v>412.00000000000006</v>
      </c>
      <c r="Q24" s="77">
        <v>407</v>
      </c>
      <c r="R24" s="77">
        <v>405</v>
      </c>
      <c r="S24" s="77">
        <v>419.00000000000006</v>
      </c>
      <c r="T24" s="77">
        <v>454.00000000000006</v>
      </c>
      <c r="U24" s="77">
        <v>445.99999999999994</v>
      </c>
      <c r="V24" s="77">
        <v>411</v>
      </c>
      <c r="W24" s="77">
        <v>366.99999999999994</v>
      </c>
      <c r="X24" s="77">
        <v>333</v>
      </c>
      <c r="Y24" s="77">
        <v>295</v>
      </c>
      <c r="Z24" s="77"/>
      <c r="AA24" s="79">
        <f t="shared" si="2"/>
        <v>9093</v>
      </c>
    </row>
    <row r="25" spans="1:27" ht="30" customHeight="1" thickBot="1" x14ac:dyDescent="0.25">
      <c r="A25" s="86" t="s">
        <v>20</v>
      </c>
      <c r="B25" s="87">
        <f t="shared" ref="B25:AA25" si="3">SUM(B19:B24)</f>
        <v>3890.7299999999996</v>
      </c>
      <c r="C25" s="88">
        <f t="shared" si="3"/>
        <v>3823.989</v>
      </c>
      <c r="D25" s="88">
        <f t="shared" si="3"/>
        <v>4057.4400000000005</v>
      </c>
      <c r="E25" s="88">
        <f t="shared" si="3"/>
        <v>4074.752</v>
      </c>
      <c r="F25" s="88">
        <f t="shared" si="3"/>
        <v>3898.0029999999997</v>
      </c>
      <c r="G25" s="88">
        <f t="shared" si="3"/>
        <v>4221.66</v>
      </c>
      <c r="H25" s="88">
        <f t="shared" si="3"/>
        <v>4638.2150000000001</v>
      </c>
      <c r="I25" s="88">
        <f t="shared" si="3"/>
        <v>5004.5209999999997</v>
      </c>
      <c r="J25" s="88">
        <f t="shared" si="3"/>
        <v>5280.509</v>
      </c>
      <c r="K25" s="88">
        <f t="shared" si="3"/>
        <v>5426.0149999999994</v>
      </c>
      <c r="L25" s="88">
        <f t="shared" si="3"/>
        <v>5607.8439999999991</v>
      </c>
      <c r="M25" s="88">
        <f t="shared" si="3"/>
        <v>5676.9089999999997</v>
      </c>
      <c r="N25" s="88">
        <f t="shared" si="3"/>
        <v>5628.152</v>
      </c>
      <c r="O25" s="88">
        <f t="shared" si="3"/>
        <v>5422.7430000000004</v>
      </c>
      <c r="P25" s="88">
        <f t="shared" si="3"/>
        <v>5155.2609999999995</v>
      </c>
      <c r="Q25" s="88">
        <f t="shared" si="3"/>
        <v>4937.17</v>
      </c>
      <c r="R25" s="88">
        <f t="shared" si="3"/>
        <v>5112.6970000000001</v>
      </c>
      <c r="S25" s="88">
        <f t="shared" si="3"/>
        <v>5242.9930000000004</v>
      </c>
      <c r="T25" s="88">
        <f t="shared" si="3"/>
        <v>5744.6269999999995</v>
      </c>
      <c r="U25" s="88">
        <f t="shared" si="3"/>
        <v>5783.4179999999997</v>
      </c>
      <c r="V25" s="88">
        <f t="shared" si="3"/>
        <v>5420.5709999999999</v>
      </c>
      <c r="W25" s="88">
        <f t="shared" si="3"/>
        <v>5053.491</v>
      </c>
      <c r="X25" s="88">
        <f t="shared" si="3"/>
        <v>4703.4320000000007</v>
      </c>
      <c r="Y25" s="88">
        <f t="shared" si="3"/>
        <v>4291.9840000000004</v>
      </c>
      <c r="Z25" s="89">
        <f t="shared" si="3"/>
        <v>0</v>
      </c>
      <c r="AA25" s="90">
        <f t="shared" si="3"/>
        <v>118097.12599999999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723.12</v>
      </c>
      <c r="C28" s="72">
        <v>714.43</v>
      </c>
      <c r="D28" s="72">
        <v>704.06</v>
      </c>
      <c r="E28" s="72">
        <v>700.94</v>
      </c>
      <c r="F28" s="72">
        <v>708.14</v>
      </c>
      <c r="G28" s="72">
        <v>737.73</v>
      </c>
      <c r="H28" s="72">
        <v>717.4</v>
      </c>
      <c r="I28" s="72">
        <v>810.23</v>
      </c>
      <c r="J28" s="72">
        <v>857.37</v>
      </c>
      <c r="K28" s="72">
        <v>872.28</v>
      </c>
      <c r="L28" s="72">
        <v>952.81</v>
      </c>
      <c r="M28" s="72">
        <v>955.37</v>
      </c>
      <c r="N28" s="72">
        <v>953.29</v>
      </c>
      <c r="O28" s="72">
        <v>934.68</v>
      </c>
      <c r="P28" s="72">
        <v>918.99</v>
      </c>
      <c r="Q28" s="72">
        <v>915.72</v>
      </c>
      <c r="R28" s="72">
        <v>844.15</v>
      </c>
      <c r="S28" s="72">
        <v>872.08</v>
      </c>
      <c r="T28" s="72">
        <v>904.45</v>
      </c>
      <c r="U28" s="72">
        <v>906.77</v>
      </c>
      <c r="V28" s="72">
        <v>861.79</v>
      </c>
      <c r="W28" s="72">
        <v>811.99</v>
      </c>
      <c r="X28" s="72">
        <v>745.74</v>
      </c>
      <c r="Y28" s="72">
        <v>672.39</v>
      </c>
      <c r="Z28" s="73"/>
      <c r="AA28" s="74">
        <f>SUM(B28:Z28)</f>
        <v>19795.920000000002</v>
      </c>
    </row>
    <row r="29" spans="1:27" ht="25.15" customHeight="1" x14ac:dyDescent="0.2">
      <c r="A29" s="75" t="s">
        <v>23</v>
      </c>
      <c r="B29" s="76">
        <v>3673.61</v>
      </c>
      <c r="C29" s="77">
        <v>3518.5590000000002</v>
      </c>
      <c r="D29" s="77">
        <v>3783.38</v>
      </c>
      <c r="E29" s="77">
        <v>3868.8119999999999</v>
      </c>
      <c r="F29" s="77">
        <v>3684.8629999999998</v>
      </c>
      <c r="G29" s="77">
        <v>4079.93</v>
      </c>
      <c r="H29" s="77">
        <v>4441.8149999999996</v>
      </c>
      <c r="I29" s="77">
        <v>4742.79</v>
      </c>
      <c r="J29" s="77">
        <v>5012.1390000000001</v>
      </c>
      <c r="K29" s="77">
        <v>5216.7349999999997</v>
      </c>
      <c r="L29" s="77">
        <v>5342.0339999999997</v>
      </c>
      <c r="M29" s="77">
        <v>5408.5389999999998</v>
      </c>
      <c r="N29" s="77">
        <v>5347.8620000000001</v>
      </c>
      <c r="O29" s="77">
        <v>5153.0630000000001</v>
      </c>
      <c r="P29" s="77">
        <v>4861.2709999999997</v>
      </c>
      <c r="Q29" s="77">
        <v>4621.45</v>
      </c>
      <c r="R29" s="77">
        <v>4736.5469999999996</v>
      </c>
      <c r="S29" s="77">
        <v>4743.9129999999996</v>
      </c>
      <c r="T29" s="77">
        <v>5104.1769999999997</v>
      </c>
      <c r="U29" s="77">
        <v>5135.6480000000001</v>
      </c>
      <c r="V29" s="77">
        <v>4923.7809999999999</v>
      </c>
      <c r="W29" s="77">
        <v>4621.5010000000002</v>
      </c>
      <c r="X29" s="77">
        <v>4279.692</v>
      </c>
      <c r="Y29" s="77">
        <v>3974.5940000000001</v>
      </c>
      <c r="Z29" s="78"/>
      <c r="AA29" s="79">
        <f>SUM(B29:Z29)</f>
        <v>110276.705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4396.7300000000005</v>
      </c>
      <c r="C31" s="62">
        <f t="shared" si="4"/>
        <v>4232.9890000000005</v>
      </c>
      <c r="D31" s="62">
        <f t="shared" si="4"/>
        <v>4487.4400000000005</v>
      </c>
      <c r="E31" s="62">
        <f t="shared" si="4"/>
        <v>4569.7520000000004</v>
      </c>
      <c r="F31" s="62">
        <f t="shared" si="4"/>
        <v>4393.0029999999997</v>
      </c>
      <c r="G31" s="62">
        <f t="shared" si="4"/>
        <v>4817.66</v>
      </c>
      <c r="H31" s="62">
        <f t="shared" si="4"/>
        <v>5159.2149999999992</v>
      </c>
      <c r="I31" s="62">
        <f t="shared" si="4"/>
        <v>5553.02</v>
      </c>
      <c r="J31" s="62">
        <f t="shared" si="4"/>
        <v>5869.509</v>
      </c>
      <c r="K31" s="62">
        <f t="shared" si="4"/>
        <v>6089.0149999999994</v>
      </c>
      <c r="L31" s="62">
        <f t="shared" si="4"/>
        <v>6294.8439999999991</v>
      </c>
      <c r="M31" s="62">
        <f t="shared" si="4"/>
        <v>6363.9089999999997</v>
      </c>
      <c r="N31" s="62">
        <f t="shared" si="4"/>
        <v>6301.152</v>
      </c>
      <c r="O31" s="62">
        <f t="shared" si="4"/>
        <v>6087.7430000000004</v>
      </c>
      <c r="P31" s="62">
        <f t="shared" si="4"/>
        <v>5780.2609999999995</v>
      </c>
      <c r="Q31" s="62">
        <f t="shared" si="4"/>
        <v>5537.17</v>
      </c>
      <c r="R31" s="62">
        <f t="shared" si="4"/>
        <v>5580.6969999999992</v>
      </c>
      <c r="S31" s="62">
        <f t="shared" si="4"/>
        <v>5615.9929999999995</v>
      </c>
      <c r="T31" s="62">
        <f t="shared" si="4"/>
        <v>6008.6269999999995</v>
      </c>
      <c r="U31" s="62">
        <f t="shared" si="4"/>
        <v>6042.4179999999997</v>
      </c>
      <c r="V31" s="62">
        <f t="shared" si="4"/>
        <v>5785.5709999999999</v>
      </c>
      <c r="W31" s="62">
        <f t="shared" si="4"/>
        <v>5433.491</v>
      </c>
      <c r="X31" s="62">
        <f t="shared" si="4"/>
        <v>5025.4319999999998</v>
      </c>
      <c r="Y31" s="62">
        <f t="shared" si="4"/>
        <v>4646.9840000000004</v>
      </c>
      <c r="Z31" s="63">
        <f t="shared" si="4"/>
        <v>0</v>
      </c>
      <c r="AA31" s="64">
        <f t="shared" si="4"/>
        <v>130072.625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316</v>
      </c>
      <c r="C34" s="95">
        <v>321</v>
      </c>
      <c r="D34" s="95">
        <v>314</v>
      </c>
      <c r="E34" s="95">
        <v>330</v>
      </c>
      <c r="F34" s="95">
        <v>330</v>
      </c>
      <c r="G34" s="95">
        <v>371</v>
      </c>
      <c r="H34" s="95">
        <v>271</v>
      </c>
      <c r="I34" s="95">
        <v>296.49900000000002</v>
      </c>
      <c r="J34" s="95">
        <v>288</v>
      </c>
      <c r="K34" s="95">
        <v>322</v>
      </c>
      <c r="L34" s="95">
        <v>410</v>
      </c>
      <c r="M34" s="95">
        <v>410</v>
      </c>
      <c r="N34" s="95">
        <v>381</v>
      </c>
      <c r="O34" s="95">
        <v>388</v>
      </c>
      <c r="P34" s="95">
        <v>382</v>
      </c>
      <c r="Q34" s="95">
        <v>382</v>
      </c>
      <c r="R34" s="95">
        <v>243</v>
      </c>
      <c r="S34" s="95">
        <v>201</v>
      </c>
      <c r="T34" s="95">
        <v>204</v>
      </c>
      <c r="U34" s="95">
        <v>199</v>
      </c>
      <c r="V34" s="95">
        <v>244</v>
      </c>
      <c r="W34" s="95">
        <v>257</v>
      </c>
      <c r="X34" s="95">
        <v>237</v>
      </c>
      <c r="Y34" s="95">
        <v>235</v>
      </c>
      <c r="Z34" s="96"/>
      <c r="AA34" s="74">
        <f t="shared" ref="AA34:AA39" si="5">SUM(B34:Z34)</f>
        <v>7332.4989999999998</v>
      </c>
    </row>
    <row r="35" spans="1:27" ht="25.15" customHeight="1" x14ac:dyDescent="0.2">
      <c r="A35" s="97" t="s">
        <v>41</v>
      </c>
      <c r="B35" s="98">
        <v>190</v>
      </c>
      <c r="C35" s="99">
        <v>88</v>
      </c>
      <c r="D35" s="99">
        <v>116</v>
      </c>
      <c r="E35" s="99">
        <v>165</v>
      </c>
      <c r="F35" s="99">
        <v>165</v>
      </c>
      <c r="G35" s="99">
        <v>225</v>
      </c>
      <c r="H35" s="99">
        <v>250</v>
      </c>
      <c r="I35" s="99">
        <v>252</v>
      </c>
      <c r="J35" s="99">
        <v>301</v>
      </c>
      <c r="K35" s="99">
        <v>341</v>
      </c>
      <c r="L35" s="99">
        <v>277</v>
      </c>
      <c r="M35" s="99">
        <v>277</v>
      </c>
      <c r="N35" s="99">
        <v>292</v>
      </c>
      <c r="O35" s="99">
        <v>277</v>
      </c>
      <c r="P35" s="99">
        <v>243</v>
      </c>
      <c r="Q35" s="99">
        <v>218</v>
      </c>
      <c r="R35" s="99">
        <v>225</v>
      </c>
      <c r="S35" s="99">
        <v>172</v>
      </c>
      <c r="T35" s="99">
        <v>60</v>
      </c>
      <c r="U35" s="99">
        <v>60</v>
      </c>
      <c r="V35" s="99">
        <v>121</v>
      </c>
      <c r="W35" s="99">
        <v>123</v>
      </c>
      <c r="X35" s="99">
        <v>85</v>
      </c>
      <c r="Y35" s="99">
        <v>120</v>
      </c>
      <c r="Z35" s="100"/>
      <c r="AA35" s="79">
        <f t="shared" si="5"/>
        <v>4643</v>
      </c>
    </row>
    <row r="36" spans="1:27" ht="25.15" customHeight="1" x14ac:dyDescent="0.2">
      <c r="A36" s="97" t="s">
        <v>42</v>
      </c>
      <c r="B36" s="98">
        <v>223.6</v>
      </c>
      <c r="C36" s="99">
        <v>446.9</v>
      </c>
      <c r="D36" s="99">
        <v>707.3</v>
      </c>
      <c r="E36" s="99">
        <v>532.1</v>
      </c>
      <c r="F36" s="99">
        <v>389.8</v>
      </c>
      <c r="G36" s="99">
        <v>648.70000000000005</v>
      </c>
      <c r="H36" s="99">
        <v>771.5</v>
      </c>
      <c r="I36" s="99">
        <v>717.3</v>
      </c>
      <c r="J36" s="99">
        <v>836</v>
      </c>
      <c r="K36" s="99">
        <v>741</v>
      </c>
      <c r="L36" s="99">
        <v>717</v>
      </c>
      <c r="M36" s="99">
        <v>723</v>
      </c>
      <c r="N36" s="99">
        <v>735</v>
      </c>
      <c r="O36" s="99">
        <v>736</v>
      </c>
      <c r="P36" s="99">
        <v>748</v>
      </c>
      <c r="Q36" s="99">
        <v>733</v>
      </c>
      <c r="R36" s="99">
        <v>641.1</v>
      </c>
      <c r="S36" s="99"/>
      <c r="T36" s="99">
        <v>270.89999999999998</v>
      </c>
      <c r="U36" s="99"/>
      <c r="V36" s="99"/>
      <c r="W36" s="99"/>
      <c r="X36" s="99"/>
      <c r="Y36" s="99"/>
      <c r="Z36" s="100"/>
      <c r="AA36" s="79">
        <f t="shared" si="5"/>
        <v>11318.2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/>
      <c r="U38" s="99"/>
      <c r="V38" s="99">
        <v>233.9</v>
      </c>
      <c r="W38" s="99">
        <v>500</v>
      </c>
      <c r="X38" s="99">
        <v>500</v>
      </c>
      <c r="Y38" s="99">
        <v>500</v>
      </c>
      <c r="Z38" s="100"/>
      <c r="AA38" s="79">
        <f t="shared" si="5"/>
        <v>10733.9</v>
      </c>
    </row>
    <row r="39" spans="1:27" ht="30" customHeight="1" thickBot="1" x14ac:dyDescent="0.25">
      <c r="A39" s="86" t="s">
        <v>45</v>
      </c>
      <c r="B39" s="87">
        <f t="shared" ref="B39:Z39" si="6">SUM(B34:B38)</f>
        <v>1229.5999999999999</v>
      </c>
      <c r="C39" s="88">
        <f t="shared" si="6"/>
        <v>1355.9</v>
      </c>
      <c r="D39" s="88">
        <f t="shared" si="6"/>
        <v>1637.3</v>
      </c>
      <c r="E39" s="88">
        <f t="shared" si="6"/>
        <v>1527.1</v>
      </c>
      <c r="F39" s="88">
        <f t="shared" si="6"/>
        <v>1384.8</v>
      </c>
      <c r="G39" s="88">
        <f t="shared" si="6"/>
        <v>1744.7</v>
      </c>
      <c r="H39" s="88">
        <f t="shared" si="6"/>
        <v>1792.5</v>
      </c>
      <c r="I39" s="88">
        <f t="shared" si="6"/>
        <v>1765.799</v>
      </c>
      <c r="J39" s="88">
        <f t="shared" si="6"/>
        <v>1925</v>
      </c>
      <c r="K39" s="88">
        <f t="shared" si="6"/>
        <v>1904</v>
      </c>
      <c r="L39" s="88">
        <f t="shared" si="6"/>
        <v>1904</v>
      </c>
      <c r="M39" s="88">
        <f t="shared" si="6"/>
        <v>1910</v>
      </c>
      <c r="N39" s="88">
        <f t="shared" si="6"/>
        <v>1908</v>
      </c>
      <c r="O39" s="88">
        <f t="shared" si="6"/>
        <v>1901</v>
      </c>
      <c r="P39" s="88">
        <f t="shared" si="6"/>
        <v>1873</v>
      </c>
      <c r="Q39" s="88">
        <f t="shared" si="6"/>
        <v>1833</v>
      </c>
      <c r="R39" s="88">
        <f t="shared" si="6"/>
        <v>1609.1</v>
      </c>
      <c r="S39" s="88">
        <f t="shared" si="6"/>
        <v>873</v>
      </c>
      <c r="T39" s="88">
        <f t="shared" si="6"/>
        <v>534.9</v>
      </c>
      <c r="U39" s="88">
        <f t="shared" si="6"/>
        <v>259</v>
      </c>
      <c r="V39" s="88">
        <f t="shared" si="6"/>
        <v>598.9</v>
      </c>
      <c r="W39" s="88">
        <f t="shared" si="6"/>
        <v>880</v>
      </c>
      <c r="X39" s="88">
        <f t="shared" si="6"/>
        <v>822</v>
      </c>
      <c r="Y39" s="88">
        <f t="shared" si="6"/>
        <v>855</v>
      </c>
      <c r="Z39" s="89">
        <f t="shared" si="6"/>
        <v>0</v>
      </c>
      <c r="AA39" s="90">
        <f t="shared" si="5"/>
        <v>34027.599000000002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223.6</v>
      </c>
      <c r="C44" s="99">
        <v>446.9</v>
      </c>
      <c r="D44" s="99">
        <v>707.3</v>
      </c>
      <c r="E44" s="99">
        <v>532.1</v>
      </c>
      <c r="F44" s="99">
        <v>389.8</v>
      </c>
      <c r="G44" s="99">
        <v>648.70000000000005</v>
      </c>
      <c r="H44" s="99">
        <v>771.5</v>
      </c>
      <c r="I44" s="99">
        <v>717.3</v>
      </c>
      <c r="J44" s="99">
        <v>836</v>
      </c>
      <c r="K44" s="99">
        <v>741</v>
      </c>
      <c r="L44" s="99">
        <v>717</v>
      </c>
      <c r="M44" s="99">
        <v>723</v>
      </c>
      <c r="N44" s="99">
        <v>735</v>
      </c>
      <c r="O44" s="99">
        <v>736</v>
      </c>
      <c r="P44" s="99">
        <v>748</v>
      </c>
      <c r="Q44" s="99">
        <v>733</v>
      </c>
      <c r="R44" s="99">
        <v>641.1</v>
      </c>
      <c r="S44" s="99"/>
      <c r="T44" s="99">
        <v>270.89999999999998</v>
      </c>
      <c r="U44" s="99"/>
      <c r="V44" s="99"/>
      <c r="W44" s="99"/>
      <c r="X44" s="99"/>
      <c r="Y44" s="99"/>
      <c r="Z44" s="100"/>
      <c r="AA44" s="79">
        <f t="shared" si="7"/>
        <v>11318.2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/>
      <c r="U46" s="99"/>
      <c r="V46" s="99">
        <v>233.9</v>
      </c>
      <c r="W46" s="99">
        <v>500</v>
      </c>
      <c r="X46" s="99">
        <v>500</v>
      </c>
      <c r="Y46" s="99">
        <v>500</v>
      </c>
      <c r="Z46" s="100"/>
      <c r="AA46" s="79">
        <f t="shared" si="7"/>
        <v>10733.9</v>
      </c>
    </row>
    <row r="47" spans="1:27" ht="25.15" customHeight="1" x14ac:dyDescent="0.2">
      <c r="A47" s="85" t="s">
        <v>47</v>
      </c>
      <c r="B47" s="98">
        <v>12</v>
      </c>
      <c r="C47" s="99">
        <v>12</v>
      </c>
      <c r="D47" s="99">
        <v>11</v>
      </c>
      <c r="E47" s="99">
        <v>15</v>
      </c>
      <c r="F47" s="99">
        <v>28</v>
      </c>
      <c r="G47" s="99">
        <v>61</v>
      </c>
      <c r="H47" s="99">
        <v>109</v>
      </c>
      <c r="I47" s="99">
        <v>139</v>
      </c>
      <c r="J47" s="99">
        <v>150</v>
      </c>
      <c r="K47" s="99">
        <v>142</v>
      </c>
      <c r="L47" s="99">
        <v>145</v>
      </c>
      <c r="M47" s="99">
        <v>149</v>
      </c>
      <c r="N47" s="99">
        <v>149</v>
      </c>
      <c r="O47" s="99">
        <v>150</v>
      </c>
      <c r="P47" s="99">
        <v>150</v>
      </c>
      <c r="Q47" s="99">
        <v>150</v>
      </c>
      <c r="R47" s="99">
        <v>146</v>
      </c>
      <c r="S47" s="99">
        <v>150</v>
      </c>
      <c r="T47" s="99">
        <v>150</v>
      </c>
      <c r="U47" s="99">
        <v>150</v>
      </c>
      <c r="V47" s="99">
        <v>150</v>
      </c>
      <c r="W47" s="99">
        <v>138</v>
      </c>
      <c r="X47" s="99">
        <v>137</v>
      </c>
      <c r="Y47" s="99">
        <v>103</v>
      </c>
      <c r="Z47" s="100"/>
      <c r="AA47" s="79">
        <f t="shared" si="7"/>
        <v>2696</v>
      </c>
    </row>
    <row r="48" spans="1:27" ht="30" customHeight="1" thickBot="1" x14ac:dyDescent="0.25">
      <c r="A48" s="86" t="s">
        <v>48</v>
      </c>
      <c r="B48" s="87">
        <f>SUM(B42:B47)</f>
        <v>735.6</v>
      </c>
      <c r="C48" s="88">
        <f t="shared" ref="C48:Z48" si="8">SUM(C42:C47)</f>
        <v>958.9</v>
      </c>
      <c r="D48" s="88">
        <f t="shared" si="8"/>
        <v>1218.3</v>
      </c>
      <c r="E48" s="88">
        <f t="shared" si="8"/>
        <v>1047.0999999999999</v>
      </c>
      <c r="F48" s="88">
        <f t="shared" si="8"/>
        <v>917.8</v>
      </c>
      <c r="G48" s="88">
        <f t="shared" si="8"/>
        <v>1209.7</v>
      </c>
      <c r="H48" s="88">
        <f t="shared" si="8"/>
        <v>1380.5</v>
      </c>
      <c r="I48" s="88">
        <f t="shared" si="8"/>
        <v>1356.3</v>
      </c>
      <c r="J48" s="88">
        <f t="shared" si="8"/>
        <v>1486</v>
      </c>
      <c r="K48" s="88">
        <f t="shared" si="8"/>
        <v>1383</v>
      </c>
      <c r="L48" s="88">
        <f t="shared" si="8"/>
        <v>1362</v>
      </c>
      <c r="M48" s="88">
        <f t="shared" si="8"/>
        <v>1372</v>
      </c>
      <c r="N48" s="88">
        <f t="shared" si="8"/>
        <v>1384</v>
      </c>
      <c r="O48" s="88">
        <f t="shared" si="8"/>
        <v>1386</v>
      </c>
      <c r="P48" s="88">
        <f t="shared" si="8"/>
        <v>1398</v>
      </c>
      <c r="Q48" s="88">
        <f t="shared" si="8"/>
        <v>1383</v>
      </c>
      <c r="R48" s="88">
        <f t="shared" si="8"/>
        <v>1287.0999999999999</v>
      </c>
      <c r="S48" s="88">
        <f t="shared" si="8"/>
        <v>650</v>
      </c>
      <c r="T48" s="88">
        <f t="shared" si="8"/>
        <v>420.9</v>
      </c>
      <c r="U48" s="88">
        <f t="shared" si="8"/>
        <v>150</v>
      </c>
      <c r="V48" s="88">
        <f t="shared" si="8"/>
        <v>383.9</v>
      </c>
      <c r="W48" s="88">
        <f t="shared" si="8"/>
        <v>638</v>
      </c>
      <c r="X48" s="88">
        <f t="shared" si="8"/>
        <v>637</v>
      </c>
      <c r="Y48" s="88">
        <f t="shared" si="8"/>
        <v>603</v>
      </c>
      <c r="Z48" s="89">
        <f t="shared" si="8"/>
        <v>0</v>
      </c>
      <c r="AA48" s="90">
        <f t="shared" si="7"/>
        <v>24748.1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5120.33</v>
      </c>
      <c r="C51" s="88">
        <f t="shared" si="10"/>
        <v>5179.8890000000001</v>
      </c>
      <c r="D51" s="88">
        <f t="shared" si="10"/>
        <v>5694.7400000000007</v>
      </c>
      <c r="E51" s="88">
        <f t="shared" si="10"/>
        <v>5601.8519999999999</v>
      </c>
      <c r="F51" s="88">
        <f t="shared" si="10"/>
        <v>5282.8029999999999</v>
      </c>
      <c r="G51" s="88">
        <f t="shared" si="10"/>
        <v>5966.36</v>
      </c>
      <c r="H51" s="88">
        <f t="shared" si="10"/>
        <v>6430.7150000000001</v>
      </c>
      <c r="I51" s="88">
        <f t="shared" si="10"/>
        <v>6770.32</v>
      </c>
      <c r="J51" s="88">
        <f t="shared" si="10"/>
        <v>7205.509</v>
      </c>
      <c r="K51" s="88">
        <f t="shared" si="10"/>
        <v>7330.0149999999994</v>
      </c>
      <c r="L51" s="88">
        <f t="shared" si="10"/>
        <v>7511.8439999999991</v>
      </c>
      <c r="M51" s="88">
        <f t="shared" si="10"/>
        <v>7586.9089999999997</v>
      </c>
      <c r="N51" s="88">
        <f t="shared" si="10"/>
        <v>7536.152</v>
      </c>
      <c r="O51" s="88">
        <f t="shared" si="10"/>
        <v>7323.7430000000004</v>
      </c>
      <c r="P51" s="88">
        <f t="shared" si="10"/>
        <v>7028.2609999999995</v>
      </c>
      <c r="Q51" s="88">
        <f t="shared" si="10"/>
        <v>6770.17</v>
      </c>
      <c r="R51" s="88">
        <f t="shared" si="10"/>
        <v>6721.7970000000005</v>
      </c>
      <c r="S51" s="88">
        <f t="shared" si="10"/>
        <v>6115.9930000000004</v>
      </c>
      <c r="T51" s="88">
        <f t="shared" si="10"/>
        <v>6279.5269999999991</v>
      </c>
      <c r="U51" s="88">
        <f t="shared" si="10"/>
        <v>6042.4179999999997</v>
      </c>
      <c r="V51" s="88">
        <f t="shared" si="10"/>
        <v>6019.4709999999995</v>
      </c>
      <c r="W51" s="88">
        <f t="shared" si="10"/>
        <v>5933.491</v>
      </c>
      <c r="X51" s="88">
        <f t="shared" si="10"/>
        <v>5525.4320000000007</v>
      </c>
      <c r="Y51" s="88">
        <f t="shared" si="10"/>
        <v>5146.9840000000004</v>
      </c>
      <c r="Z51" s="89">
        <f t="shared" si="10"/>
        <v>0</v>
      </c>
      <c r="AA51" s="104">
        <f>SUM(B51:Z51)</f>
        <v>152124.72500000001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723.6</v>
      </c>
      <c r="C4" s="18">
        <v>946.9</v>
      </c>
      <c r="D4" s="18">
        <v>1207.3</v>
      </c>
      <c r="E4" s="18">
        <v>1032.0999999999999</v>
      </c>
      <c r="F4" s="18">
        <v>889.8</v>
      </c>
      <c r="G4" s="18">
        <v>1148.7</v>
      </c>
      <c r="H4" s="18">
        <v>1271.5</v>
      </c>
      <c r="I4" s="18">
        <v>1217.3</v>
      </c>
      <c r="J4" s="18">
        <v>1336</v>
      </c>
      <c r="K4" s="18">
        <v>1241</v>
      </c>
      <c r="L4" s="18">
        <v>1217</v>
      </c>
      <c r="M4" s="18">
        <v>1223</v>
      </c>
      <c r="N4" s="18">
        <v>1235</v>
      </c>
      <c r="O4" s="18">
        <v>1236</v>
      </c>
      <c r="P4" s="18">
        <v>1248</v>
      </c>
      <c r="Q4" s="18">
        <v>1233</v>
      </c>
      <c r="R4" s="18">
        <v>1141.0999999999999</v>
      </c>
      <c r="S4" s="18">
        <v>439</v>
      </c>
      <c r="T4" s="18">
        <v>-142.60000000000002</v>
      </c>
      <c r="U4" s="18">
        <v>-283.10000000000002</v>
      </c>
      <c r="V4" s="18">
        <v>-35.299999999999983</v>
      </c>
      <c r="W4" s="18">
        <v>59.699999999999989</v>
      </c>
      <c r="X4" s="18">
        <v>148.69999999999999</v>
      </c>
      <c r="Y4" s="18">
        <v>-222.70000000000005</v>
      </c>
      <c r="Z4" s="19"/>
      <c r="AA4" s="111">
        <f>SUM(B4:Z4)</f>
        <v>19511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88.99</v>
      </c>
      <c r="C7" s="117">
        <v>91.24</v>
      </c>
      <c r="D7" s="117">
        <v>94.74</v>
      </c>
      <c r="E7" s="117">
        <v>88.65</v>
      </c>
      <c r="F7" s="117">
        <v>89.04</v>
      </c>
      <c r="G7" s="117">
        <v>102.6</v>
      </c>
      <c r="H7" s="117">
        <v>126.5</v>
      </c>
      <c r="I7" s="117">
        <v>146.05000000000001</v>
      </c>
      <c r="J7" s="117">
        <v>112.24</v>
      </c>
      <c r="K7" s="117">
        <v>109.86</v>
      </c>
      <c r="L7" s="117">
        <v>89</v>
      </c>
      <c r="M7" s="117">
        <v>98.67</v>
      </c>
      <c r="N7" s="117">
        <v>97.22</v>
      </c>
      <c r="O7" s="117">
        <v>100.93</v>
      </c>
      <c r="P7" s="117">
        <v>105.56</v>
      </c>
      <c r="Q7" s="117">
        <v>105.33</v>
      </c>
      <c r="R7" s="117">
        <v>124.36</v>
      </c>
      <c r="S7" s="117">
        <v>150.72999999999999</v>
      </c>
      <c r="T7" s="117">
        <v>190</v>
      </c>
      <c r="U7" s="117">
        <v>226.2</v>
      </c>
      <c r="V7" s="117">
        <v>170.36</v>
      </c>
      <c r="W7" s="117">
        <v>129.36000000000001</v>
      </c>
      <c r="X7" s="117">
        <v>123.5</v>
      </c>
      <c r="Y7" s="117">
        <v>109.84</v>
      </c>
      <c r="Z7" s="118"/>
      <c r="AA7" s="119">
        <f>IF(SUM(B7:Z7)&lt;&gt;0,AVERAGEIF(B7:Z7,"&lt;&gt;"""),"")</f>
        <v>119.62375000000002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61</v>
      </c>
      <c r="T13" s="129"/>
      <c r="U13" s="129">
        <v>204.5</v>
      </c>
      <c r="V13" s="129">
        <v>269.2</v>
      </c>
      <c r="W13" s="129">
        <v>440.3</v>
      </c>
      <c r="X13" s="129">
        <v>351.3</v>
      </c>
      <c r="Y13" s="130">
        <v>722.7</v>
      </c>
      <c r="Z13" s="131"/>
      <c r="AA13" s="132">
        <f t="shared" si="0"/>
        <v>2049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413.5</v>
      </c>
      <c r="U15" s="133">
        <v>78.599999999999994</v>
      </c>
      <c r="V15" s="133"/>
      <c r="W15" s="133"/>
      <c r="X15" s="133"/>
      <c r="Y15" s="133"/>
      <c r="Z15" s="131"/>
      <c r="AA15" s="132">
        <f t="shared" si="0"/>
        <v>492.1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61</v>
      </c>
      <c r="T16" s="135">
        <f t="shared" si="1"/>
        <v>413.5</v>
      </c>
      <c r="U16" s="135">
        <f t="shared" si="1"/>
        <v>283.10000000000002</v>
      </c>
      <c r="V16" s="135">
        <f t="shared" si="1"/>
        <v>269.2</v>
      </c>
      <c r="W16" s="135">
        <f t="shared" si="1"/>
        <v>440.3</v>
      </c>
      <c r="X16" s="135">
        <f t="shared" si="1"/>
        <v>351.3</v>
      </c>
      <c r="Y16" s="135">
        <f t="shared" si="1"/>
        <v>722.7</v>
      </c>
      <c r="Z16" s="136" t="str">
        <f t="shared" si="1"/>
        <v/>
      </c>
      <c r="AA16" s="90">
        <f t="shared" si="0"/>
        <v>2541.1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223.6</v>
      </c>
      <c r="C21" s="129">
        <v>446.9</v>
      </c>
      <c r="D21" s="129">
        <v>707.3</v>
      </c>
      <c r="E21" s="129">
        <v>532.1</v>
      </c>
      <c r="F21" s="129">
        <v>389.8</v>
      </c>
      <c r="G21" s="129">
        <v>648.70000000000005</v>
      </c>
      <c r="H21" s="129">
        <v>771.5</v>
      </c>
      <c r="I21" s="129">
        <v>717.3</v>
      </c>
      <c r="J21" s="129">
        <v>836</v>
      </c>
      <c r="K21" s="129">
        <v>741</v>
      </c>
      <c r="L21" s="129">
        <v>717</v>
      </c>
      <c r="M21" s="129">
        <v>723</v>
      </c>
      <c r="N21" s="129">
        <v>735</v>
      </c>
      <c r="O21" s="129">
        <v>736</v>
      </c>
      <c r="P21" s="129">
        <v>748</v>
      </c>
      <c r="Q21" s="129">
        <v>733</v>
      </c>
      <c r="R21" s="129">
        <v>641.1</v>
      </c>
      <c r="S21" s="129"/>
      <c r="T21" s="129">
        <v>270.89999999999998</v>
      </c>
      <c r="U21" s="129"/>
      <c r="V21" s="129"/>
      <c r="W21" s="129"/>
      <c r="X21" s="129"/>
      <c r="Y21" s="130"/>
      <c r="Z21" s="131"/>
      <c r="AA21" s="132">
        <f t="shared" si="2"/>
        <v>11318.2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/>
      <c r="U23" s="133"/>
      <c r="V23" s="133">
        <v>233.9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10733.9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723.6</v>
      </c>
      <c r="C24" s="135">
        <f t="shared" si="3"/>
        <v>946.9</v>
      </c>
      <c r="D24" s="135">
        <f t="shared" si="3"/>
        <v>1207.3</v>
      </c>
      <c r="E24" s="135">
        <f t="shared" si="3"/>
        <v>1032.0999999999999</v>
      </c>
      <c r="F24" s="135">
        <f t="shared" si="3"/>
        <v>889.8</v>
      </c>
      <c r="G24" s="135">
        <f t="shared" si="3"/>
        <v>1148.7</v>
      </c>
      <c r="H24" s="135">
        <f t="shared" si="3"/>
        <v>1271.5</v>
      </c>
      <c r="I24" s="135">
        <f t="shared" si="3"/>
        <v>1217.3</v>
      </c>
      <c r="J24" s="135">
        <f t="shared" si="3"/>
        <v>1336</v>
      </c>
      <c r="K24" s="135">
        <f t="shared" si="3"/>
        <v>1241</v>
      </c>
      <c r="L24" s="135">
        <f t="shared" si="3"/>
        <v>1217</v>
      </c>
      <c r="M24" s="135">
        <f t="shared" si="3"/>
        <v>1223</v>
      </c>
      <c r="N24" s="135">
        <f t="shared" si="3"/>
        <v>1235</v>
      </c>
      <c r="O24" s="135">
        <f t="shared" si="3"/>
        <v>1236</v>
      </c>
      <c r="P24" s="135">
        <f t="shared" si="3"/>
        <v>1248</v>
      </c>
      <c r="Q24" s="135">
        <f t="shared" si="3"/>
        <v>1233</v>
      </c>
      <c r="R24" s="135">
        <f t="shared" si="3"/>
        <v>1141.0999999999999</v>
      </c>
      <c r="S24" s="135">
        <f t="shared" si="3"/>
        <v>500</v>
      </c>
      <c r="T24" s="135">
        <f t="shared" si="3"/>
        <v>270.89999999999998</v>
      </c>
      <c r="U24" s="135">
        <f t="shared" si="3"/>
        <v>0</v>
      </c>
      <c r="V24" s="135">
        <f t="shared" si="3"/>
        <v>233.9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22052.1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2023-10-11T11:13:50Z</dcterms:created>
  <dcterms:modified xsi:type="dcterms:W3CDTF">2023-10-11T11:13:51Z</dcterms:modified>
</cp:coreProperties>
</file>